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ables/table1.xml" ContentType="application/vnd.openxmlformats-officedocument.spreadsheetml.table+xml"/>
  <Override PartName="/xl/worksheets/sheet6.xml" ContentType="application/vnd.openxmlformats-officedocument.spreadsheetml.worksheet+xml"/>
  <Override PartName="/xl/tables/table2.xml" ContentType="application/vnd.openxmlformats-officedocument.spreadsheetml.table+xml"/>
  <Override PartName="/xl/worksheets/sheet7.xml" ContentType="application/vnd.openxmlformats-officedocument.spreadsheetml.worksheet+xml"/>
  <Override PartName="/xl/tables/table3.xml" ContentType="application/vnd.openxmlformats-officedocument.spreadsheetml.table+xml"/>
  <Override PartName="/xl/tables/table4.xml" ContentType="application/vnd.openxmlformats-officedocument.spreadsheetml.table+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codeName="ThisWorkbook"/>
  <workbookProtection lockStructure="1" workbookAlgorithmName="SHA-512" workbookHashValue="/hRvsuZxoNfNfLSioG6UaEpNugRNxMjgSM/mfyHbjmIvVIbhCx9MDRS8hJqLRpmF4Qrop5YzGymzlI34nKNRwA==" workbookSaltValue="sovZDo38ctkuJdBb8dLhgA==" workbookSpinCount="100000"/>
  <bookViews>
    <workbookView visibility="visible" minimized="0" showHorizontalScroll="1" showVerticalScroll="1" showSheetTabs="1" xWindow="-120" yWindow="-120" windowWidth="29040" windowHeight="15720" tabRatio="600" firstSheet="2" activeTab="3" autoFilterDateGrouping="1"/>
  </bookViews>
  <sheets>
    <sheet xmlns:r="http://schemas.openxmlformats.org/officeDocument/2006/relationships" name="Index" sheetId="1" state="visible" r:id="rId1"/>
    <sheet xmlns:r="http://schemas.openxmlformats.org/officeDocument/2006/relationships" name="Assumptions" sheetId="2" state="visible" r:id="rId2"/>
    <sheet xmlns:r="http://schemas.openxmlformats.org/officeDocument/2006/relationships" name="Instructional Guidance" sheetId="3" state="visible" r:id="rId3"/>
    <sheet xmlns:r="http://schemas.openxmlformats.org/officeDocument/2006/relationships" name="System Identification" sheetId="4" state="visible" r:id="rId4"/>
    <sheet xmlns:r="http://schemas.openxmlformats.org/officeDocument/2006/relationships" name="AE Mandatory Baseline" sheetId="5" state="visible" r:id="rId5"/>
    <sheet xmlns:r="http://schemas.openxmlformats.org/officeDocument/2006/relationships" name="Entity-Specific Tailoring" sheetId="6" state="visible" r:id="rId6"/>
    <sheet xmlns:r="http://schemas.openxmlformats.org/officeDocument/2006/relationships" name="References" sheetId="7" state="visible" r:id="rId7"/>
    <sheet xmlns:r="http://schemas.openxmlformats.org/officeDocument/2006/relationships" name="Change Log" sheetId="8" state="visible" r:id="rId8"/>
  </sheets>
  <definedNames>
    <definedName name="_Hlk48041467" localSheetId="4">'AE Mandatory Baseline'!#REF!</definedName>
  </definedNames>
  <calcPr calcId="191028" fullCalcOnLoad="1"/>
</workbook>
</file>

<file path=xl/styles.xml><?xml version="1.0" encoding="utf-8"?>
<styleSheet xmlns="http://schemas.openxmlformats.org/spreadsheetml/2006/main">
  <numFmts count="1">
    <numFmt numFmtId="164" formatCode="[$-409]d\-mmm\-yyyy;@"/>
  </numFmts>
  <fonts count="118">
    <font>
      <name val="Calibri"/>
      <family val="2"/>
      <color theme="1"/>
      <sz val="12"/>
      <scheme val="minor"/>
    </font>
    <font>
      <name val="Calibri"/>
      <family val="2"/>
      <b val="1"/>
      <color theme="1"/>
      <sz val="12"/>
      <scheme val="minor"/>
    </font>
    <font>
      <name val="Calibri"/>
      <family val="2"/>
      <b val="1"/>
      <color theme="1"/>
      <sz val="20"/>
      <scheme val="minor"/>
    </font>
    <font>
      <name val="Calibri"/>
      <family val="2"/>
      <b val="1"/>
      <color theme="0"/>
      <sz val="20"/>
      <scheme val="minor"/>
    </font>
    <font>
      <name val="Calibri"/>
      <family val="2"/>
      <color theme="0"/>
      <sz val="20"/>
      <scheme val="minor"/>
    </font>
    <font>
      <name val="Calibri"/>
      <family val="2"/>
      <color theme="10"/>
      <sz val="12"/>
      <u val="single"/>
      <scheme val="minor"/>
    </font>
    <font>
      <name val="Calibri"/>
      <family val="2"/>
      <b val="1"/>
      <color theme="1"/>
      <sz val="18"/>
      <scheme val="minor"/>
    </font>
    <font>
      <name val="Calibri"/>
      <family val="2"/>
      <b val="1"/>
      <color theme="1"/>
      <sz val="14"/>
      <scheme val="minor"/>
    </font>
    <font>
      <name val="Calibri"/>
      <family val="2"/>
      <sz val="12"/>
      <scheme val="minor"/>
    </font>
    <font>
      <name val="Calibri"/>
      <family val="2"/>
      <b val="1"/>
      <sz val="14"/>
      <scheme val="minor"/>
    </font>
    <font>
      <name val="Calibri"/>
      <family val="2"/>
      <b val="1"/>
      <sz val="12"/>
      <scheme val="minor"/>
    </font>
    <font>
      <name val="Calibri"/>
      <family val="2"/>
      <b val="1"/>
      <sz val="10"/>
      <scheme val="minor"/>
    </font>
    <font>
      <name val="Calibri"/>
      <family val="2"/>
      <color rgb="FF0000FF"/>
      <sz val="12"/>
      <u val="single"/>
      <scheme val="minor"/>
    </font>
    <font>
      <name val="Calibri"/>
      <family val="2"/>
      <b val="1"/>
      <color rgb="FF000000"/>
      <sz val="14"/>
      <scheme val="minor"/>
    </font>
    <font>
      <name val="Calibri"/>
      <family val="2"/>
      <b val="1"/>
      <color rgb="FF000000"/>
      <sz val="12"/>
      <scheme val="minor"/>
    </font>
    <font>
      <name val="Calibri"/>
      <family val="2"/>
      <color rgb="FF000000"/>
      <sz val="12"/>
      <scheme val="minor"/>
    </font>
    <font>
      <name val="Calibri"/>
      <family val="2"/>
      <b val="1"/>
      <color theme="0"/>
      <sz val="12"/>
      <scheme val="minor"/>
    </font>
    <font>
      <name val="Calibri"/>
      <family val="2"/>
      <b val="1"/>
      <color theme="1"/>
      <sz val="16"/>
      <scheme val="minor"/>
    </font>
    <font>
      <name val="Calibri"/>
      <family val="2"/>
      <color theme="1"/>
      <sz val="14"/>
      <scheme val="minor"/>
    </font>
    <font>
      <name val="Calibri"/>
      <family val="2"/>
      <color theme="1"/>
      <sz val="16"/>
      <scheme val="minor"/>
    </font>
    <font>
      <name val="Calibri"/>
      <family val="2"/>
      <color theme="10"/>
      <sz val="14"/>
      <u val="single"/>
      <scheme val="minor"/>
    </font>
    <font>
      <name val="Calibri"/>
      <family val="2"/>
      <b val="1"/>
      <color theme="0"/>
      <sz val="18"/>
      <scheme val="minor"/>
    </font>
    <font>
      <name val="Arial"/>
      <family val="2"/>
      <b val="1"/>
      <i val="1"/>
      <color rgb="FF000000"/>
      <sz val="12"/>
    </font>
    <font>
      <name val="Calibri"/>
      <family val="2"/>
      <color theme="4"/>
      <sz val="12"/>
      <scheme val="minor"/>
    </font>
    <font>
      <name val="Calibri"/>
      <family val="2"/>
      <b val="1"/>
      <color theme="1"/>
      <sz val="22"/>
      <scheme val="minor"/>
    </font>
    <font>
      <name val="Calibri"/>
      <family val="2"/>
      <b val="1"/>
      <color theme="0"/>
      <sz val="22"/>
      <scheme val="minor"/>
    </font>
    <font>
      <name val="Calibri"/>
      <family val="2"/>
      <color indexed="64"/>
      <sz val="11"/>
    </font>
    <font>
      <name val="Calibri"/>
      <family val="2"/>
      <b val="1"/>
      <color theme="0"/>
      <sz val="12"/>
    </font>
    <font>
      <name val="Calibri"/>
      <family val="2"/>
      <sz val="10"/>
      <scheme val="minor"/>
    </font>
    <font>
      <name val="Calibri"/>
      <family val="2"/>
      <color rgb="FF000000"/>
      <sz val="10"/>
    </font>
    <font>
      <name val="Calibri"/>
      <family val="2"/>
      <color theme="0"/>
      <sz val="12"/>
      <scheme val="minor"/>
    </font>
    <font>
      <name val="Calibri"/>
      <family val="2"/>
      <color theme="1"/>
      <sz val="10"/>
      <scheme val="minor"/>
    </font>
    <font>
      <name val="Calibri"/>
      <family val="2"/>
      <b val="1"/>
      <color theme="1"/>
      <sz val="10"/>
      <scheme val="minor"/>
    </font>
    <font>
      <name val="Calibri"/>
      <family val="2"/>
      <b val="1"/>
      <color theme="0"/>
      <sz val="10"/>
      <scheme val="minor"/>
    </font>
    <font>
      <name val="Calibri"/>
      <family val="2"/>
      <color rgb="FFFF0000"/>
      <sz val="10"/>
      <scheme val="minor"/>
    </font>
    <font>
      <name val="Calibri"/>
      <family val="2"/>
      <b val="1"/>
      <color rgb="FFFF0000"/>
      <sz val="10"/>
      <scheme val="minor"/>
    </font>
    <font>
      <name val="Calibri"/>
      <family val="2"/>
      <i val="1"/>
      <color theme="4"/>
      <sz val="12"/>
      <scheme val="minor"/>
    </font>
    <font>
      <name val="Calibri"/>
      <family val="2"/>
      <color theme="1"/>
      <sz val="11"/>
      <scheme val="minor"/>
    </font>
    <font>
      <name val="Calibri"/>
      <family val="2"/>
      <sz val="11"/>
      <scheme val="minor"/>
    </font>
    <font>
      <name val="Calibri"/>
      <family val="2"/>
      <color rgb="FF000000"/>
      <sz val="11"/>
      <scheme val="minor"/>
    </font>
    <font>
      <name val="Calibri"/>
      <family val="2"/>
      <color rgb="FF000000"/>
      <sz val="11"/>
    </font>
    <font>
      <name val="Calibri (Body)"/>
      <b val="1"/>
      <color theme="1"/>
      <sz val="18"/>
    </font>
    <font>
      <name val="Calibri"/>
      <family val="2"/>
      <color theme="1"/>
      <sz val="18"/>
      <scheme val="minor"/>
    </font>
    <font>
      <name val="Arial"/>
      <family val="2"/>
      <color theme="1"/>
      <sz val="8"/>
    </font>
    <font>
      <name val="Calibri"/>
      <family val="2"/>
      <b val="1"/>
      <color rgb="FF000000"/>
      <sz val="18"/>
      <scheme val="minor"/>
    </font>
    <font>
      <name val="Calibri"/>
      <family val="2"/>
      <color theme="4"/>
      <sz val="10"/>
      <scheme val="minor"/>
    </font>
    <font>
      <name val="Calibri"/>
      <family val="2"/>
      <color rgb="FFA5A5A5"/>
      <sz val="10"/>
    </font>
    <font>
      <name val="Calibri"/>
      <family val="2"/>
      <sz val="10"/>
    </font>
    <font>
      <name val="Calibri"/>
      <family val="2"/>
      <i val="1"/>
      <sz val="10"/>
    </font>
    <font>
      <name val="Calibri"/>
      <family val="2"/>
      <i val="1"/>
      <color rgb="FF000000"/>
      <sz val="10"/>
    </font>
    <font>
      <name val="Calibri"/>
      <family val="2"/>
      <color theme="1"/>
      <sz val="11"/>
    </font>
    <font>
      <name val="Calibri (Body)"/>
      <color theme="1"/>
      <sz val="11"/>
    </font>
    <font>
      <name val="Calibri (Body)"/>
      <b val="1"/>
      <i val="1"/>
      <color theme="4"/>
      <sz val="16"/>
    </font>
    <font>
      <name val="Calibri"/>
      <family val="2"/>
      <b val="1"/>
      <color theme="0"/>
      <sz val="16"/>
      <scheme val="minor"/>
    </font>
    <font>
      <name val="Calibri"/>
      <family val="2"/>
      <i val="1"/>
      <color theme="4" tint="-0.499984740745262"/>
      <sz val="12"/>
      <scheme val="minor"/>
    </font>
    <font>
      <name val="Calibri"/>
      <family val="2"/>
      <color theme="4" tint="-0.499984740745262"/>
      <sz val="12"/>
      <scheme val="minor"/>
    </font>
    <font>
      <name val="Calibri"/>
      <family val="2"/>
      <b val="1"/>
      <i val="1"/>
      <color theme="4"/>
      <sz val="14"/>
      <scheme val="minor"/>
    </font>
    <font>
      <name val="Calibri"/>
      <family val="2"/>
      <b val="1"/>
      <i val="1"/>
      <color rgb="FF4472C4"/>
      <sz val="14"/>
      <scheme val="minor"/>
    </font>
    <font>
      <name val="Arial"/>
      <family val="2"/>
      <b val="1"/>
      <color theme="1"/>
      <sz val="8"/>
    </font>
    <font>
      <name val="Calibri"/>
      <family val="2"/>
      <color rgb="FFC00000"/>
      <sz val="12"/>
      <scheme val="minor"/>
    </font>
    <font>
      <name val="Calibri (Body)"/>
      <b val="1"/>
      <i val="1"/>
      <color theme="4" tint="-0.499984740745262"/>
      <sz val="12"/>
    </font>
    <font>
      <name val="Calibri"/>
      <family val="2"/>
      <color rgb="FFFF0000"/>
      <sz val="12"/>
      <scheme val="minor"/>
    </font>
    <font>
      <name val="Calibri"/>
      <family val="2"/>
      <sz val="12"/>
    </font>
    <font>
      <name val="Calibri"/>
      <family val="2"/>
      <color theme="0"/>
      <sz val="14"/>
      <scheme val="minor"/>
    </font>
    <font>
      <name val="Calibri"/>
      <family val="2"/>
      <b val="1"/>
      <color rgb="FFFFFFFF"/>
      <sz val="14"/>
      <scheme val="minor"/>
    </font>
    <font>
      <name val="Calibri"/>
      <family val="2"/>
      <color rgb="FF000000"/>
      <sz val="16"/>
      <scheme val="minor"/>
    </font>
    <font>
      <name val="Calibri"/>
      <family val="2"/>
      <b val="1"/>
      <color theme="4" tint="-0.499984740745262"/>
      <sz val="12"/>
      <scheme val="minor"/>
    </font>
    <font>
      <name val="Calibri"/>
      <family val="2"/>
      <color rgb="FF000000"/>
      <sz val="10"/>
      <scheme val="minor"/>
    </font>
    <font>
      <name val="Calibri"/>
      <family val="2"/>
      <color rgb="FFFF0000"/>
      <sz val="10"/>
    </font>
    <font>
      <name val="Calibri"/>
      <family val="2"/>
      <color theme="1"/>
      <sz val="10"/>
    </font>
    <font>
      <name val="Calibri (Body)"/>
      <sz val="10"/>
    </font>
    <font>
      <name val="Calibri"/>
      <family val="2"/>
      <color rgb="FF00B050"/>
      <sz val="10"/>
    </font>
    <font>
      <name val="Calibri"/>
      <family val="2"/>
      <b val="1"/>
      <sz val="10"/>
    </font>
    <font>
      <name val="Calibri"/>
      <family val="2"/>
      <strike val="1"/>
      <sz val="10"/>
    </font>
    <font>
      <name val="Calibri"/>
      <family val="2"/>
      <strike val="1"/>
      <sz val="10"/>
      <scheme val="minor"/>
    </font>
    <font>
      <name val="Calibri"/>
      <family val="2"/>
      <color rgb="FF7030A0"/>
      <sz val="10"/>
      <scheme val="minor"/>
    </font>
    <font>
      <name val="Calibri"/>
      <family val="2"/>
      <i val="1"/>
      <sz val="10"/>
      <scheme val="minor"/>
    </font>
    <font>
      <name val="Calibri (Body)"/>
      <color rgb="FFFF0000"/>
      <sz val="10"/>
    </font>
    <font>
      <name val="Calibri (Body)"/>
      <b val="1"/>
      <color rgb="FFFF0000"/>
      <sz val="10"/>
    </font>
    <font>
      <name val="Calibri"/>
      <family val="2"/>
      <sz val="10"/>
      <u val="single"/>
      <scheme val="minor"/>
    </font>
    <font>
      <name val="Calibri"/>
      <family val="2"/>
      <color rgb="FF0070C0"/>
      <sz val="10"/>
    </font>
    <font>
      <name val="Calibri"/>
      <family val="2"/>
      <color rgb="FF00B050"/>
      <sz val="10"/>
      <scheme val="minor"/>
    </font>
    <font>
      <name val="Calibri"/>
      <family val="2"/>
      <b val="1"/>
      <color rgb="FF000000"/>
      <sz val="10"/>
      <scheme val="minor"/>
    </font>
    <font>
      <name val="Calibri"/>
      <family val="2"/>
      <color theme="3"/>
      <sz val="12"/>
      <scheme val="minor"/>
    </font>
    <font>
      <name val="Calibri"/>
      <family val="2"/>
      <color rgb="FF7F0000"/>
      <sz val="10"/>
      <scheme val="minor"/>
    </font>
    <font>
      <name val="Calibri"/>
      <family val="2"/>
      <b val="1"/>
      <i val="1"/>
      <color theme="4" tint="-0.499984740745262"/>
      <sz val="10"/>
      <scheme val="minor"/>
    </font>
    <font>
      <name val="Calibri"/>
      <family val="2"/>
      <color theme="4" tint="-0.499984740745262"/>
      <sz val="10"/>
      <scheme val="minor"/>
    </font>
    <font>
      <name val="Calibri"/>
      <family val="2"/>
      <b val="1"/>
      <i val="1"/>
      <color rgb="FF002060"/>
      <sz val="14"/>
      <scheme val="minor"/>
    </font>
    <font>
      <name val="Calibri"/>
      <family val="2"/>
      <color rgb="FF002060"/>
      <sz val="14"/>
      <scheme val="minor"/>
    </font>
    <font>
      <name val="Calibri"/>
      <family val="2"/>
      <color rgb="FF002060"/>
      <sz val="12"/>
      <scheme val="minor"/>
    </font>
    <font>
      <name val="Calibri"/>
      <family val="2"/>
      <b val="1"/>
      <color rgb="FF002060"/>
      <sz val="14"/>
      <scheme val="minor"/>
    </font>
    <font>
      <name val="Calibri"/>
      <family val="2"/>
      <b val="1"/>
      <color rgb="FF002060"/>
      <sz val="12"/>
      <scheme val="minor"/>
    </font>
    <font>
      <name val="Calibri"/>
      <family val="2"/>
      <b val="1"/>
      <i val="1"/>
      <color rgb="FF002060"/>
      <sz val="10"/>
      <scheme val="minor"/>
    </font>
    <font>
      <name val="Calibri"/>
      <family val="2"/>
      <color rgb="FF00EE00"/>
      <sz val="10"/>
      <scheme val="minor"/>
    </font>
    <font>
      <name val="Calibri"/>
      <family val="2"/>
      <color rgb="FFA20000"/>
      <sz val="14"/>
      <scheme val="minor"/>
    </font>
    <font>
      <name val="Calibri"/>
      <family val="2"/>
      <sz val="9"/>
      <scheme val="minor"/>
    </font>
    <font>
      <name val="Calibri"/>
      <family val="2"/>
      <b val="1"/>
      <color rgb="FFFF0000"/>
      <sz val="12"/>
      <scheme val="minor"/>
    </font>
    <font>
      <name val="Calibri"/>
      <family val="2"/>
      <b val="1"/>
      <i val="1"/>
      <color rgb="FF002060"/>
      <sz val="12"/>
      <scheme val="minor"/>
    </font>
    <font>
      <name val="Calibri (Body)"/>
      <sz val="14"/>
    </font>
    <font>
      <name val="Calibri (Body)"/>
      <b val="1"/>
      <sz val="14"/>
    </font>
    <font>
      <name val="Calibri"/>
      <family val="2"/>
      <color rgb="FF9E0000"/>
      <sz val="10"/>
    </font>
    <font>
      <name val="Calibri"/>
      <family val="2"/>
      <color rgb="FF9E0000"/>
      <sz val="10"/>
      <scheme val="minor"/>
    </font>
    <font>
      <name val="Calibri"/>
      <family val="2"/>
      <strike val="1"/>
      <color rgb="FF9E0000"/>
      <sz val="10"/>
    </font>
    <font>
      <name val="Calibri (Body)"/>
      <color rgb="FF9E0000"/>
      <sz val="10"/>
    </font>
    <font>
      <name val="Calibri"/>
      <family val="2"/>
      <b val="1"/>
      <color rgb="FF9E0000"/>
      <sz val="10"/>
      <scheme val="minor"/>
    </font>
    <font>
      <name val="Calibri (Body)"/>
      <b val="1"/>
      <color rgb="FF9E0000"/>
      <sz val="10"/>
    </font>
    <font>
      <name val="Calibri"/>
      <family val="2"/>
      <color rgb="FF9E0000"/>
      <sz val="10"/>
      <u val="single"/>
    </font>
    <font>
      <name val="Calibri"/>
      <family val="2"/>
      <color rgb="FF9E0000"/>
      <sz val="10"/>
      <u val="single"/>
      <scheme val="minor"/>
    </font>
    <font>
      <name val="Calibri"/>
      <family val="2"/>
      <color rgb="FF335500"/>
      <sz val="10"/>
      <scheme val="minor"/>
    </font>
    <font>
      <name val="Calibri"/>
      <family val="2"/>
      <b val="1"/>
      <color rgb="FF335500"/>
      <sz val="11"/>
      <scheme val="minor"/>
    </font>
    <font>
      <name val="Calibri"/>
      <family val="2"/>
      <b val="1"/>
      <color rgb="FF335500"/>
      <sz val="11"/>
    </font>
    <font>
      <name val="Calibri"/>
      <family val="2"/>
      <b val="1"/>
      <color rgb="FF335500"/>
      <sz val="12"/>
    </font>
    <font>
      <name val="Calibri"/>
      <family val="2"/>
      <color rgb="FF000000"/>
      <sz val="12"/>
    </font>
    <font>
      <name val="Calibri"/>
      <family val="2"/>
      <b val="1"/>
      <color rgb="FF335500"/>
      <sz val="12"/>
      <scheme val="minor"/>
    </font>
    <font>
      <name val="Calibri"/>
      <family val="2"/>
      <sz val="8"/>
      <scheme val="minor"/>
    </font>
    <font>
      <name val="Arial"/>
      <sz val="10"/>
    </font>
    <font>
      <name val="Arial"/>
      <family val="2"/>
      <b val="1"/>
      <sz val="14"/>
    </font>
    <font>
      <name val="Arial"/>
      <family val="2"/>
      <sz val="12"/>
    </font>
  </fonts>
  <fills count="29">
    <fill>
      <patternFill/>
    </fill>
    <fill>
      <patternFill patternType="gray125"/>
    </fill>
    <fill>
      <patternFill patternType="solid">
        <fgColor theme="4"/>
        <bgColor indexed="64"/>
      </patternFill>
    </fill>
    <fill>
      <patternFill patternType="solid">
        <fgColor theme="8" tint="0.5999938962981048"/>
        <bgColor indexed="64"/>
      </patternFill>
    </fill>
    <fill>
      <patternFill patternType="solid">
        <fgColor theme="6" tint="0.7999816888943144"/>
        <bgColor indexed="64"/>
      </patternFill>
    </fill>
    <fill>
      <patternFill patternType="solid">
        <fgColor theme="6" tint="0.5999938962981048"/>
        <bgColor indexed="64"/>
      </patternFill>
    </fill>
    <fill>
      <patternFill patternType="solid">
        <fgColor theme="2"/>
        <bgColor indexed="64"/>
      </patternFill>
    </fill>
    <fill>
      <patternFill patternType="solid">
        <fgColor rgb="FFBDD7EE"/>
        <bgColor rgb="FF000000"/>
      </patternFill>
    </fill>
    <fill>
      <patternFill patternType="solid">
        <fgColor rgb="FFEDEDED"/>
        <bgColor rgb="FF000000"/>
      </patternFill>
    </fill>
    <fill>
      <patternFill patternType="solid">
        <fgColor theme="0"/>
        <bgColor indexed="64"/>
      </patternFill>
    </fill>
    <fill>
      <patternFill patternType="solid">
        <fgColor theme="4" tint="0.7999816888943144"/>
        <bgColor indexed="64"/>
      </patternFill>
    </fill>
    <fill>
      <patternFill patternType="solid">
        <fgColor theme="8" tint="-0.249977111117893"/>
        <bgColor indexed="64"/>
      </patternFill>
    </fill>
    <fill>
      <patternFill patternType="solid">
        <fgColor theme="4"/>
        <bgColor theme="4"/>
      </patternFill>
    </fill>
    <fill>
      <patternFill patternType="solid">
        <fgColor theme="4" tint="0.7999816888943144"/>
        <bgColor theme="4" tint="0.7999816888943144"/>
      </patternFill>
    </fill>
    <fill>
      <patternFill patternType="solid">
        <fgColor theme="7" tint="0.7999816888943144"/>
        <bgColor indexed="64"/>
      </patternFill>
    </fill>
    <fill>
      <patternFill patternType="solid">
        <fgColor theme="2" tint="-0.09997863704336681"/>
        <bgColor indexed="64"/>
      </patternFill>
    </fill>
    <fill>
      <patternFill patternType="solid">
        <fgColor rgb="FFDBE5F1"/>
        <bgColor indexed="64"/>
      </patternFill>
    </fill>
    <fill>
      <patternFill patternType="solid">
        <fgColor theme="0" tint="-0.0499893185216834"/>
        <bgColor indexed="64"/>
      </patternFill>
    </fill>
    <fill>
      <patternFill patternType="solid">
        <fgColor rgb="FFC00000"/>
        <bgColor indexed="64"/>
      </patternFill>
    </fill>
    <fill>
      <patternFill patternType="solid">
        <fgColor rgb="FF0070C0"/>
        <bgColor indexed="64"/>
      </patternFill>
    </fill>
    <fill>
      <patternFill patternType="solid">
        <fgColor theme="4" tint="0.3999755851924192"/>
        <bgColor indexed="64"/>
      </patternFill>
    </fill>
    <fill>
      <patternFill patternType="solid">
        <fgColor theme="0" tint="-0.0499893185216834"/>
        <bgColor rgb="FF000000"/>
      </patternFill>
    </fill>
    <fill>
      <patternFill patternType="solid">
        <fgColor rgb="FFFFF7E1"/>
        <bgColor rgb="FF000000"/>
      </patternFill>
    </fill>
    <fill>
      <patternFill patternType="solid">
        <fgColor rgb="FFFFF7E1"/>
        <bgColor indexed="64"/>
      </patternFill>
    </fill>
    <fill>
      <patternFill patternType="solid">
        <fgColor rgb="FFFCE4D6"/>
        <bgColor indexed="64"/>
      </patternFill>
    </fill>
    <fill>
      <patternFill patternType="solid">
        <fgColor rgb="FFFCE4D6"/>
        <bgColor rgb="FF000000"/>
      </patternFill>
    </fill>
    <fill>
      <patternFill patternType="solid">
        <fgColor rgb="FFFCE4D6"/>
        <bgColor rgb="FFD9E1F2"/>
      </patternFill>
    </fill>
    <fill>
      <patternFill patternType="solid">
        <fgColor rgb="FFE2EFDA"/>
        <bgColor indexed="64"/>
      </patternFill>
    </fill>
    <fill>
      <patternFill patternType="solid">
        <fgColor theme="3" tint="0.7999816888943144"/>
        <bgColor indexed="64"/>
      </patternFill>
    </fill>
  </fills>
  <borders count="7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theme="4" tint="0.3999755851924192"/>
      </left>
      <right/>
      <top style="thin">
        <color theme="4" tint="0.3999755851924192"/>
      </top>
      <bottom style="thin">
        <color theme="4" tint="0.399975585192419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top/>
      <bottom style="thin">
        <color rgb="FF8EA9DB"/>
      </bottom>
      <diagonal/>
    </border>
    <border>
      <left style="thin">
        <color indexed="64"/>
      </left>
      <right/>
      <top/>
      <bottom/>
      <diagonal/>
    </border>
    <border>
      <left style="thin">
        <color theme="4" tint="-0.499984740745262"/>
      </left>
      <right/>
      <top/>
      <bottom/>
      <diagonal/>
    </border>
    <border>
      <left style="thin">
        <color theme="4" tint="-0.499984740745262"/>
      </left>
      <right/>
      <top/>
      <bottom style="thin">
        <color theme="4" tint="-0.499984740745262"/>
      </bottom>
      <diagonal/>
    </border>
    <border>
      <left/>
      <right/>
      <top/>
      <bottom style="thin">
        <color theme="4" tint="-0.499984740745262"/>
      </bottom>
      <diagonal/>
    </border>
    <border>
      <left style="thin">
        <color theme="4" tint="-0.499984740745262"/>
      </left>
      <right/>
      <top/>
      <bottom style="medium">
        <color indexed="64"/>
      </bottom>
      <diagonal/>
    </border>
    <border>
      <left/>
      <right/>
      <top/>
      <bottom style="medium">
        <color indexed="64"/>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medium">
        <color theme="4" tint="-0.499984740745262"/>
      </left>
      <right/>
      <top style="medium">
        <color theme="4" tint="-0.499984740745262"/>
      </top>
      <bottom/>
      <diagonal/>
    </border>
    <border>
      <left/>
      <right/>
      <top style="medium">
        <color theme="4" tint="-0.499984740745262"/>
      </top>
      <bottom/>
      <diagonal/>
    </border>
    <border>
      <left/>
      <right style="medium">
        <color theme="4" tint="-0.499984740745262"/>
      </right>
      <top style="medium">
        <color theme="4" tint="-0.499984740745262"/>
      </top>
      <bottom/>
      <diagonal/>
    </border>
    <border>
      <left style="thin">
        <color theme="4" tint="-0.499984740745262"/>
      </left>
      <right style="medium">
        <color theme="4" tint="-0.499984740745262"/>
      </right>
      <top style="thin">
        <color theme="4" tint="-0.499984740745262"/>
      </top>
      <bottom style="thin">
        <color theme="4" tint="-0.499984740745262"/>
      </bottom>
      <diagonal/>
    </border>
    <border>
      <left style="medium">
        <color theme="4" tint="-0.499984740745262"/>
      </left>
      <right/>
      <top/>
      <bottom style="medium">
        <color theme="4" tint="-0.499984740745262"/>
      </bottom>
      <diagonal/>
    </border>
    <border>
      <left style="thin">
        <color theme="4" tint="-0.499984740745262"/>
      </left>
      <right style="thin">
        <color theme="4" tint="-0.499984740745262"/>
      </right>
      <top style="thin">
        <color theme="4" tint="-0.499984740745262"/>
      </top>
      <bottom style="medium">
        <color theme="4" tint="-0.499984740745262"/>
      </bottom>
      <diagonal/>
    </border>
    <border>
      <left style="thin">
        <color theme="4" tint="-0.499984740745262"/>
      </left>
      <right style="medium">
        <color theme="4" tint="-0.499984740745262"/>
      </right>
      <top style="thin">
        <color theme="4" tint="-0.499984740745262"/>
      </top>
      <bottom style="medium">
        <color theme="4" tint="-0.499984740745262"/>
      </bottom>
      <diagonal/>
    </border>
    <border>
      <left style="thin">
        <color theme="4" tint="-0.499984740745262"/>
      </left>
      <right/>
      <top style="thin">
        <color theme="4" tint="-0.499984740745262"/>
      </top>
      <bottom style="thin">
        <color theme="4" tint="-0.499984740745262"/>
      </bottom>
      <diagonal/>
    </border>
    <border>
      <left style="thin">
        <color theme="2" tint="-0.09994811853389081"/>
      </left>
      <right style="thin">
        <color theme="2" tint="-0.09994811853389081"/>
      </right>
      <top/>
      <bottom style="thin">
        <color theme="4" tint="-0.499984740745262"/>
      </bottom>
      <diagonal/>
    </border>
    <border>
      <left style="thin">
        <color theme="2" tint="-0.09994811853389081"/>
      </left>
      <right style="thin">
        <color theme="2" tint="-0.09994811853389081"/>
      </right>
      <top/>
      <bottom/>
      <diagonal/>
    </border>
    <border>
      <left/>
      <right/>
      <top/>
      <bottom style="thin">
        <color theme="4" tint="0.3999755851924192"/>
      </bottom>
      <diagonal/>
    </border>
    <border>
      <left/>
      <right/>
      <top style="medium">
        <color indexed="64"/>
      </top>
      <bottom/>
      <diagonal/>
    </border>
    <border>
      <left/>
      <right style="thin">
        <color indexed="64"/>
      </right>
      <top style="medium">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theme="2" tint="-0.09994811853389081"/>
      </left>
      <right style="thin">
        <color theme="2" tint="-0.09994811853389081"/>
      </right>
      <top/>
      <bottom style="thin">
        <color indexed="64"/>
      </bottom>
      <diagonal/>
    </border>
    <border>
      <left style="thin">
        <color rgb="FF000000"/>
      </left>
      <right style="thin">
        <color rgb="FF000000"/>
      </right>
      <top style="thin">
        <color rgb="FF000000"/>
      </top>
      <bottom style="thin">
        <color rgb="FF000000"/>
      </bottom>
      <diagonal/>
    </border>
    <border>
      <left style="thick">
        <color indexed="64"/>
      </left>
      <right style="thin">
        <color indexed="64"/>
      </right>
      <top style="thin">
        <color indexed="64"/>
      </top>
      <bottom style="thin">
        <color indexed="64"/>
      </bottom>
      <diagonal/>
    </border>
    <border>
      <left style="medium">
        <color rgb="FF000000"/>
      </left>
      <right/>
      <top style="medium">
        <color indexed="64"/>
      </top>
      <bottom style="medium">
        <color indexed="64"/>
      </bottom>
      <diagonal/>
    </border>
    <border>
      <left style="thin">
        <color theme="4" tint="-0.499984740745262"/>
      </left>
      <right/>
      <top style="medium">
        <color indexed="64"/>
      </top>
      <bottom/>
      <diagonal/>
    </border>
    <border>
      <left style="thin">
        <color theme="4" tint="-0.499984740745262"/>
      </left>
      <right/>
      <top style="medium">
        <color theme="4" tint="-0.499984740745262"/>
      </top>
      <bottom/>
      <diagonal/>
    </border>
    <border>
      <left/>
      <right/>
      <top style="thin">
        <color indexed="64"/>
      </top>
      <bottom style="thin">
        <color indexed="64"/>
      </bottom>
      <diagonal/>
    </border>
    <border>
      <left/>
      <right/>
      <top style="thin">
        <color theme="4" tint="-0.499984740745262"/>
      </top>
      <bottom/>
      <diagonal/>
    </border>
    <border>
      <left/>
      <right style="thin">
        <color theme="4" tint="-0.499984740745262"/>
      </right>
      <top style="thin">
        <color theme="4" tint="-0.499984740745262"/>
      </top>
      <bottom/>
      <diagonal/>
    </border>
    <border>
      <left/>
      <right style="thin">
        <color theme="4" tint="-0.499984740745262"/>
      </right>
      <top/>
      <bottom/>
      <diagonal/>
    </border>
    <border>
      <left/>
      <right style="thin">
        <color theme="4" tint="-0.499984740745262"/>
      </right>
      <top/>
      <bottom style="thin">
        <color theme="4" tint="-0.499984740745262"/>
      </bottom>
      <diagonal/>
    </border>
    <border>
      <left/>
      <right/>
      <top style="thin">
        <color theme="4" tint="-0.499984740745262"/>
      </top>
      <bottom style="thin">
        <color theme="4" tint="-0.499984740745262"/>
      </bottom>
      <diagonal/>
    </border>
    <border>
      <left/>
      <right style="thin">
        <color theme="4" tint="-0.499984740745262"/>
      </right>
      <top style="thin">
        <color theme="4" tint="-0.499984740745262"/>
      </top>
      <bottom style="thin">
        <color theme="4" tint="-0.499984740745262"/>
      </bottom>
      <diagonal/>
    </border>
    <border>
      <left style="thin">
        <color indexed="64"/>
      </left>
      <right style="medium">
        <color indexed="64"/>
      </right>
      <top/>
      <bottom/>
      <diagonal/>
    </border>
    <border>
      <left style="medium">
        <color indexed="64"/>
      </left>
      <right style="thin">
        <color indexed="64"/>
      </right>
      <top/>
      <bottom/>
      <diagonal/>
    </border>
    <border>
      <left/>
      <right/>
      <top style="thin">
        <color theme="4" tint="-0.499984740745262"/>
      </top>
      <bottom style="medium">
        <color theme="4" tint="-0.499984740745262"/>
      </bottom>
      <diagonal/>
    </border>
    <border>
      <left/>
      <right style="thin">
        <color theme="4" tint="-0.499984740745262"/>
      </right>
      <top style="thin">
        <color theme="4" tint="-0.499984740745262"/>
      </top>
      <bottom style="medium">
        <color theme="4" tint="-0.499984740745262"/>
      </bottom>
      <diagonal/>
    </border>
    <border>
      <left style="thin">
        <color theme="4" tint="-0.499984740745262"/>
      </left>
      <right style="thin">
        <color theme="4" tint="-0.499984740745262"/>
      </right>
      <top/>
      <bottom/>
      <diagonal/>
    </border>
    <border>
      <left style="thin">
        <color theme="4" tint="-0.499984740745262"/>
      </left>
      <right style="thin">
        <color theme="4" tint="-0.499984740745262"/>
      </right>
      <top/>
      <bottom style="thin">
        <color theme="4" tint="-0.499984740745262"/>
      </bottom>
      <diagonal/>
    </border>
    <border>
      <left style="medium">
        <color indexed="64"/>
      </left>
      <right style="medium">
        <color rgb="FF000000"/>
      </right>
      <top style="medium">
        <color indexed="64"/>
      </top>
      <bottom style="medium">
        <color indexed="64"/>
      </bottom>
      <diagonal/>
    </border>
    <border>
      <left/>
      <right style="medium">
        <color rgb="FF000000"/>
      </right>
      <top style="medium">
        <color indexed="64"/>
      </top>
      <bottom/>
      <diagonal/>
    </border>
  </borders>
  <cellStyleXfs count="9">
    <xf numFmtId="0" fontId="0" fillId="0" borderId="0"/>
    <xf numFmtId="0" fontId="5" fillId="0" borderId="0"/>
    <xf numFmtId="0" fontId="26" fillId="0" borderId="0" applyAlignment="1">
      <alignment wrapText="1"/>
    </xf>
    <xf numFmtId="0" fontId="26" fillId="0" borderId="0" applyAlignment="1">
      <alignment wrapText="1"/>
    </xf>
    <xf numFmtId="0" fontId="26" fillId="0" borderId="0" applyAlignment="1">
      <alignment wrapText="1"/>
    </xf>
    <xf numFmtId="0" fontId="37" fillId="0" borderId="0"/>
    <xf numFmtId="0" fontId="26" fillId="0" borderId="0" applyAlignment="1">
      <alignment wrapText="1"/>
    </xf>
    <xf numFmtId="0" fontId="26" fillId="0" borderId="0" applyAlignment="1">
      <alignment wrapText="1"/>
    </xf>
    <xf numFmtId="0" fontId="115" fillId="0" borderId="0"/>
  </cellStyleXfs>
  <cellXfs count="424">
    <xf numFmtId="0" fontId="0" fillId="0" borderId="0" pivotButton="0" quotePrefix="0" xfId="0"/>
    <xf numFmtId="0" fontId="0" fillId="2"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7" fillId="0" borderId="0" pivotButton="0" quotePrefix="0" xfId="0"/>
    <xf numFmtId="0" fontId="7" fillId="3" borderId="1" pivotButton="0" quotePrefix="0" xfId="0"/>
    <xf numFmtId="0" fontId="7" fillId="3" borderId="2" pivotButton="0" quotePrefix="0" xfId="0"/>
    <xf numFmtId="0" fontId="1" fillId="4" borderId="3" pivotButton="0" quotePrefix="0" xfId="0"/>
    <xf numFmtId="0" fontId="1" fillId="4" borderId="4" applyAlignment="1" pivotButton="0" quotePrefix="0" xfId="0">
      <alignment wrapText="1"/>
    </xf>
    <xf numFmtId="0" fontId="6" fillId="3" borderId="0" pivotButton="0" quotePrefix="0" xfId="0"/>
    <xf numFmtId="0" fontId="0" fillId="3" borderId="0" pivotButton="0" quotePrefix="0" xfId="0"/>
    <xf numFmtId="0" fontId="8" fillId="0" borderId="0" pivotButton="0" quotePrefix="0" xfId="0"/>
    <xf numFmtId="0" fontId="1" fillId="3" borderId="0" pivotButton="0" quotePrefix="0" xfId="0"/>
    <xf numFmtId="0" fontId="8" fillId="0" borderId="3" pivotButton="0" quotePrefix="0" xfId="0"/>
    <xf numFmtId="0" fontId="8" fillId="0" borderId="4" applyAlignment="1" pivotButton="0" quotePrefix="0" xfId="0">
      <alignment vertical="top"/>
    </xf>
    <xf numFmtId="0" fontId="2" fillId="3" borderId="0" pivotButton="0" quotePrefix="0" xfId="0"/>
    <xf numFmtId="0" fontId="9" fillId="3" borderId="1" pivotButton="0" quotePrefix="0" xfId="0"/>
    <xf numFmtId="0" fontId="9" fillId="3" borderId="2" pivotButton="0" quotePrefix="0" xfId="0"/>
    <xf numFmtId="0" fontId="7" fillId="3" borderId="1" applyAlignment="1" pivotButton="0" quotePrefix="0" xfId="0">
      <alignment wrapText="1"/>
    </xf>
    <xf numFmtId="0" fontId="10" fillId="6" borderId="3" applyAlignment="1" pivotButton="0" quotePrefix="0" xfId="0">
      <alignment wrapText="1"/>
    </xf>
    <xf numFmtId="0" fontId="10" fillId="6" borderId="4" applyAlignment="1" pivotButton="0" quotePrefix="0" xfId="0">
      <alignment wrapText="1"/>
    </xf>
    <xf numFmtId="0" fontId="13" fillId="7" borderId="1" pivotButton="0" quotePrefix="0" xfId="0"/>
    <xf numFmtId="0" fontId="13" fillId="7" borderId="2" pivotButton="0" quotePrefix="0" xfId="0"/>
    <xf numFmtId="0" fontId="3" fillId="2" borderId="0" pivotButton="0" quotePrefix="0" xfId="0"/>
    <xf numFmtId="0" fontId="0" fillId="0" borderId="0" applyAlignment="1" pivotButton="0" quotePrefix="0" xfId="0">
      <alignment horizontal="right"/>
    </xf>
    <xf numFmtId="0" fontId="0" fillId="11" borderId="0" pivotButton="0" quotePrefix="0" xfId="0"/>
    <xf numFmtId="0" fontId="7" fillId="0" borderId="0" applyAlignment="1" pivotButton="0" quotePrefix="0" xfId="0">
      <alignment vertical="center" wrapText="1"/>
    </xf>
    <xf numFmtId="0" fontId="5" fillId="0" borderId="0" applyAlignment="1" pivotButton="0" quotePrefix="0" xfId="1">
      <alignment vertical="center" wrapText="1"/>
    </xf>
    <xf numFmtId="0" fontId="24" fillId="2" borderId="0" pivotButton="0" quotePrefix="0" xfId="0"/>
    <xf numFmtId="0" fontId="25" fillId="2" borderId="0" pivotButton="0" quotePrefix="0" xfId="0"/>
    <xf numFmtId="0" fontId="5" fillId="0" borderId="0" pivotButton="0" quotePrefix="0" xfId="1"/>
    <xf numFmtId="0" fontId="31" fillId="0" borderId="0" applyAlignment="1" pivotButton="0" quotePrefix="0" xfId="0">
      <alignment vertical="top"/>
    </xf>
    <xf numFmtId="0" fontId="32" fillId="0" borderId="0" applyAlignment="1" pivotButton="0" quotePrefix="0" xfId="0">
      <alignment vertical="top" wrapText="1"/>
    </xf>
    <xf numFmtId="0" fontId="31" fillId="0" borderId="0" applyAlignment="1" pivotButton="0" quotePrefix="0" xfId="0">
      <alignment vertical="top" wrapText="1"/>
    </xf>
    <xf numFmtId="0" fontId="33" fillId="12" borderId="0" applyAlignment="1" pivotButton="0" quotePrefix="0" xfId="0">
      <alignment vertical="top" wrapText="1"/>
    </xf>
    <xf numFmtId="0" fontId="28" fillId="0" borderId="0" applyAlignment="1" pivotButton="0" quotePrefix="0" xfId="2">
      <alignment horizontal="left" vertical="top" wrapText="1"/>
    </xf>
    <xf numFmtId="0" fontId="36" fillId="0" borderId="0" applyAlignment="1" pivotButton="0" quotePrefix="0" xfId="0">
      <alignment vertical="top" wrapText="1"/>
    </xf>
    <xf numFmtId="0" fontId="30" fillId="0" borderId="0" applyAlignment="1" pivotButton="0" quotePrefix="0" xfId="0">
      <alignment horizontal="center" vertical="center" wrapText="1"/>
    </xf>
    <xf numFmtId="0" fontId="16" fillId="2" borderId="10" applyAlignment="1" pivotButton="0" quotePrefix="0" xfId="2">
      <alignment horizontal="center" vertical="center" wrapText="1"/>
    </xf>
    <xf numFmtId="0" fontId="36" fillId="0" borderId="0" pivotButton="0" quotePrefix="0" xfId="0"/>
    <xf numFmtId="0" fontId="7" fillId="15" borderId="0" pivotButton="0" quotePrefix="0" xfId="0"/>
    <xf numFmtId="0" fontId="18" fillId="15" borderId="0" pivotButton="0" quotePrefix="0" xfId="0"/>
    <xf numFmtId="0" fontId="7" fillId="3" borderId="11" pivotButton="0" quotePrefix="0" xfId="0"/>
    <xf numFmtId="0" fontId="7" fillId="3" borderId="12" pivotButton="0" quotePrefix="0" xfId="0"/>
    <xf numFmtId="0" fontId="7" fillId="3" borderId="12" applyAlignment="1" pivotButton="0" quotePrefix="0" xfId="0">
      <alignment wrapText="1"/>
    </xf>
    <xf numFmtId="0" fontId="7" fillId="3" borderId="13" pivotButton="0" quotePrefix="0" xfId="0"/>
    <xf numFmtId="0" fontId="44" fillId="7" borderId="0" pivotButton="0" quotePrefix="0" xfId="0"/>
    <xf numFmtId="0" fontId="14" fillId="7" borderId="0" pivotButton="0" quotePrefix="0" xfId="0"/>
    <xf numFmtId="0" fontId="10" fillId="5" borderId="8" pivotButton="0" quotePrefix="0" xfId="0"/>
    <xf numFmtId="0" fontId="11" fillId="5" borderId="27" pivotButton="0" quotePrefix="0" xfId="0"/>
    <xf numFmtId="0" fontId="0" fillId="0" borderId="0" applyAlignment="1" pivotButton="0" quotePrefix="0" xfId="0">
      <alignment vertical="top"/>
    </xf>
    <xf numFmtId="0" fontId="7" fillId="10" borderId="0" applyAlignment="1" pivotButton="0" quotePrefix="0" xfId="0">
      <alignment vertical="center" wrapText="1"/>
    </xf>
    <xf numFmtId="0" fontId="0" fillId="10" borderId="0" applyAlignment="1" pivotButton="0" quotePrefix="0" xfId="0">
      <alignment vertical="center" wrapText="1"/>
    </xf>
    <xf numFmtId="0" fontId="52" fillId="0" borderId="0" pivotButton="0" quotePrefix="0" xfId="0"/>
    <xf numFmtId="0" fontId="53" fillId="18" borderId="0" applyAlignment="1" pivotButton="0" quotePrefix="0" xfId="0">
      <alignment vertical="center" wrapText="1"/>
    </xf>
    <xf numFmtId="0" fontId="30" fillId="18" borderId="0" applyAlignment="1" pivotButton="0" quotePrefix="0" xfId="0">
      <alignment vertical="center" wrapText="1"/>
    </xf>
    <xf numFmtId="0" fontId="30" fillId="18" borderId="0" pivotButton="0" quotePrefix="0" xfId="0"/>
    <xf numFmtId="0" fontId="7" fillId="3" borderId="36" applyAlignment="1" pivotButton="0" quotePrefix="0" xfId="0">
      <alignment wrapText="1"/>
    </xf>
    <xf numFmtId="0" fontId="16" fillId="2" borderId="29" applyAlignment="1" pivotButton="0" quotePrefix="0" xfId="2">
      <alignment horizontal="center" vertical="center" wrapText="1"/>
    </xf>
    <xf numFmtId="0" fontId="16" fillId="2" borderId="35" applyAlignment="1" pivotButton="0" quotePrefix="0" xfId="2">
      <alignment horizontal="center" vertical="center" wrapText="1"/>
    </xf>
    <xf numFmtId="0" fontId="0" fillId="9" borderId="30" pivotButton="0" quotePrefix="0" xfId="0"/>
    <xf numFmtId="0" fontId="0" fillId="17" borderId="30" pivotButton="0" quotePrefix="0" xfId="0"/>
    <xf numFmtId="0" fontId="0" fillId="9" borderId="31" pivotButton="0" quotePrefix="0" xfId="0"/>
    <xf numFmtId="0" fontId="0" fillId="9" borderId="45" pivotButton="0" quotePrefix="0" xfId="0"/>
    <xf numFmtId="0" fontId="0" fillId="17" borderId="45" pivotButton="0" quotePrefix="0" xfId="0"/>
    <xf numFmtId="0" fontId="0" fillId="9" borderId="44" pivotButton="0" quotePrefix="0" xfId="0"/>
    <xf numFmtId="0" fontId="61" fillId="0" borderId="0" pivotButton="0" quotePrefix="0" xfId="0"/>
    <xf numFmtId="0" fontId="47" fillId="0" borderId="6" applyAlignment="1" pivotButton="0" quotePrefix="0" xfId="2">
      <alignment vertical="top" wrapText="1"/>
    </xf>
    <xf numFmtId="0" fontId="47" fillId="0" borderId="0" applyAlignment="1" pivotButton="0" quotePrefix="0" xfId="2">
      <alignment vertical="top" wrapText="1"/>
    </xf>
    <xf numFmtId="0" fontId="62" fillId="0" borderId="29" applyAlignment="1" pivotButton="0" quotePrefix="0" xfId="3">
      <alignment vertical="top" wrapText="1"/>
    </xf>
    <xf numFmtId="0" fontId="25" fillId="2" borderId="0" applyAlignment="1" pivotButton="0" quotePrefix="0" xfId="0">
      <alignment vertical="top"/>
    </xf>
    <xf numFmtId="0" fontId="24" fillId="2" borderId="0" applyAlignment="1" pivotButton="0" quotePrefix="0" xfId="0">
      <alignment vertical="top"/>
    </xf>
    <xf numFmtId="0" fontId="7" fillId="10" borderId="0" applyAlignment="1" pivotButton="0" quotePrefix="0" xfId="0">
      <alignment vertical="top"/>
    </xf>
    <xf numFmtId="0" fontId="0" fillId="10" borderId="0" applyAlignment="1" pivotButton="0" quotePrefix="0" xfId="0">
      <alignment vertical="top"/>
    </xf>
    <xf numFmtId="0" fontId="1" fillId="10" borderId="0" applyAlignment="1" pivotButton="0" quotePrefix="0" xfId="0">
      <alignment vertical="top"/>
    </xf>
    <xf numFmtId="0" fontId="59" fillId="0" borderId="0" applyAlignment="1" pivotButton="0" quotePrefix="0" xfId="0">
      <alignment vertical="top"/>
    </xf>
    <xf numFmtId="0" fontId="27" fillId="12" borderId="6" applyAlignment="1" pivotButton="0" quotePrefix="0" xfId="2">
      <alignment horizontal="center" vertical="top" wrapText="1"/>
    </xf>
    <xf numFmtId="0" fontId="16" fillId="12" borderId="6" applyAlignment="1" pivotButton="0" quotePrefix="0" xfId="2">
      <alignment horizontal="center" vertical="top" wrapText="1"/>
    </xf>
    <xf numFmtId="0" fontId="16" fillId="12" borderId="9" applyAlignment="1" pivotButton="0" quotePrefix="0" xfId="2">
      <alignment horizontal="center" vertical="top" wrapText="1"/>
    </xf>
    <xf numFmtId="0" fontId="3" fillId="0" borderId="0" pivotButton="0" quotePrefix="0" xfId="0"/>
    <xf numFmtId="0" fontId="50" fillId="0" borderId="0" applyAlignment="1" pivotButton="0" quotePrefix="0" xfId="0">
      <alignment vertical="top" wrapText="1"/>
    </xf>
    <xf numFmtId="0" fontId="51" fillId="0" borderId="0" applyAlignment="1" pivotButton="0" quotePrefix="0" xfId="0">
      <alignment vertical="top" wrapText="1"/>
    </xf>
    <xf numFmtId="0" fontId="39" fillId="0" borderId="0" applyAlignment="1" pivotButton="0" quotePrefix="0" xfId="0">
      <alignment vertical="top" wrapText="1"/>
    </xf>
    <xf numFmtId="0" fontId="39" fillId="0" borderId="0" applyAlignment="1" pivotButton="0" quotePrefix="0" xfId="0">
      <alignment vertical="top"/>
    </xf>
    <xf numFmtId="0" fontId="3" fillId="19" borderId="0" pivotButton="0" quotePrefix="0" xfId="0"/>
    <xf numFmtId="0" fontId="63" fillId="0" borderId="46" applyAlignment="1" pivotButton="0" quotePrefix="0" xfId="0">
      <alignment vertical="top" wrapText="1"/>
    </xf>
    <xf numFmtId="0" fontId="30" fillId="0" borderId="0" pivotButton="0" quotePrefix="0" xfId="0"/>
    <xf numFmtId="0" fontId="64" fillId="0" borderId="28" applyAlignment="1" pivotButton="0" quotePrefix="0" xfId="0">
      <alignment vertical="top" wrapText="1"/>
    </xf>
    <xf numFmtId="0" fontId="18" fillId="0" borderId="0" pivotButton="0" quotePrefix="0" xfId="0"/>
    <xf numFmtId="0" fontId="16" fillId="2" borderId="56" applyAlignment="1" pivotButton="0" quotePrefix="0" xfId="2">
      <alignment horizontal="center" vertical="center" wrapText="1"/>
    </xf>
    <xf numFmtId="0" fontId="0" fillId="9" borderId="57" pivotButton="0" quotePrefix="0" xfId="0"/>
    <xf numFmtId="0" fontId="62" fillId="0" borderId="6" applyAlignment="1" pivotButton="0" quotePrefix="0" xfId="2">
      <alignment vertical="top" wrapText="1"/>
    </xf>
    <xf numFmtId="0" fontId="8" fillId="13" borderId="6" applyAlignment="1" pivotButton="0" quotePrefix="0" xfId="0">
      <alignment vertical="top" wrapText="1"/>
    </xf>
    <xf numFmtId="0" fontId="8" fillId="13" borderId="6" applyAlignment="1" pivotButton="0" quotePrefix="0" xfId="0">
      <alignment horizontal="center" vertical="top" wrapText="1"/>
    </xf>
    <xf numFmtId="0" fontId="8" fillId="13" borderId="6" applyAlignment="1" pivotButton="0" quotePrefix="0" xfId="0">
      <alignment horizontal="left" vertical="top" wrapText="1"/>
    </xf>
    <xf numFmtId="0" fontId="15" fillId="13" borderId="6" applyAlignment="1" pivotButton="0" quotePrefix="0" xfId="0">
      <alignment horizontal="left" vertical="top" wrapText="1"/>
    </xf>
    <xf numFmtId="0" fontId="8" fillId="13" borderId="8" applyAlignment="1" pivotButton="0" quotePrefix="0" xfId="0">
      <alignment vertical="top" wrapText="1"/>
    </xf>
    <xf numFmtId="0" fontId="0" fillId="0" borderId="0" applyAlignment="1" pivotButton="0" quotePrefix="0" xfId="0">
      <alignment vertical="top" wrapText="1"/>
    </xf>
    <xf numFmtId="0" fontId="18" fillId="0" borderId="0" applyAlignment="1" pivotButton="0" quotePrefix="0" xfId="0">
      <alignment vertical="top"/>
    </xf>
    <xf numFmtId="0" fontId="8" fillId="0" borderId="3" applyAlignment="1" pivotButton="0" quotePrefix="0" xfId="0">
      <alignment vertical="top"/>
    </xf>
    <xf numFmtId="0" fontId="59" fillId="0" borderId="0" pivotButton="0" quotePrefix="0" xfId="0"/>
    <xf numFmtId="0" fontId="28" fillId="0" borderId="6" applyAlignment="1" pivotButton="0" quotePrefix="0" xfId="3">
      <alignment vertical="top" wrapText="1"/>
    </xf>
    <xf numFmtId="0" fontId="28" fillId="0" borderId="6" applyAlignment="1" pivotButton="0" quotePrefix="0" xfId="3">
      <alignment horizontal="center" vertical="top" wrapText="1"/>
    </xf>
    <xf numFmtId="0" fontId="28" fillId="0" borderId="6" applyAlignment="1" pivotButton="0" quotePrefix="0" xfId="2">
      <alignment vertical="top" wrapText="1"/>
    </xf>
    <xf numFmtId="0" fontId="28" fillId="0" borderId="6" applyAlignment="1" pivotButton="0" quotePrefix="0" xfId="2">
      <alignment horizontal="center" vertical="top" wrapText="1"/>
    </xf>
    <xf numFmtId="0" fontId="28" fillId="0" borderId="6" applyAlignment="1" pivotButton="0" quotePrefix="0" xfId="0">
      <alignment horizontal="left" vertical="top" wrapText="1"/>
    </xf>
    <xf numFmtId="0" fontId="28" fillId="0" borderId="6" applyAlignment="1" pivotButton="0" quotePrefix="0" xfId="0">
      <alignment horizontal="center" vertical="top" wrapText="1"/>
    </xf>
    <xf numFmtId="0" fontId="28" fillId="0" borderId="6" applyAlignment="1" pivotButton="0" quotePrefix="0" xfId="5">
      <alignment vertical="top" wrapText="1"/>
    </xf>
    <xf numFmtId="0" fontId="28" fillId="0" borderId="6" applyAlignment="1" pivotButton="0" quotePrefix="0" xfId="5">
      <alignment horizontal="center" vertical="top" wrapText="1"/>
    </xf>
    <xf numFmtId="0" fontId="28" fillId="0" borderId="6" applyAlignment="1" pivotButton="0" quotePrefix="0" xfId="0">
      <alignment vertical="top" wrapText="1"/>
    </xf>
    <xf numFmtId="0" fontId="28" fillId="0" borderId="6" applyAlignment="1" pivotButton="0" quotePrefix="0" xfId="6">
      <alignment vertical="top" wrapText="1"/>
    </xf>
    <xf numFmtId="0" fontId="28" fillId="0" borderId="6" applyAlignment="1" pivotButton="0" quotePrefix="0" xfId="6">
      <alignment horizontal="center" vertical="top" wrapText="1"/>
    </xf>
    <xf numFmtId="49" fontId="28" fillId="0" borderId="6" applyAlignment="1" pivotButton="0" quotePrefix="0" xfId="6">
      <alignment horizontal="center" vertical="top" wrapText="1"/>
    </xf>
    <xf numFmtId="49" fontId="67" fillId="0" borderId="6" applyAlignment="1" pivotButton="0" quotePrefix="0" xfId="0">
      <alignment vertical="top" wrapText="1"/>
    </xf>
    <xf numFmtId="0" fontId="28" fillId="0" borderId="6" applyAlignment="1" pivotButton="0" quotePrefix="0" xfId="2">
      <alignment horizontal="left" vertical="top" wrapText="1"/>
    </xf>
    <xf numFmtId="49" fontId="28" fillId="0" borderId="6" applyAlignment="1" pivotButton="0" quotePrefix="0" xfId="0">
      <alignment horizontal="left" vertical="top" wrapText="1"/>
    </xf>
    <xf numFmtId="0" fontId="28" fillId="0" borderId="6" applyAlignment="1" pivotButton="0" quotePrefix="0" xfId="4">
      <alignment vertical="top" wrapText="1"/>
    </xf>
    <xf numFmtId="0" fontId="47" fillId="0" borderId="6" applyAlignment="1" pivotButton="0" quotePrefix="0" xfId="0">
      <alignment vertical="top" wrapText="1"/>
    </xf>
    <xf numFmtId="0" fontId="28" fillId="0" borderId="6" applyAlignment="1" pivotButton="0" quotePrefix="0" xfId="3">
      <alignment horizontal="left" vertical="top" wrapText="1"/>
    </xf>
    <xf numFmtId="49" fontId="28" fillId="0" borderId="6" applyAlignment="1" pivotButton="0" quotePrefix="0" xfId="0">
      <alignment vertical="top" wrapText="1"/>
    </xf>
    <xf numFmtId="0" fontId="47" fillId="0" borderId="6" applyAlignment="1" pivotButton="0" quotePrefix="0" xfId="0">
      <alignment horizontal="left" vertical="top" wrapText="1"/>
    </xf>
    <xf numFmtId="49" fontId="47" fillId="0" borderId="6" applyAlignment="1" pivotButton="0" quotePrefix="0" xfId="0">
      <alignment vertical="top" wrapText="1"/>
    </xf>
    <xf numFmtId="0" fontId="47" fillId="0" borderId="6" applyAlignment="1" pivotButton="0" quotePrefix="0" xfId="5">
      <alignment horizontal="left" vertical="top" wrapText="1"/>
    </xf>
    <xf numFmtId="0" fontId="28" fillId="0" borderId="6" applyAlignment="1" pivotButton="0" quotePrefix="0" xfId="6">
      <alignment horizontal="left" vertical="top" wrapText="1"/>
    </xf>
    <xf numFmtId="0" fontId="28" fillId="0" borderId="8" applyAlignment="1" pivotButton="0" quotePrefix="0" xfId="0">
      <alignment vertical="top" wrapText="1"/>
    </xf>
    <xf numFmtId="0" fontId="28" fillId="0" borderId="8" applyAlignment="1" pivotButton="0" quotePrefix="0" xfId="0">
      <alignment horizontal="left" vertical="top" wrapText="1"/>
    </xf>
    <xf numFmtId="0" fontId="47" fillId="0" borderId="6" applyAlignment="1" pivotButton="0" quotePrefix="0" xfId="6">
      <alignment horizontal="left" vertical="top" wrapText="1"/>
    </xf>
    <xf numFmtId="0" fontId="47" fillId="0" borderId="6" applyAlignment="1" pivotButton="0" quotePrefix="0" xfId="6">
      <alignment vertical="top" wrapText="1"/>
    </xf>
    <xf numFmtId="0" fontId="47" fillId="0" borderId="6" applyAlignment="1" pivotButton="0" quotePrefix="0" xfId="2">
      <alignment horizontal="left" vertical="top" wrapText="1"/>
    </xf>
    <xf numFmtId="49" fontId="28" fillId="0" borderId="6" applyAlignment="1" pivotButton="0" quotePrefix="0" xfId="2">
      <alignment horizontal="left" vertical="top" wrapText="1"/>
    </xf>
    <xf numFmtId="0" fontId="28" fillId="0" borderId="58" applyAlignment="1" pivotButton="0" quotePrefix="0" xfId="2">
      <alignment horizontal="left" vertical="top" wrapText="1"/>
    </xf>
    <xf numFmtId="49" fontId="28" fillId="0" borderId="6" applyAlignment="1" pivotButton="0" quotePrefix="0" xfId="2">
      <alignment vertical="top" wrapText="1"/>
    </xf>
    <xf numFmtId="0" fontId="28" fillId="0" borderId="8" applyAlignment="1" pivotButton="0" quotePrefix="0" xfId="3">
      <alignment horizontal="left" vertical="top" wrapText="1"/>
    </xf>
    <xf numFmtId="0" fontId="28" fillId="0" borderId="8" applyAlignment="1" pivotButton="0" quotePrefix="0" xfId="2">
      <alignment horizontal="left" vertical="top" wrapText="1"/>
    </xf>
    <xf numFmtId="49" fontId="31" fillId="0" borderId="8" applyAlignment="1" pivotButton="0" quotePrefix="0" xfId="0">
      <alignment vertical="top" wrapText="1"/>
    </xf>
    <xf numFmtId="0" fontId="28" fillId="0" borderId="8" applyAlignment="1" pivotButton="0" quotePrefix="0" xfId="5">
      <alignment horizontal="left" vertical="top" wrapText="1"/>
    </xf>
    <xf numFmtId="0" fontId="28" fillId="0" borderId="8" applyAlignment="1" pivotButton="0" quotePrefix="0" xfId="6">
      <alignment horizontal="left" vertical="top" wrapText="1"/>
    </xf>
    <xf numFmtId="49" fontId="67" fillId="0" borderId="8" applyAlignment="1" pivotButton="0" quotePrefix="0" xfId="0">
      <alignment vertical="top" wrapText="1"/>
    </xf>
    <xf numFmtId="49" fontId="28" fillId="0" borderId="8" applyAlignment="1" pivotButton="0" quotePrefix="0" xfId="2">
      <alignment horizontal="left" vertical="top" wrapText="1"/>
    </xf>
    <xf numFmtId="0" fontId="47" fillId="0" borderId="6" applyAlignment="1" pivotButton="0" quotePrefix="0" xfId="3">
      <alignment horizontal="left" vertical="top" wrapText="1"/>
    </xf>
    <xf numFmtId="0" fontId="29" fillId="0" borderId="6" applyAlignment="1" pivotButton="0" quotePrefix="0" xfId="0">
      <alignment vertical="top" wrapText="1"/>
    </xf>
    <xf numFmtId="49" fontId="31" fillId="0" borderId="6" applyAlignment="1" pivotButton="0" quotePrefix="0" xfId="0">
      <alignment vertical="top" wrapText="1"/>
    </xf>
    <xf numFmtId="49" fontId="69" fillId="0" borderId="6" applyAlignment="1" pivotButton="0" quotePrefix="0" xfId="0">
      <alignment vertical="top" wrapText="1"/>
    </xf>
    <xf numFmtId="0" fontId="67" fillId="0" borderId="6" applyAlignment="1" pivotButton="0" quotePrefix="0" xfId="0">
      <alignment vertical="top" wrapText="1"/>
    </xf>
    <xf numFmtId="0" fontId="47" fillId="0" borderId="6" applyAlignment="1" pivotButton="0" quotePrefix="0" xfId="5">
      <alignment vertical="top" wrapText="1"/>
    </xf>
    <xf numFmtId="0" fontId="28" fillId="0" borderId="6" applyAlignment="1" pivotButton="0" quotePrefix="0" xfId="5">
      <alignment horizontal="left" vertical="top" wrapText="1"/>
    </xf>
    <xf numFmtId="0" fontId="29" fillId="0" borderId="6" applyAlignment="1" pivotButton="0" quotePrefix="0" xfId="0">
      <alignment horizontal="left" vertical="top" wrapText="1"/>
    </xf>
    <xf numFmtId="0" fontId="28" fillId="0" borderId="29" applyAlignment="1" pivotButton="0" quotePrefix="0" xfId="6">
      <alignment horizontal="left" vertical="top" wrapText="1"/>
    </xf>
    <xf numFmtId="0" fontId="31" fillId="0" borderId="6" applyAlignment="1" pivotButton="0" quotePrefix="0" xfId="0">
      <alignment vertical="top" wrapText="1"/>
    </xf>
    <xf numFmtId="0" fontId="47" fillId="0" borderId="29" applyAlignment="1" pivotButton="0" quotePrefix="0" xfId="2">
      <alignment vertical="top" wrapText="1"/>
    </xf>
    <xf numFmtId="0" fontId="29" fillId="0" borderId="6" applyAlignment="1" pivotButton="0" quotePrefix="0" xfId="2">
      <alignment horizontal="left" vertical="top" wrapText="1"/>
    </xf>
    <xf numFmtId="0" fontId="31" fillId="0" borderId="6" applyAlignment="1" pivotButton="0" quotePrefix="0" xfId="0">
      <alignment horizontal="left" vertical="top" wrapText="1"/>
    </xf>
    <xf numFmtId="49" fontId="29" fillId="0" borderId="6" applyAlignment="1" pivotButton="0" quotePrefix="0" xfId="2">
      <alignment horizontal="left" vertical="top" wrapText="1"/>
    </xf>
    <xf numFmtId="0" fontId="47" fillId="0" borderId="6" applyAlignment="1" pivotButton="0" quotePrefix="0" xfId="4">
      <alignment horizontal="left" vertical="top" wrapText="1"/>
    </xf>
    <xf numFmtId="0" fontId="28" fillId="0" borderId="6" applyAlignment="1" pivotButton="0" quotePrefix="0" xfId="4">
      <alignment horizontal="left" vertical="top" wrapText="1"/>
    </xf>
    <xf numFmtId="49" fontId="47" fillId="0" borderId="6" applyAlignment="1" pivotButton="0" quotePrefix="0" xfId="2">
      <alignment horizontal="left" vertical="top" wrapText="1"/>
    </xf>
    <xf numFmtId="0" fontId="28" fillId="0" borderId="59" applyAlignment="1" pivotButton="0" quotePrefix="0" xfId="2">
      <alignment horizontal="left" vertical="top" wrapText="1"/>
    </xf>
    <xf numFmtId="49" fontId="69" fillId="0" borderId="59" applyAlignment="1" pivotButton="0" quotePrefix="0" xfId="0">
      <alignment vertical="top" wrapText="1"/>
    </xf>
    <xf numFmtId="0" fontId="0" fillId="0" borderId="30" pivotButton="0" quotePrefix="0" xfId="0"/>
    <xf numFmtId="0" fontId="0" fillId="0" borderId="33" pivotButton="0" quotePrefix="0" xfId="0"/>
    <xf numFmtId="0" fontId="0" fillId="0" borderId="34" pivotButton="0" quotePrefix="0" xfId="0"/>
    <xf numFmtId="0" fontId="18" fillId="0" borderId="0" applyAlignment="1" pivotButton="0" quotePrefix="0" xfId="0">
      <alignment vertical="center" wrapText="1"/>
    </xf>
    <xf numFmtId="0" fontId="83" fillId="13" borderId="7" applyAlignment="1" pivotButton="0" quotePrefix="0" xfId="0">
      <alignment vertical="top" wrapText="1"/>
    </xf>
    <xf numFmtId="0" fontId="85" fillId="17" borderId="30" applyAlignment="1" pivotButton="0" quotePrefix="0" xfId="0">
      <alignment vertical="top" wrapText="1"/>
    </xf>
    <xf numFmtId="0" fontId="85" fillId="17" borderId="45" applyAlignment="1" pivotButton="0" quotePrefix="0" xfId="0">
      <alignment vertical="top" wrapText="1"/>
    </xf>
    <xf numFmtId="0" fontId="86" fillId="0" borderId="0" applyAlignment="1" pivotButton="0" quotePrefix="0" xfId="0">
      <alignment vertical="top"/>
    </xf>
    <xf numFmtId="0" fontId="0" fillId="0" borderId="35" applyAlignment="1" pivotButton="0" quotePrefix="0" xfId="0">
      <alignment vertical="top" wrapText="1"/>
    </xf>
    <xf numFmtId="0" fontId="21" fillId="2" borderId="0" pivotButton="0" quotePrefix="0" xfId="0"/>
    <xf numFmtId="0" fontId="89" fillId="8" borderId="4" applyAlignment="1" pivotButton="0" quotePrefix="0" xfId="0">
      <alignment wrapText="1"/>
    </xf>
    <xf numFmtId="0" fontId="57" fillId="21" borderId="0" applyAlignment="1" pivotButton="0" quotePrefix="0" xfId="0">
      <alignment vertical="top" wrapText="1"/>
    </xf>
    <xf numFmtId="0" fontId="56" fillId="17" borderId="0" applyAlignment="1" pivotButton="0" quotePrefix="0" xfId="0">
      <alignment vertical="top" wrapText="1"/>
    </xf>
    <xf numFmtId="0" fontId="22" fillId="14" borderId="6" applyAlignment="1" pivotButton="0" quotePrefix="0" xfId="0">
      <alignment vertical="top" wrapText="1"/>
    </xf>
    <xf numFmtId="0" fontId="15" fillId="23" borderId="5" applyAlignment="1" pivotButton="0" quotePrefix="0" xfId="0">
      <alignment vertical="top" wrapText="1"/>
    </xf>
    <xf numFmtId="0" fontId="8" fillId="23" borderId="6" pivotButton="0" quotePrefix="0" xfId="0"/>
    <xf numFmtId="0" fontId="5" fillId="23" borderId="6" pivotButton="0" quotePrefix="0" xfId="1"/>
    <xf numFmtId="0" fontId="12" fillId="23" borderId="6" pivotButton="0" quotePrefix="0" xfId="0"/>
    <xf numFmtId="0" fontId="8" fillId="23" borderId="10" pivotButton="0" quotePrefix="0" xfId="0"/>
    <xf numFmtId="0" fontId="8" fillId="23" borderId="9" pivotButton="0" quotePrefix="0" xfId="0"/>
    <xf numFmtId="0" fontId="0" fillId="23" borderId="6" applyAlignment="1" pivotButton="0" quotePrefix="0" xfId="0">
      <alignment wrapText="1"/>
    </xf>
    <xf numFmtId="0" fontId="0" fillId="23" borderId="6" pivotButton="0" quotePrefix="0" xfId="0"/>
    <xf numFmtId="0" fontId="7" fillId="23" borderId="6" pivotButton="0" quotePrefix="0" xfId="0"/>
    <xf numFmtId="0" fontId="43" fillId="23" borderId="14" applyAlignment="1" pivotButton="0" quotePrefix="0" xfId="0">
      <alignment vertical="center" wrapText="1"/>
    </xf>
    <xf numFmtId="0" fontId="43" fillId="23" borderId="6" applyAlignment="1" pivotButton="0" quotePrefix="0" xfId="0">
      <alignment vertical="center" wrapText="1"/>
    </xf>
    <xf numFmtId="0" fontId="43" fillId="23" borderId="15" applyAlignment="1" pivotButton="0" quotePrefix="0" xfId="0">
      <alignment vertical="center" wrapText="1"/>
    </xf>
    <xf numFmtId="0" fontId="58" fillId="23" borderId="16" applyAlignment="1" pivotButton="0" quotePrefix="0" xfId="0">
      <alignment vertical="center" wrapText="1"/>
    </xf>
    <xf numFmtId="0" fontId="43" fillId="23" borderId="17" applyAlignment="1" pivotButton="0" quotePrefix="0" xfId="0">
      <alignment vertical="center" wrapText="1"/>
    </xf>
    <xf numFmtId="0" fontId="43" fillId="23" borderId="18" applyAlignment="1" pivotButton="0" quotePrefix="0" xfId="0">
      <alignment vertical="center" wrapText="1"/>
    </xf>
    <xf numFmtId="0" fontId="60" fillId="23" borderId="35" applyAlignment="1" pivotButton="0" quotePrefix="0" xfId="3">
      <alignment vertical="top" wrapText="1"/>
    </xf>
    <xf numFmtId="0" fontId="38" fillId="23" borderId="10" applyAlignment="1" pivotButton="0" quotePrefix="0" xfId="3">
      <alignment vertical="top" wrapText="1"/>
    </xf>
    <xf numFmtId="0" fontId="38" fillId="23" borderId="6" applyAlignment="1" pivotButton="0" quotePrefix="0" xfId="3">
      <alignment vertical="top" wrapText="1"/>
    </xf>
    <xf numFmtId="0" fontId="38" fillId="23" borderId="6" applyAlignment="1" pivotButton="0" quotePrefix="0" xfId="2">
      <alignment vertical="top" wrapText="1"/>
    </xf>
    <xf numFmtId="0" fontId="38" fillId="23" borderId="6" applyAlignment="1" pivotButton="0" quotePrefix="0" xfId="0">
      <alignment horizontal="left" vertical="top" wrapText="1"/>
    </xf>
    <xf numFmtId="0" fontId="38" fillId="23" borderId="6" applyAlignment="1" pivotButton="0" quotePrefix="0" xfId="5">
      <alignment vertical="top" wrapText="1"/>
    </xf>
    <xf numFmtId="0" fontId="38" fillId="23" borderId="6" applyAlignment="1" pivotButton="0" quotePrefix="0" xfId="0">
      <alignment vertical="top" wrapText="1"/>
    </xf>
    <xf numFmtId="0" fontId="38" fillId="23" borderId="6" applyAlignment="1" pivotButton="0" quotePrefix="0" xfId="6">
      <alignment vertical="top" wrapText="1"/>
    </xf>
    <xf numFmtId="0" fontId="38" fillId="23" borderId="6" applyAlignment="1" pivotButton="0" quotePrefix="0" xfId="7">
      <alignment vertical="top" wrapText="1"/>
    </xf>
    <xf numFmtId="0" fontId="38" fillId="23" borderId="6" applyAlignment="1" pivotButton="0" quotePrefix="0" xfId="2">
      <alignment horizontal="left" vertical="top" wrapText="1"/>
    </xf>
    <xf numFmtId="49" fontId="38" fillId="23" borderId="6" applyAlignment="1" pivotButton="0" quotePrefix="0" xfId="2">
      <alignment vertical="top" wrapText="1"/>
    </xf>
    <xf numFmtId="49" fontId="38" fillId="23" borderId="6" applyAlignment="1" pivotButton="0" quotePrefix="0" xfId="2">
      <alignment horizontal="left" vertical="top" wrapText="1"/>
    </xf>
    <xf numFmtId="0" fontId="28" fillId="0" borderId="0" applyAlignment="1" pivotButton="0" quotePrefix="0" xfId="0">
      <alignment vertical="top"/>
    </xf>
    <xf numFmtId="0" fontId="28" fillId="0" borderId="0" applyAlignment="1" pivotButton="0" quotePrefix="0" xfId="0">
      <alignment vertical="top" wrapText="1"/>
    </xf>
    <xf numFmtId="0" fontId="94" fillId="0" borderId="0" pivotButton="0" quotePrefix="0" xfId="0"/>
    <xf numFmtId="49" fontId="28" fillId="0" borderId="0" applyAlignment="1" pivotButton="0" quotePrefix="0" xfId="0">
      <alignment vertical="top" wrapText="1"/>
    </xf>
    <xf numFmtId="0" fontId="95" fillId="0" borderId="0" applyAlignment="1" pivotButton="0" quotePrefix="0" xfId="0">
      <alignment vertical="top" wrapText="1"/>
    </xf>
    <xf numFmtId="0" fontId="92" fillId="17" borderId="45" applyAlignment="1" pivotButton="0" quotePrefix="0" xfId="0">
      <alignment vertical="top" wrapText="1"/>
    </xf>
    <xf numFmtId="0" fontId="28" fillId="24" borderId="6" applyAlignment="1" pivotButton="0" quotePrefix="0" xfId="2">
      <alignment horizontal="left" vertical="top" wrapText="1"/>
    </xf>
    <xf numFmtId="0" fontId="28" fillId="24" borderId="6" applyAlignment="1" pivotButton="0" quotePrefix="0" xfId="3">
      <alignment vertical="top" wrapText="1"/>
    </xf>
    <xf numFmtId="0" fontId="28" fillId="24" borderId="6" applyAlignment="1" pivotButton="0" quotePrefix="0" xfId="3">
      <alignment horizontal="center" vertical="top" wrapText="1"/>
    </xf>
    <xf numFmtId="0" fontId="28" fillId="24" borderId="8" applyAlignment="1" pivotButton="0" quotePrefix="0" xfId="3">
      <alignment horizontal="left" vertical="top" wrapText="1"/>
    </xf>
    <xf numFmtId="0" fontId="47" fillId="25" borderId="6" applyAlignment="1" pivotButton="0" quotePrefix="0" xfId="0">
      <alignment vertical="top" wrapText="1"/>
    </xf>
    <xf numFmtId="0" fontId="47" fillId="24" borderId="6" applyAlignment="1" pivotButton="0" quotePrefix="0" xfId="0">
      <alignment vertical="top" wrapText="1"/>
    </xf>
    <xf numFmtId="0" fontId="47" fillId="26" borderId="6" applyAlignment="1" pivotButton="0" quotePrefix="0" xfId="0">
      <alignment vertical="top" wrapText="1"/>
    </xf>
    <xf numFmtId="0" fontId="28" fillId="24" borderId="6" applyAlignment="1" pivotButton="0" quotePrefix="0" xfId="2">
      <alignment vertical="top" wrapText="1"/>
    </xf>
    <xf numFmtId="0" fontId="28" fillId="24" borderId="6" applyAlignment="1" pivotButton="0" quotePrefix="0" xfId="2">
      <alignment horizontal="center" vertical="top" wrapText="1"/>
    </xf>
    <xf numFmtId="0" fontId="28" fillId="24" borderId="8" applyAlignment="1" pivotButton="0" quotePrefix="0" xfId="2">
      <alignment horizontal="left" vertical="top" wrapText="1"/>
    </xf>
    <xf numFmtId="0" fontId="28" fillId="24" borderId="6" applyAlignment="1" pivotButton="0" quotePrefix="0" xfId="0">
      <alignment horizontal="left" vertical="top" wrapText="1"/>
    </xf>
    <xf numFmtId="0" fontId="28" fillId="24" borderId="6" applyAlignment="1" pivotButton="0" quotePrefix="0" xfId="0">
      <alignment horizontal="center" vertical="top" wrapText="1"/>
    </xf>
    <xf numFmtId="0" fontId="28" fillId="24" borderId="8" applyAlignment="1" pivotButton="0" quotePrefix="0" xfId="0">
      <alignment horizontal="left" vertical="top" wrapText="1"/>
    </xf>
    <xf numFmtId="0" fontId="47" fillId="24" borderId="6" applyAlignment="1" pivotButton="0" quotePrefix="0" xfId="0">
      <alignment horizontal="left" vertical="top" wrapText="1"/>
    </xf>
    <xf numFmtId="0" fontId="28" fillId="24" borderId="6" applyAlignment="1" pivotButton="0" quotePrefix="0" xfId="5">
      <alignment vertical="top" wrapText="1"/>
    </xf>
    <xf numFmtId="0" fontId="28" fillId="24" borderId="6" applyAlignment="1" pivotButton="0" quotePrefix="0" xfId="5">
      <alignment horizontal="center" vertical="top" wrapText="1"/>
    </xf>
    <xf numFmtId="0" fontId="28" fillId="24" borderId="8" applyAlignment="1" pivotButton="0" quotePrefix="0" xfId="5">
      <alignment horizontal="left" vertical="top" wrapText="1"/>
    </xf>
    <xf numFmtId="0" fontId="28" fillId="24" borderId="6" applyAlignment="1" pivotButton="0" quotePrefix="0" xfId="5">
      <alignment horizontal="left" vertical="top" wrapText="1"/>
    </xf>
    <xf numFmtId="0" fontId="28" fillId="24" borderId="6" applyAlignment="1" pivotButton="0" quotePrefix="0" xfId="0">
      <alignment vertical="top" wrapText="1"/>
    </xf>
    <xf numFmtId="0" fontId="28" fillId="24" borderId="6" applyAlignment="1" pivotButton="0" quotePrefix="0" xfId="6">
      <alignment vertical="top" wrapText="1"/>
    </xf>
    <xf numFmtId="0" fontId="28" fillId="24" borderId="6" applyAlignment="1" pivotButton="0" quotePrefix="0" xfId="6">
      <alignment horizontal="left" vertical="top" wrapText="1"/>
    </xf>
    <xf numFmtId="0" fontId="28" fillId="24" borderId="6" applyAlignment="1" pivotButton="0" quotePrefix="0" xfId="6">
      <alignment horizontal="center" vertical="top" wrapText="1"/>
    </xf>
    <xf numFmtId="0" fontId="28" fillId="24" borderId="6" applyAlignment="1" pivotButton="0" quotePrefix="0" xfId="7">
      <alignment vertical="top" wrapText="1"/>
    </xf>
    <xf numFmtId="0" fontId="47" fillId="24" borderId="6" applyAlignment="1" pivotButton="0" quotePrefix="0" xfId="2">
      <alignment horizontal="left" vertical="top" wrapText="1"/>
    </xf>
    <xf numFmtId="49" fontId="28" fillId="24" borderId="6" applyAlignment="1" pivotButton="0" quotePrefix="0" xfId="2">
      <alignment vertical="top" wrapText="1"/>
    </xf>
    <xf numFmtId="49" fontId="28" fillId="24" borderId="6" applyAlignment="1" pivotButton="0" quotePrefix="0" xfId="2">
      <alignment horizontal="left" vertical="top" wrapText="1"/>
    </xf>
    <xf numFmtId="0" fontId="28" fillId="24" borderId="8" applyAlignment="1" pivotButton="0" quotePrefix="0" xfId="6">
      <alignment horizontal="left" vertical="top" wrapText="1"/>
    </xf>
    <xf numFmtId="0" fontId="0" fillId="0" borderId="40" applyAlignment="1" pivotButton="0" quotePrefix="0" xfId="0">
      <alignment vertical="top" wrapText="1"/>
    </xf>
    <xf numFmtId="0" fontId="14" fillId="14" borderId="6" applyAlignment="1" pivotButton="0" quotePrefix="0" xfId="0">
      <alignment vertical="top" wrapText="1"/>
    </xf>
    <xf numFmtId="0" fontId="15" fillId="14" borderId="6" applyAlignment="1" pivotButton="0" quotePrefix="0" xfId="0">
      <alignment vertical="top" wrapText="1"/>
    </xf>
    <xf numFmtId="0" fontId="97" fillId="14" borderId="6" applyAlignment="1" pivotButton="0" quotePrefix="0" xfId="0">
      <alignment vertical="top" wrapText="1"/>
    </xf>
    <xf numFmtId="49" fontId="28" fillId="24" borderId="8" applyAlignment="1" pivotButton="0" quotePrefix="0" xfId="2">
      <alignment horizontal="left" vertical="top" wrapText="1"/>
    </xf>
    <xf numFmtId="49" fontId="84" fillId="24" borderId="6" applyAlignment="1" pivotButton="0" quotePrefix="0" xfId="2">
      <alignment horizontal="left" vertical="top" wrapText="1"/>
    </xf>
    <xf numFmtId="0" fontId="31" fillId="24" borderId="6" applyAlignment="1" pivotButton="0" quotePrefix="0" xfId="0">
      <alignment horizontal="left" vertical="top" wrapText="1"/>
    </xf>
    <xf numFmtId="0" fontId="28" fillId="27" borderId="6" applyAlignment="1" pivotButton="0" quotePrefix="0" xfId="3">
      <alignment vertical="top" wrapText="1"/>
    </xf>
    <xf numFmtId="0" fontId="28" fillId="27" borderId="6" applyAlignment="1" pivotButton="0" quotePrefix="0" xfId="3">
      <alignment horizontal="center" vertical="top" wrapText="1"/>
    </xf>
    <xf numFmtId="0" fontId="28" fillId="27" borderId="8" applyAlignment="1" pivotButton="0" quotePrefix="0" xfId="3">
      <alignment horizontal="left" vertical="top" wrapText="1"/>
    </xf>
    <xf numFmtId="49" fontId="31" fillId="27" borderId="6" applyAlignment="1" pivotButton="0" quotePrefix="0" xfId="0">
      <alignment vertical="top" wrapText="1"/>
    </xf>
    <xf numFmtId="0" fontId="47" fillId="27" borderId="6" applyAlignment="1" pivotButton="0" quotePrefix="0" xfId="0">
      <alignment vertical="top" wrapText="1"/>
    </xf>
    <xf numFmtId="0" fontId="28" fillId="27" borderId="6" applyAlignment="1" pivotButton="0" quotePrefix="0" xfId="0">
      <alignment horizontal="left" vertical="top" wrapText="1"/>
    </xf>
    <xf numFmtId="0" fontId="28" fillId="27" borderId="6" applyAlignment="1" pivotButton="0" quotePrefix="0" xfId="0">
      <alignment horizontal="center" vertical="top" wrapText="1"/>
    </xf>
    <xf numFmtId="0" fontId="28" fillId="27" borderId="8" applyAlignment="1" pivotButton="0" quotePrefix="0" xfId="0">
      <alignment horizontal="left" vertical="top" wrapText="1"/>
    </xf>
    <xf numFmtId="0" fontId="28" fillId="27" borderId="6" applyAlignment="1" pivotButton="0" quotePrefix="0" xfId="0">
      <alignment vertical="top" wrapText="1"/>
    </xf>
    <xf numFmtId="49" fontId="28" fillId="27" borderId="6" applyAlignment="1" pivotButton="0" quotePrefix="0" xfId="0">
      <alignment vertical="top" wrapText="1"/>
    </xf>
    <xf numFmtId="0" fontId="47" fillId="27" borderId="6" applyAlignment="1" pivotButton="0" quotePrefix="0" xfId="0">
      <alignment horizontal="left" vertical="top" wrapText="1"/>
    </xf>
    <xf numFmtId="0" fontId="28" fillId="27" borderId="6" applyAlignment="1" pivotButton="0" quotePrefix="0" xfId="6">
      <alignment vertical="top" wrapText="1"/>
    </xf>
    <xf numFmtId="0" fontId="28" fillId="27" borderId="6" applyAlignment="1" pivotButton="0" quotePrefix="0" xfId="6">
      <alignment horizontal="center" vertical="top" wrapText="1"/>
    </xf>
    <xf numFmtId="0" fontId="28" fillId="27" borderId="8" applyAlignment="1" pivotButton="0" quotePrefix="0" xfId="6">
      <alignment horizontal="left" vertical="top" wrapText="1"/>
    </xf>
    <xf numFmtId="0" fontId="28" fillId="27" borderId="6" applyAlignment="1" pivotButton="0" quotePrefix="0" xfId="3">
      <alignment horizontal="left" vertical="top" wrapText="1"/>
    </xf>
    <xf numFmtId="0" fontId="28" fillId="27" borderId="6" applyAlignment="1" pivotButton="0" quotePrefix="0" xfId="6">
      <alignment horizontal="left" vertical="top" wrapText="1"/>
    </xf>
    <xf numFmtId="0" fontId="28" fillId="27" borderId="6" applyAlignment="1" pivotButton="0" quotePrefix="0" xfId="2">
      <alignment vertical="top" wrapText="1"/>
    </xf>
    <xf numFmtId="0" fontId="28" fillId="27" borderId="6" applyAlignment="1" pivotButton="0" quotePrefix="0" xfId="2">
      <alignment horizontal="center" vertical="top" wrapText="1"/>
    </xf>
    <xf numFmtId="0" fontId="28" fillId="27" borderId="8" applyAlignment="1" pivotButton="0" quotePrefix="0" xfId="2">
      <alignment horizontal="left" vertical="top" wrapText="1"/>
    </xf>
    <xf numFmtId="0" fontId="28" fillId="27" borderId="6" applyAlignment="1" pivotButton="0" quotePrefix="0" xfId="2">
      <alignment horizontal="left" vertical="top" wrapText="1"/>
    </xf>
    <xf numFmtId="49" fontId="47" fillId="27" borderId="6" applyAlignment="1" pivotButton="0" quotePrefix="0" xfId="0">
      <alignment vertical="top" wrapText="1"/>
    </xf>
    <xf numFmtId="49" fontId="28" fillId="27" borderId="8" applyAlignment="1" pivotButton="0" quotePrefix="0" xfId="2">
      <alignment horizontal="left" vertical="top" wrapText="1"/>
    </xf>
    <xf numFmtId="0" fontId="47" fillId="27" borderId="6" applyAlignment="1" pivotButton="0" quotePrefix="0" xfId="2">
      <alignment horizontal="left" vertical="top" wrapText="1"/>
    </xf>
    <xf numFmtId="49" fontId="28" fillId="27" borderId="6" applyAlignment="1" pivotButton="0" quotePrefix="0" xfId="2">
      <alignment horizontal="left" vertical="top" wrapText="1"/>
    </xf>
    <xf numFmtId="49" fontId="28" fillId="27" borderId="6" applyAlignment="1" pivotButton="0" quotePrefix="0" xfId="2">
      <alignment vertical="top" wrapText="1"/>
    </xf>
    <xf numFmtId="0" fontId="101" fillId="0" borderId="0" applyAlignment="1" pivotButton="0" quotePrefix="0" xfId="0">
      <alignment vertical="top" wrapText="1"/>
    </xf>
    <xf numFmtId="0" fontId="16" fillId="2" borderId="0" applyAlignment="1" pivotButton="0" quotePrefix="0" xfId="2">
      <alignment horizontal="center" vertical="center" wrapText="1"/>
    </xf>
    <xf numFmtId="0" fontId="60" fillId="23" borderId="43" applyAlignment="1" pivotButton="0" quotePrefix="0" xfId="3">
      <alignment vertical="top" wrapText="1"/>
    </xf>
    <xf numFmtId="0" fontId="38" fillId="23" borderId="0" applyAlignment="1" pivotButton="0" quotePrefix="0" xfId="3">
      <alignment vertical="top" wrapText="1"/>
    </xf>
    <xf numFmtId="0" fontId="38" fillId="23" borderId="0" applyAlignment="1" pivotButton="0" quotePrefix="0" xfId="2">
      <alignment vertical="top" wrapText="1"/>
    </xf>
    <xf numFmtId="0" fontId="38" fillId="23" borderId="0" applyAlignment="1" pivotButton="0" quotePrefix="0" xfId="0">
      <alignment horizontal="left" vertical="top" wrapText="1"/>
    </xf>
    <xf numFmtId="0" fontId="38" fillId="23" borderId="0" applyAlignment="1" pivotButton="0" quotePrefix="0" xfId="5">
      <alignment vertical="top" wrapText="1"/>
    </xf>
    <xf numFmtId="0" fontId="38" fillId="23" borderId="0" applyAlignment="1" pivotButton="0" quotePrefix="0" xfId="0">
      <alignment vertical="top" wrapText="1"/>
    </xf>
    <xf numFmtId="0" fontId="38" fillId="23" borderId="0" applyAlignment="1" pivotButton="0" quotePrefix="0" xfId="6">
      <alignment vertical="top" wrapText="1"/>
    </xf>
    <xf numFmtId="0" fontId="38" fillId="23" borderId="0" applyAlignment="1" pivotButton="0" quotePrefix="0" xfId="7">
      <alignment vertical="top" wrapText="1"/>
    </xf>
    <xf numFmtId="0" fontId="38" fillId="23" borderId="0" applyAlignment="1" pivotButton="0" quotePrefix="0" xfId="2">
      <alignment horizontal="left" vertical="top" wrapText="1"/>
    </xf>
    <xf numFmtId="49" fontId="38" fillId="23" borderId="0" applyAlignment="1" pivotButton="0" quotePrefix="0" xfId="2">
      <alignment vertical="top" wrapText="1"/>
    </xf>
    <xf numFmtId="49" fontId="38" fillId="23" borderId="0" applyAlignment="1" pivotButton="0" quotePrefix="0" xfId="2">
      <alignment horizontal="left" vertical="top" wrapText="1"/>
    </xf>
    <xf numFmtId="0" fontId="16" fillId="2" borderId="6" applyAlignment="1" pivotButton="0" quotePrefix="0" xfId="2">
      <alignment horizontal="center" vertical="center" wrapText="1"/>
    </xf>
    <xf numFmtId="0" fontId="0" fillId="0" borderId="6" applyAlignment="1" pivotButton="0" quotePrefix="0" xfId="0">
      <alignment horizontal="center" vertical="center"/>
    </xf>
    <xf numFmtId="0" fontId="0" fillId="0" borderId="6" applyAlignment="1" pivotButton="0" quotePrefix="0" xfId="0">
      <alignment horizontal="center" vertical="center" wrapText="1"/>
    </xf>
    <xf numFmtId="0" fontId="0" fillId="0" borderId="6" applyAlignment="1" pivotButton="0" quotePrefix="0" xfId="0">
      <alignment wrapText="1"/>
    </xf>
    <xf numFmtId="0" fontId="0" fillId="17" borderId="6" pivotButton="0" quotePrefix="0" xfId="0"/>
    <xf numFmtId="0" fontId="0" fillId="0" borderId="6" pivotButton="0" quotePrefix="0" xfId="0"/>
    <xf numFmtId="0" fontId="28" fillId="24" borderId="9" applyAlignment="1" pivotButton="0" quotePrefix="0" xfId="2">
      <alignment vertical="top" wrapText="1"/>
    </xf>
    <xf numFmtId="0" fontId="28" fillId="24" borderId="9" applyAlignment="1" pivotButton="0" quotePrefix="0" xfId="2">
      <alignment horizontal="center" vertical="top" wrapText="1"/>
    </xf>
    <xf numFmtId="0" fontId="46" fillId="0" borderId="0" applyAlignment="1" pivotButton="0" quotePrefix="0" xfId="0">
      <alignment vertical="top" wrapText="1"/>
    </xf>
    <xf numFmtId="0" fontId="48" fillId="0" borderId="0" applyAlignment="1" pivotButton="0" quotePrefix="0" xfId="0">
      <alignment horizontal="center" vertical="top" wrapText="1"/>
    </xf>
    <xf numFmtId="0" fontId="28" fillId="24" borderId="50" applyAlignment="1" pivotButton="0" quotePrefix="0" xfId="2">
      <alignment horizontal="left" vertical="top" wrapText="1"/>
    </xf>
    <xf numFmtId="0" fontId="28" fillId="24" borderId="9" applyAlignment="1" pivotButton="0" quotePrefix="0" xfId="2">
      <alignment horizontal="left" vertical="top" wrapText="1"/>
    </xf>
    <xf numFmtId="0" fontId="28" fillId="24" borderId="9" applyAlignment="1" pivotButton="0" quotePrefix="0" xfId="0">
      <alignment vertical="top" wrapText="1"/>
    </xf>
    <xf numFmtId="0" fontId="48" fillId="0" borderId="0" applyAlignment="1" pivotButton="0" quotePrefix="0" xfId="0">
      <alignment horizontal="left" vertical="top" wrapText="1"/>
    </xf>
    <xf numFmtId="0" fontId="49" fillId="0" borderId="0" applyAlignment="1" pivotButton="0" quotePrefix="0" xfId="0">
      <alignment vertical="top" wrapText="1"/>
    </xf>
    <xf numFmtId="0" fontId="4" fillId="2" borderId="0" pivotButton="0" quotePrefix="0" xfId="0"/>
    <xf numFmtId="0" fontId="0" fillId="9" borderId="0" applyAlignment="1" pivotButton="0" quotePrefix="0" xfId="0">
      <alignment vertical="center" wrapText="1"/>
    </xf>
    <xf numFmtId="0" fontId="0" fillId="9" borderId="0" pivotButton="0" quotePrefix="0" xfId="0"/>
    <xf numFmtId="0" fontId="5" fillId="9" borderId="0" applyAlignment="1" pivotButton="0" quotePrefix="0" xfId="1">
      <alignment horizontal="right"/>
    </xf>
    <xf numFmtId="0" fontId="17" fillId="9" borderId="0" pivotButton="0" quotePrefix="0" xfId="0"/>
    <xf numFmtId="0" fontId="19" fillId="9" borderId="0" pivotButton="0" quotePrefix="0" xfId="0"/>
    <xf numFmtId="0" fontId="0" fillId="9" borderId="0" applyAlignment="1" pivotButton="0" quotePrefix="0" xfId="0">
      <alignment horizontal="right"/>
    </xf>
    <xf numFmtId="0" fontId="7" fillId="9" borderId="0" pivotButton="0" quotePrefix="0" xfId="0"/>
    <xf numFmtId="0" fontId="41" fillId="0" borderId="0" applyAlignment="1" pivotButton="0" quotePrefix="0" xfId="0">
      <alignment horizontal="left" vertical="center" wrapText="1"/>
    </xf>
    <xf numFmtId="0" fontId="42" fillId="0" borderId="0" applyAlignment="1" pivotButton="0" quotePrefix="0" xfId="0">
      <alignment horizontal="left" vertical="center" wrapText="1"/>
    </xf>
    <xf numFmtId="0" fontId="65" fillId="0" borderId="0" applyAlignment="1" pivotButton="0" quotePrefix="0" xfId="0">
      <alignment vertical="top" wrapText="1"/>
    </xf>
    <xf numFmtId="0" fontId="19" fillId="0" borderId="0" applyAlignment="1" pivotButton="0" quotePrefix="0" xfId="0">
      <alignment vertical="top" wrapText="1"/>
    </xf>
    <xf numFmtId="0" fontId="0" fillId="0" borderId="0" applyAlignment="1" pivotButton="0" quotePrefix="0" xfId="0">
      <alignment vertical="top" wrapText="1"/>
    </xf>
    <xf numFmtId="0" fontId="0" fillId="0" borderId="0" applyAlignment="1" pivotButton="0" quotePrefix="0" xfId="0">
      <alignment vertical="top"/>
    </xf>
    <xf numFmtId="0" fontId="20" fillId="0" borderId="0" applyAlignment="1" pivotButton="0" quotePrefix="0" xfId="1">
      <alignment vertical="top" wrapText="1"/>
    </xf>
    <xf numFmtId="0" fontId="18" fillId="0" borderId="0" applyAlignment="1" pivotButton="0" quotePrefix="0" xfId="0">
      <alignment vertical="top" wrapText="1"/>
    </xf>
    <xf numFmtId="0" fontId="89" fillId="0" borderId="0" applyAlignment="1" pivotButton="0" quotePrefix="0" xfId="0">
      <alignment vertical="top" wrapText="1"/>
    </xf>
    <xf numFmtId="0" fontId="89" fillId="0" borderId="0" applyAlignment="1" pivotButton="0" quotePrefix="0" xfId="0">
      <alignment vertical="top"/>
    </xf>
    <xf numFmtId="0" fontId="23" fillId="0" borderId="0" applyAlignment="1" pivotButton="0" quotePrefix="0" xfId="0">
      <alignment vertical="top" wrapText="1"/>
    </xf>
    <xf numFmtId="0" fontId="15" fillId="0" borderId="0" applyAlignment="1" pivotButton="0" quotePrefix="0" xfId="0">
      <alignment vertical="top" wrapText="1"/>
    </xf>
    <xf numFmtId="0" fontId="87" fillId="22" borderId="0" applyAlignment="1" pivotButton="0" quotePrefix="0" xfId="0">
      <alignment vertical="top" wrapText="1"/>
    </xf>
    <xf numFmtId="0" fontId="0" fillId="23" borderId="0" applyAlignment="1" pivotButton="0" quotePrefix="0" xfId="0">
      <alignment vertical="top" wrapText="1"/>
    </xf>
    <xf numFmtId="0" fontId="87" fillId="23" borderId="0" applyAlignment="1" pivotButton="0" quotePrefix="0" xfId="0">
      <alignment vertical="top" wrapText="1"/>
    </xf>
    <xf numFmtId="0" fontId="88" fillId="23" borderId="0" applyAlignment="1" pivotButton="0" quotePrefix="0" xfId="0">
      <alignment vertical="top"/>
    </xf>
    <xf numFmtId="0" fontId="87" fillId="22" borderId="47" applyAlignment="1" pivotButton="0" quotePrefix="0" xfId="0">
      <alignment vertical="top" wrapText="1"/>
    </xf>
    <xf numFmtId="0" fontId="87" fillId="22" borderId="48" applyAlignment="1" pivotButton="0" quotePrefix="0" xfId="0">
      <alignment vertical="top" wrapText="1"/>
    </xf>
    <xf numFmtId="0" fontId="89" fillId="23" borderId="0" applyAlignment="1" pivotButton="0" quotePrefix="0" xfId="0">
      <alignment vertical="top"/>
    </xf>
    <xf numFmtId="0" fontId="89" fillId="23" borderId="49" applyAlignment="1" pivotButton="0" quotePrefix="0" xfId="0">
      <alignment vertical="top"/>
    </xf>
    <xf numFmtId="0" fontId="55" fillId="17" borderId="30" applyAlignment="1" pivotButton="0" quotePrefix="0" xfId="0">
      <alignment vertical="top" wrapText="1"/>
    </xf>
    <xf numFmtId="0" fontId="0" fillId="0" borderId="0" applyAlignment="1" pivotButton="0" quotePrefix="0" xfId="0">
      <alignment wrapText="1"/>
    </xf>
    <xf numFmtId="0" fontId="54" fillId="17" borderId="0" applyAlignment="1" pivotButton="0" quotePrefix="0" xfId="0">
      <alignment vertical="top" wrapText="1"/>
    </xf>
    <xf numFmtId="0" fontId="0" fillId="23" borderId="35" applyAlignment="1" pivotButton="0" quotePrefix="0" xfId="0">
      <alignment wrapText="1"/>
    </xf>
    <xf numFmtId="0" fontId="0" fillId="23" borderId="39" applyAlignment="1" pivotButton="0" quotePrefix="0" xfId="0">
      <alignment wrapText="1"/>
    </xf>
    <xf numFmtId="0" fontId="89" fillId="17" borderId="30" applyAlignment="1" pivotButton="0" quotePrefix="0" xfId="0">
      <alignment vertical="top" wrapText="1"/>
    </xf>
    <xf numFmtId="0" fontId="89" fillId="17" borderId="31" applyAlignment="1" pivotButton="0" quotePrefix="0" xfId="0">
      <alignment vertical="top" wrapText="1"/>
    </xf>
    <xf numFmtId="0" fontId="0" fillId="0" borderId="32" applyAlignment="1" pivotButton="0" quotePrefix="0" xfId="0">
      <alignment vertical="top" wrapText="1"/>
    </xf>
    <xf numFmtId="0" fontId="87" fillId="22" borderId="19" applyAlignment="1" pivotButton="0" quotePrefix="0" xfId="0">
      <alignment vertical="top" wrapText="1"/>
    </xf>
    <xf numFmtId="0" fontId="87" fillId="22" borderId="20" applyAlignment="1" pivotButton="0" quotePrefix="0" xfId="0">
      <alignment vertical="top" wrapText="1"/>
    </xf>
    <xf numFmtId="0" fontId="87" fillId="22" borderId="21" applyAlignment="1" pivotButton="0" quotePrefix="0" xfId="0">
      <alignment vertical="top" wrapText="1"/>
    </xf>
    <xf numFmtId="0" fontId="87" fillId="22" borderId="60" applyAlignment="1" pivotButton="0" quotePrefix="0" xfId="0">
      <alignment vertical="top" wrapText="1"/>
    </xf>
    <xf numFmtId="0" fontId="89" fillId="17" borderId="0" applyAlignment="1" pivotButton="0" quotePrefix="0" xfId="0">
      <alignment vertical="top" wrapText="1"/>
    </xf>
    <xf numFmtId="0" fontId="89" fillId="0" borderId="0" pivotButton="0" quotePrefix="0" xfId="0"/>
    <xf numFmtId="0" fontId="89" fillId="0" borderId="30" pivotButton="0" quotePrefix="0" xfId="0"/>
    <xf numFmtId="0" fontId="54" fillId="17" borderId="30" applyAlignment="1" pivotButton="0" quotePrefix="0" xfId="0">
      <alignment vertical="top" wrapText="1"/>
    </xf>
    <xf numFmtId="0" fontId="0" fillId="0" borderId="30" pivotButton="0" quotePrefix="0" xfId="0"/>
    <xf numFmtId="0" fontId="0" fillId="0" borderId="0" pivotButton="0" quotePrefix="0" xfId="0"/>
    <xf numFmtId="0" fontId="7" fillId="3" borderId="37" applyAlignment="1" pivotButton="0" quotePrefix="0" xfId="0">
      <alignment wrapText="1"/>
    </xf>
    <xf numFmtId="0" fontId="0" fillId="0" borderId="37" pivotButton="0" quotePrefix="0" xfId="0"/>
    <xf numFmtId="0" fontId="0" fillId="0" borderId="38" pivotButton="0" quotePrefix="0" xfId="0"/>
    <xf numFmtId="0" fontId="55" fillId="17" borderId="61" applyAlignment="1" pivotButton="0" quotePrefix="0" xfId="0">
      <alignment vertical="top" wrapText="1"/>
    </xf>
    <xf numFmtId="0" fontId="0" fillId="0" borderId="47" applyAlignment="1" pivotButton="0" quotePrefix="0" xfId="0">
      <alignment wrapText="1"/>
    </xf>
    <xf numFmtId="0" fontId="0" fillId="23" borderId="41" applyAlignment="1" pivotButton="0" quotePrefix="0" xfId="0">
      <alignment wrapText="1"/>
    </xf>
    <xf numFmtId="0" fontId="0" fillId="23" borderId="42" applyAlignment="1" pivotButton="0" quotePrefix="0" xfId="0">
      <alignment wrapText="1"/>
    </xf>
    <xf numFmtId="0" fontId="0" fillId="0" borderId="35" applyAlignment="1" pivotButton="0" quotePrefix="0" xfId="0">
      <alignment vertical="top" wrapText="1"/>
    </xf>
    <xf numFmtId="0" fontId="3" fillId="2" borderId="0" pivotButton="0" quotePrefix="0" xfId="0"/>
    <xf numFmtId="0" fontId="4" fillId="2" borderId="0" pivotButton="0" quotePrefix="0" xfId="0"/>
    <xf numFmtId="0" fontId="8" fillId="0" borderId="3" applyAlignment="1" pivotButton="0" quotePrefix="0" xfId="0">
      <alignment vertical="top"/>
    </xf>
    <xf numFmtId="0" fontId="14" fillId="16" borderId="22" applyAlignment="1" pivotButton="0" quotePrefix="0" xfId="0">
      <alignment horizontal="center" vertical="center" wrapText="1"/>
    </xf>
    <xf numFmtId="0" fontId="14" fillId="16" borderId="10" applyAlignment="1" pivotButton="0" quotePrefix="0" xfId="0">
      <alignment horizontal="center" vertical="center" wrapText="1"/>
    </xf>
    <xf numFmtId="0" fontId="14" fillId="16" borderId="25" applyAlignment="1" pivotButton="0" quotePrefix="0" xfId="0">
      <alignment horizontal="center" vertical="center" wrapText="1"/>
    </xf>
    <xf numFmtId="0" fontId="14" fillId="16" borderId="26" applyAlignment="1" pivotButton="0" quotePrefix="0" xfId="0">
      <alignment horizontal="center" vertical="center" wrapText="1"/>
    </xf>
    <xf numFmtId="0" fontId="14" fillId="16" borderId="23" applyAlignment="1" pivotButton="0" quotePrefix="0" xfId="0">
      <alignment horizontal="center" vertical="center" wrapText="1"/>
    </xf>
    <xf numFmtId="0" fontId="14" fillId="16" borderId="24" applyAlignment="1" pivotButton="0" quotePrefix="0" xfId="0">
      <alignment horizontal="center" vertical="center" wrapText="1"/>
    </xf>
    <xf numFmtId="0" fontId="0" fillId="0" borderId="10" applyAlignment="1" pivotButton="0" quotePrefix="0" xfId="0">
      <alignment horizontal="center" vertical="center" wrapText="1"/>
    </xf>
    <xf numFmtId="0" fontId="89" fillId="17" borderId="62" applyAlignment="1" pivotButton="0" quotePrefix="0" xfId="0">
      <alignment vertical="top" wrapText="1"/>
    </xf>
    <xf numFmtId="0" fontId="89" fillId="0" borderId="37" applyAlignment="1" pivotButton="0" quotePrefix="0" xfId="0">
      <alignment wrapText="1"/>
    </xf>
    <xf numFmtId="0" fontId="89" fillId="23" borderId="47" applyAlignment="1" pivotButton="0" quotePrefix="0" xfId="0">
      <alignment vertical="top"/>
    </xf>
    <xf numFmtId="0" fontId="66" fillId="20" borderId="0" applyAlignment="1" pivotButton="0" quotePrefix="0" xfId="0">
      <alignment horizontal="center" vertical="center"/>
    </xf>
    <xf numFmtId="0" fontId="0" fillId="0" borderId="0" applyAlignment="1" pivotButton="0" quotePrefix="0" xfId="0">
      <alignment vertical="center" wrapText="1"/>
    </xf>
    <xf numFmtId="0" fontId="59" fillId="0" borderId="0" pivotButton="0" quotePrefix="0" xfId="0"/>
    <xf numFmtId="0" fontId="98" fillId="17" borderId="50" applyAlignment="1" pivotButton="0" quotePrefix="0" xfId="0">
      <alignment vertical="top" wrapText="1"/>
    </xf>
    <xf numFmtId="0" fontId="98" fillId="17" borderId="51" applyAlignment="1" pivotButton="0" quotePrefix="0" xfId="0">
      <alignment vertical="top" wrapText="1"/>
    </xf>
    <xf numFmtId="0" fontId="98" fillId="17" borderId="52" applyAlignment="1" pivotButton="0" quotePrefix="0" xfId="0">
      <alignment vertical="top" wrapText="1"/>
    </xf>
    <xf numFmtId="0" fontId="98" fillId="17" borderId="29" applyAlignment="1" pivotButton="0" quotePrefix="0" xfId="0">
      <alignment vertical="top" wrapText="1"/>
    </xf>
    <xf numFmtId="0" fontId="98" fillId="17" borderId="0" applyAlignment="1" pivotButton="0" quotePrefix="0" xfId="0">
      <alignment vertical="top" wrapText="1"/>
    </xf>
    <xf numFmtId="0" fontId="98" fillId="17" borderId="49" applyAlignment="1" pivotButton="0" quotePrefix="0" xfId="0">
      <alignment vertical="top" wrapText="1"/>
    </xf>
    <xf numFmtId="0" fontId="98" fillId="17" borderId="53" applyAlignment="1" pivotButton="0" quotePrefix="0" xfId="0">
      <alignment vertical="top" wrapText="1"/>
    </xf>
    <xf numFmtId="0" fontId="98" fillId="17" borderId="54" applyAlignment="1" pivotButton="0" quotePrefix="0" xfId="0">
      <alignment vertical="top" wrapText="1"/>
    </xf>
    <xf numFmtId="0" fontId="98" fillId="17" borderId="55" applyAlignment="1" pivotButton="0" quotePrefix="0" xfId="0">
      <alignment vertical="top" wrapText="1"/>
    </xf>
    <xf numFmtId="0" fontId="116" fillId="6" borderId="8" applyAlignment="1" pivotButton="0" quotePrefix="0" xfId="8">
      <alignment horizontal="center" vertical="center"/>
    </xf>
    <xf numFmtId="0" fontId="116" fillId="6" borderId="63" applyAlignment="1" pivotButton="0" quotePrefix="0" xfId="8">
      <alignment horizontal="center" vertical="center"/>
    </xf>
    <xf numFmtId="0" fontId="116" fillId="6" borderId="27" applyAlignment="1" pivotButton="0" quotePrefix="0" xfId="8">
      <alignment horizontal="center" vertical="center"/>
    </xf>
    <xf numFmtId="49" fontId="117" fillId="28" borderId="6" applyAlignment="1" pivotButton="0" quotePrefix="0" xfId="8">
      <alignment horizontal="center" vertical="center"/>
    </xf>
    <xf numFmtId="0" fontId="117" fillId="28" borderId="6" applyAlignment="1" pivotButton="0" quotePrefix="0" xfId="8">
      <alignment horizontal="center" vertical="center"/>
    </xf>
    <xf numFmtId="0" fontId="117" fillId="28" borderId="6" applyAlignment="1" pivotButton="0" quotePrefix="0" xfId="8">
      <alignment horizontal="center" vertical="center" wrapText="1"/>
    </xf>
    <xf numFmtId="2" fontId="117" fillId="0" borderId="6" applyAlignment="1" pivotButton="0" quotePrefix="0" xfId="8">
      <alignment horizontal="center" vertical="center"/>
    </xf>
    <xf numFmtId="164" fontId="117" fillId="0" borderId="6" applyAlignment="1" pivotButton="0" quotePrefix="0" xfId="8">
      <alignment horizontal="center" vertical="center"/>
    </xf>
    <xf numFmtId="0" fontId="115" fillId="0" borderId="6" pivotButton="0" quotePrefix="0" xfId="8"/>
    <xf numFmtId="0" fontId="117" fillId="0" borderId="6" applyAlignment="1" pivotButton="0" quotePrefix="0" xfId="8">
      <alignment horizontal="center" vertical="center"/>
    </xf>
    <xf numFmtId="0" fontId="117" fillId="0" borderId="6" applyAlignment="1" pivotButton="0" quotePrefix="0" xfId="8">
      <alignment vertical="center" wrapText="1"/>
    </xf>
    <xf numFmtId="0" fontId="5" fillId="0" borderId="0" applyAlignment="1" pivotButton="0" quotePrefix="0" xfId="1">
      <alignment vertical="top" wrapText="1"/>
    </xf>
    <xf numFmtId="0" fontId="0" fillId="23" borderId="6" applyAlignment="1" pivotButton="0" quotePrefix="0" xfId="0">
      <alignment vertical="top" wrapText="1"/>
    </xf>
    <xf numFmtId="0" fontId="0" fillId="0" borderId="3" pivotButton="0" quotePrefix="0" xfId="0"/>
    <xf numFmtId="0" fontId="89" fillId="8" borderId="4" applyAlignment="1" pivotButton="0" quotePrefix="0" xfId="0">
      <alignment vertical="top" wrapText="1"/>
    </xf>
    <xf numFmtId="0" fontId="87" fillId="22" borderId="76" applyAlignment="1" pivotButton="0" quotePrefix="0" xfId="0">
      <alignment vertical="top" wrapText="1"/>
    </xf>
    <xf numFmtId="0" fontId="0" fillId="0" borderId="20" pivotButton="0" quotePrefix="0" xfId="0"/>
    <xf numFmtId="0" fontId="0" fillId="0" borderId="21" pivotButton="0" quotePrefix="0" xfId="0"/>
    <xf numFmtId="0" fontId="0" fillId="0" borderId="47" pivotButton="0" quotePrefix="0" xfId="0"/>
    <xf numFmtId="0" fontId="7" fillId="3" borderId="38" applyAlignment="1" pivotButton="0" quotePrefix="0" xfId="0">
      <alignment wrapText="1"/>
    </xf>
    <xf numFmtId="0" fontId="0" fillId="23" borderId="35" applyAlignment="1" pivotButton="0" quotePrefix="0" xfId="0">
      <alignment vertical="top" wrapText="1"/>
    </xf>
    <xf numFmtId="0" fontId="0" fillId="0" borderId="68" pivotButton="0" quotePrefix="0" xfId="0"/>
    <xf numFmtId="0" fontId="0" fillId="0" borderId="69" pivotButton="0" quotePrefix="0" xfId="0"/>
    <xf numFmtId="0" fontId="0" fillId="0" borderId="64" pivotButton="0" quotePrefix="0" xfId="0"/>
    <xf numFmtId="0" fontId="0" fillId="0" borderId="65" pivotButton="0" quotePrefix="0" xfId="0"/>
    <xf numFmtId="0" fontId="0" fillId="0" borderId="75" pivotButton="0" quotePrefix="0" xfId="0"/>
    <xf numFmtId="0" fontId="0" fillId="0" borderId="31" pivotButton="0" quotePrefix="0" xfId="0"/>
    <xf numFmtId="0" fontId="0" fillId="0" borderId="32" pivotButton="0" quotePrefix="0" xfId="0"/>
    <xf numFmtId="0" fontId="0" fillId="0" borderId="67" pivotButton="0" quotePrefix="0" xfId="0"/>
    <xf numFmtId="0" fontId="0" fillId="0" borderId="74" pivotButton="0" quotePrefix="0" xfId="0"/>
    <xf numFmtId="0" fontId="0" fillId="0" borderId="66" pivotButton="0" quotePrefix="0" xfId="0"/>
    <xf numFmtId="0" fontId="0" fillId="23" borderId="41" applyAlignment="1" pivotButton="0" quotePrefix="0" xfId="0">
      <alignment vertical="top" wrapText="1"/>
    </xf>
    <xf numFmtId="0" fontId="0" fillId="0" borderId="72" pivotButton="0" quotePrefix="0" xfId="0"/>
    <xf numFmtId="0" fontId="0" fillId="0" borderId="73" pivotButton="0" quotePrefix="0" xfId="0"/>
    <xf numFmtId="0" fontId="0" fillId="0" borderId="48" pivotButton="0" quotePrefix="0" xfId="0"/>
    <xf numFmtId="0" fontId="0" fillId="0" borderId="49" pivotButton="0" quotePrefix="0" xfId="0"/>
    <xf numFmtId="0" fontId="7" fillId="15" borderId="0" applyAlignment="1" pivotButton="0" quotePrefix="0" xfId="0">
      <alignment vertical="top" wrapText="1"/>
    </xf>
    <xf numFmtId="0" fontId="14" fillId="16" borderId="11" applyAlignment="1" pivotButton="0" quotePrefix="0" xfId="0">
      <alignment horizontal="center" vertical="center" wrapText="1"/>
    </xf>
    <xf numFmtId="0" fontId="14" fillId="16" borderId="12" applyAlignment="1" pivotButton="0" quotePrefix="0" xfId="0">
      <alignment horizontal="center" vertical="center" wrapText="1"/>
    </xf>
    <xf numFmtId="0" fontId="14" fillId="16" borderId="13" applyAlignment="1" pivotButton="0" quotePrefix="0" xfId="0">
      <alignment horizontal="center" vertical="center" wrapText="1"/>
    </xf>
    <xf numFmtId="0" fontId="0" fillId="0" borderId="24" pivotButton="0" quotePrefix="0" xfId="0"/>
    <xf numFmtId="0" fontId="0" fillId="0" borderId="10" pivotButton="0" quotePrefix="0" xfId="0"/>
    <xf numFmtId="0" fontId="0" fillId="0" borderId="26" pivotButton="0" quotePrefix="0" xfId="0"/>
    <xf numFmtId="0" fontId="98" fillId="17" borderId="6" applyAlignment="1" pivotButton="0" quotePrefix="0" xfId="0">
      <alignment vertical="top" wrapText="1"/>
    </xf>
    <xf numFmtId="0" fontId="0" fillId="0" borderId="51" pivotButton="0" quotePrefix="0" xfId="0"/>
    <xf numFmtId="0" fontId="0" fillId="0" borderId="52" pivotButton="0" quotePrefix="0" xfId="0"/>
    <xf numFmtId="0" fontId="0" fillId="0" borderId="29" pivotButton="0" quotePrefix="0" xfId="0"/>
    <xf numFmtId="0" fontId="0" fillId="0" borderId="53" pivotButton="0" quotePrefix="0" xfId="0"/>
    <xf numFmtId="0" fontId="0" fillId="0" borderId="54" pivotButton="0" quotePrefix="0" xfId="0"/>
    <xf numFmtId="0" fontId="0" fillId="0" borderId="55" pivotButton="0" quotePrefix="0" xfId="0"/>
    <xf numFmtId="0" fontId="116" fillId="6" borderId="6" applyAlignment="1" pivotButton="0" quotePrefix="0" xfId="8">
      <alignment horizontal="center" vertical="center"/>
    </xf>
    <xf numFmtId="0" fontId="0" fillId="0" borderId="63" pivotButton="0" quotePrefix="0" xfId="0"/>
    <xf numFmtId="0" fontId="0" fillId="0" borderId="27" pivotButton="0" quotePrefix="0" xfId="0"/>
  </cellXfs>
  <cellStyles count="9">
    <cellStyle name="Normal" xfId="0" builtinId="0"/>
    <cellStyle name="Hyperlink" xfId="1" builtinId="8"/>
    <cellStyle name="Normal 6" xfId="2"/>
    <cellStyle name="Normal 5" xfId="3"/>
    <cellStyle name="Normal 5 2" xfId="4"/>
    <cellStyle name="Normal 7" xfId="5"/>
    <cellStyle name="Normal 6 2" xfId="6"/>
    <cellStyle name="RowLevelOneDataEvenStyle 4" xfId="7"/>
    <cellStyle name="Normal 3" xfId="8"/>
  </cellStyles>
  <dxfs count="42">
    <dxf>
      <fill>
        <patternFill>
          <fgColor theme="0" tint="-0.1499984740745262"/>
          <bgColor auto="1"/>
        </patternFill>
      </fill>
      <alignment horizontal="general" vertical="top" wrapText="1"/>
    </dxf>
    <dxf>
      <fill>
        <patternFill>
          <bgColor auto="1"/>
        </patternFill>
      </fill>
    </dxf>
    <dxf>
      <fill>
        <patternFill>
          <fgColor theme="0" tint="-0.1499984740745262"/>
          <bgColor auto="1"/>
        </patternFill>
      </fill>
      <alignment horizontal="general" vertical="top" wrapText="1"/>
    </dxf>
    <dxf>
      <border outline="0">
        <top style="thin">
          <color theme="4" tint="0.3999755851924192"/>
        </top>
        <bottom style="medium">
          <color theme="1"/>
        </bottom>
      </border>
    </dxf>
    <dxf>
      <fill>
        <patternFill>
          <bgColor auto="1"/>
        </patternFill>
      </fill>
    </dxf>
    <dxf>
      <border outline="0">
        <bottom style="thin">
          <color theme="4" tint="0.3999755851924192"/>
        </bottom>
      </border>
    </dxf>
    <dxf>
      <font>
        <name val="Calibri"/>
        <family val="2"/>
        <strike val="0"/>
        <outline val="0"/>
        <shadow val="0"/>
        <condense val="0"/>
        <color theme="0"/>
        <extend val="0"/>
        <sz val="14"/>
        <vertAlign val="baseline"/>
        <scheme val="minor"/>
      </font>
      <fill>
        <patternFill>
          <fgColor theme="4"/>
          <bgColor auto="1"/>
        </patternFill>
      </fill>
      <alignment horizontal="general" vertical="top" wrapText="1"/>
    </dxf>
    <dxf>
      <font>
        <name val="Calibri"/>
        <family val="2"/>
        <strike val="0"/>
        <outline val="0"/>
        <shadow val="0"/>
        <condense val="0"/>
        <color rgb="FF000000"/>
        <extend val="0"/>
        <sz val="11"/>
        <vertAlign val="baseline"/>
        <scheme val="minor"/>
      </font>
      <fill>
        <patternFill>
          <fgColor rgb="FFD9D9D9"/>
          <bgColor auto="1"/>
        </patternFill>
      </fill>
      <alignment horizontal="general" vertical="top" wrapText="1"/>
    </dxf>
    <dxf>
      <fill>
        <patternFill>
          <bgColor auto="1"/>
        </patternFill>
      </fill>
      <alignment horizontal="general" vertical="top"/>
    </dxf>
    <dxf>
      <fill>
        <patternFill>
          <bgColor auto="1"/>
        </patternFill>
      </fill>
      <alignment horizontal="general" vertical="top"/>
    </dxf>
    <dxf>
      <border outline="0">
        <top style="thin">
          <color rgb="FF8EA9DB"/>
        </top>
        <bottom style="medium">
          <color rgb="FF000000"/>
        </bottom>
      </border>
    </dxf>
    <dxf>
      <fill>
        <patternFill>
          <bgColor auto="1"/>
        </patternFill>
      </fill>
      <alignment horizontal="general" vertical="top"/>
    </dxf>
    <dxf>
      <border outline="0">
        <bottom style="thin">
          <color rgb="FF8EA9DB"/>
        </bottom>
      </border>
    </dxf>
    <dxf>
      <font>
        <name val="Calibri"/>
        <family val="2"/>
        <b val="1"/>
        <strike val="0"/>
        <outline val="0"/>
        <shadow val="0"/>
        <condense val="0"/>
        <color rgb="FFFFFFFF"/>
        <extend val="0"/>
        <sz val="14"/>
        <vertAlign val="baseline"/>
        <scheme val="minor"/>
      </font>
      <fill>
        <patternFill>
          <fgColor rgb="FF4472C4"/>
          <bgColor auto="1"/>
        </patternFill>
      </fill>
      <alignment horizontal="general" vertical="top" wrapText="1"/>
    </dxf>
    <dxf>
      <font>
        <name val="Calibri"/>
        <family val="2"/>
        <strike val="0"/>
        <outline val="0"/>
        <shadow val="0"/>
        <condense val="0"/>
        <color theme="1"/>
        <extend val="0"/>
        <sz val="10"/>
        <vertAlign val="baseline"/>
        <scheme val="minor"/>
      </font>
      <alignment horizontal="general" vertical="top" wrapText="1"/>
    </dxf>
    <dxf>
      <font>
        <name val="Calibri"/>
        <family val="2"/>
        <strike val="0"/>
        <outline val="0"/>
        <shadow val="0"/>
        <condense val="0"/>
        <color theme="1"/>
        <extend val="0"/>
        <sz val="10"/>
        <vertAlign val="baseline"/>
        <scheme val="minor"/>
      </font>
      <alignment horizontal="general" vertical="top" wrapText="1"/>
    </dxf>
    <dxf>
      <font>
        <name val="Calibri"/>
        <family val="2"/>
        <strike val="0"/>
        <outline val="0"/>
        <shadow val="0"/>
        <condense val="0"/>
        <color theme="1"/>
        <extend val="0"/>
        <sz val="10"/>
        <vertAlign val="baseline"/>
        <scheme val="minor"/>
      </font>
      <alignment horizontal="general" vertical="top"/>
    </dxf>
    <dxf>
      <font>
        <name val="Calibri"/>
        <family val="2"/>
        <strike val="0"/>
        <outline val="0"/>
        <shadow val="0"/>
        <condense val="0"/>
        <color theme="1"/>
        <extend val="0"/>
        <sz val="10"/>
        <vertAlign val="baseline"/>
        <scheme val="minor"/>
      </font>
      <alignment horizontal="general" vertical="top" wrapText="1"/>
    </dxf>
    <dxf>
      <font>
        <name val="Calibri"/>
        <family val="2"/>
        <strike val="0"/>
        <outline val="0"/>
        <shadow val="0"/>
        <condense val="0"/>
        <color theme="1"/>
        <extend val="0"/>
        <sz val="10"/>
        <vertAlign val="baseline"/>
        <scheme val="minor"/>
      </font>
      <alignment horizontal="general" vertical="top"/>
    </dxf>
    <dxf>
      <font>
        <name val="Calibri"/>
        <family val="2"/>
        <strike val="0"/>
        <outline val="0"/>
        <shadow val="0"/>
        <condense val="0"/>
        <color theme="1"/>
        <extend val="0"/>
        <sz val="10"/>
        <vertAlign val="baseline"/>
        <scheme val="minor"/>
      </font>
      <alignment horizontal="general" vertical="top"/>
    </dxf>
    <dxf>
      <font>
        <name val="Calibri"/>
        <family val="2"/>
        <strike val="0"/>
        <outline val="0"/>
        <shadow val="0"/>
        <condense val="0"/>
        <color theme="1"/>
        <extend val="0"/>
        <sz val="10"/>
        <vertAlign val="baseline"/>
        <scheme val="minor"/>
      </font>
      <alignment horizontal="general" vertical="top" wrapText="1"/>
    </dxf>
    <dxf>
      <font>
        <name val="Calibri"/>
        <family val="2"/>
        <b val="1"/>
        <strike val="0"/>
        <outline val="0"/>
        <shadow val="0"/>
        <condense val="0"/>
        <color theme="0"/>
        <extend val="0"/>
        <sz val="10"/>
        <vertAlign val="baseline"/>
        <scheme val="minor"/>
      </font>
      <fill>
        <patternFill patternType="solid">
          <fgColor theme="4"/>
          <bgColor theme="4"/>
        </patternFill>
      </fill>
      <alignment horizontal="general" vertical="top" wrapText="1"/>
    </dxf>
    <dxf>
      <font>
        <name val="Calibri"/>
        <family val="2"/>
        <strike val="0"/>
        <outline val="0"/>
        <shadow val="0"/>
        <condense val="0"/>
        <color theme="1"/>
        <extend val="0"/>
        <sz val="10"/>
        <vertAlign val="baseline"/>
        <scheme val="minor"/>
      </font>
      <alignment horizontal="general" vertical="top" wrapText="1"/>
      <border>
        <left style="thin">
          <color indexed="64"/>
        </left>
        <right style="thin">
          <color indexed="64"/>
        </right>
        <top style="thin">
          <color indexed="64"/>
        </top>
        <bottom style="thin">
          <color indexed="64"/>
        </bottom>
        <vertical style="thin">
          <color indexed="64"/>
        </vertical>
        <horizontal style="thin">
          <color indexed="64"/>
        </horizontal>
      </border>
    </dxf>
    <dxf>
      <font>
        <name val="Calibri"/>
        <family val="2"/>
        <strike val="0"/>
        <outline val="0"/>
        <shadow val="0"/>
        <condense val="0"/>
        <color theme="1"/>
        <extend val="0"/>
        <sz val="10"/>
        <vertAlign val="baseline"/>
        <scheme val="minor"/>
      </font>
      <alignment horizontal="general" vertical="top" wrapText="1"/>
      <border>
        <left style="thin">
          <color indexed="64"/>
        </left>
        <right style="thin">
          <color indexed="64"/>
        </right>
        <top style="thin">
          <color indexed="64"/>
        </top>
        <bottom style="thin">
          <color indexed="64"/>
        </bottom>
        <vertical style="thin">
          <color indexed="64"/>
        </vertical>
        <horizontal style="thin">
          <color indexed="64"/>
        </horizontal>
      </border>
    </dxf>
    <dxf>
      <font>
        <name val="Calibri"/>
        <family val="2"/>
        <strike val="0"/>
        <outline val="0"/>
        <shadow val="0"/>
        <condense val="0"/>
        <color theme="1"/>
        <extend val="0"/>
        <sz val="10"/>
        <vertAlign val="baseline"/>
        <scheme val="minor"/>
      </font>
      <alignment horizontal="general" vertical="top" wrapText="1"/>
      <border>
        <left style="thin">
          <color indexed="64"/>
        </left>
        <right style="thin">
          <color indexed="64"/>
        </right>
        <top style="thin">
          <color indexed="64"/>
        </top>
        <bottom style="thin">
          <color indexed="64"/>
        </bottom>
        <vertical style="thin">
          <color indexed="64"/>
        </vertical>
        <horizontal style="thin">
          <color indexed="64"/>
        </horizontal>
      </border>
    </dxf>
    <dxf>
      <font>
        <name val="Calibri"/>
        <family val="2"/>
        <strike val="0"/>
        <outline val="0"/>
        <shadow val="0"/>
        <condense val="0"/>
        <color theme="1"/>
        <extend val="0"/>
        <sz val="10"/>
        <vertAlign val="baseline"/>
        <scheme val="minor"/>
      </font>
      <alignment horizontal="general" vertical="top" wrapText="1"/>
      <border>
        <left style="thin">
          <color indexed="64"/>
        </left>
        <right style="thin">
          <color indexed="64"/>
        </right>
        <top style="thin">
          <color indexed="64"/>
        </top>
        <bottom style="thin">
          <color indexed="64"/>
        </bottom>
        <vertical style="thin">
          <color indexed="64"/>
        </vertical>
        <horizontal style="thin">
          <color indexed="64"/>
        </horizontal>
      </border>
    </dxf>
    <dxf>
      <font>
        <name val="Calibri"/>
        <family val="2"/>
        <strike val="0"/>
        <outline val="0"/>
        <shadow val="0"/>
        <condense val="0"/>
        <color theme="1"/>
        <extend val="0"/>
        <sz val="10"/>
        <vertAlign val="baseline"/>
        <scheme val="minor"/>
      </font>
      <alignment horizontal="general" vertical="top" wrapText="1"/>
      <border>
        <left style="thin">
          <color indexed="64"/>
        </left>
        <right style="thin">
          <color indexed="64"/>
        </right>
        <top style="thin">
          <color indexed="64"/>
        </top>
        <bottom style="thin">
          <color indexed="64"/>
        </bottom>
        <vertical style="thin">
          <color indexed="64"/>
        </vertical>
        <horizontal style="thin">
          <color indexed="64"/>
        </horizontal>
      </border>
    </dxf>
    <dxf>
      <font>
        <name val="Calibri"/>
        <family val="2"/>
        <strike val="0"/>
        <outline val="0"/>
        <shadow val="0"/>
        <condense val="0"/>
        <color theme="1"/>
        <extend val="0"/>
        <sz val="10"/>
        <vertAlign val="baseline"/>
        <scheme val="minor"/>
      </font>
      <alignment horizontal="general" vertical="top" wrapText="1"/>
      <border>
        <left style="thin">
          <color indexed="64"/>
        </left>
        <right style="thin">
          <color indexed="64"/>
        </right>
        <top style="thin">
          <color indexed="64"/>
        </top>
        <bottom style="thin">
          <color indexed="64"/>
        </bottom>
        <vertical style="thin">
          <color indexed="64"/>
        </vertical>
        <horizontal style="thin">
          <color indexed="64"/>
        </horizontal>
      </border>
    </dxf>
    <dxf>
      <font>
        <name val="Calibri"/>
        <family val="2"/>
        <strike val="0"/>
        <outline val="0"/>
        <shadow val="0"/>
        <condense val="0"/>
        <color theme="1"/>
        <extend val="0"/>
        <sz val="10"/>
        <vertAlign val="baseline"/>
        <scheme val="minor"/>
      </font>
      <alignment horizontal="general" vertical="top" wrapText="1"/>
      <border>
        <left style="thin">
          <color indexed="64"/>
        </left>
        <right style="thin">
          <color indexed="64"/>
        </right>
        <top style="thin">
          <color indexed="64"/>
        </top>
        <bottom style="thin">
          <color indexed="64"/>
        </bottom>
        <vertical style="thin">
          <color indexed="64"/>
        </vertical>
        <horizontal style="thin">
          <color indexed="64"/>
        </horizontal>
      </border>
    </dxf>
    <dxf>
      <font>
        <name val="Calibri"/>
        <family val="2"/>
        <strike val="0"/>
        <outline val="0"/>
        <shadow val="0"/>
        <condense val="0"/>
        <color theme="1"/>
        <extend val="0"/>
        <sz val="10"/>
        <vertAlign val="baseline"/>
        <scheme val="minor"/>
      </font>
      <alignment horizontal="general" vertical="top" wrapText="1"/>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tint="-0.0499893185216834"/>
        </patternFill>
      </fill>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tint="-0.0499893185216834"/>
        </patternFill>
      </fill>
      <border>
        <left style="thin">
          <color indexed="64"/>
        </left>
        <right style="thin">
          <color indexed="64"/>
        </right>
        <top style="thin">
          <color indexed="64"/>
        </top>
        <bottom style="thin">
          <color indexed="64"/>
        </bottom>
        <vertical style="thin">
          <color indexed="64"/>
        </vertical>
        <horizontal style="thin">
          <color indexed="64"/>
        </horizontal>
      </border>
    </dxf>
    <dxf>
      <font>
        <name val="Calibri"/>
        <family val="2"/>
        <strike val="0"/>
        <outline val="0"/>
        <shadow val="0"/>
        <condense val="0"/>
        <color auto="1"/>
        <extend val="0"/>
        <sz val="11"/>
        <vertAlign val="baseline"/>
        <scheme val="minor"/>
      </font>
      <fill>
        <patternFill patternType="solid">
          <fgColor indexed="64"/>
          <bgColor rgb="FFFFF7E1"/>
        </patternFill>
      </fill>
      <alignment horizontal="general" vertical="top" wrapText="1"/>
    </dxf>
    <dxf>
      <font>
        <name val="Calibri"/>
        <family val="2"/>
        <strike val="0"/>
        <outline val="0"/>
        <shadow val="0"/>
        <condense val="0"/>
        <color auto="1"/>
        <extend val="0"/>
        <sz val="11"/>
        <vertAlign val="baseline"/>
        <scheme val="minor"/>
      </font>
      <fill>
        <patternFill patternType="solid">
          <fgColor indexed="64"/>
          <bgColor theme="7" tint="0.7999816888943144"/>
        </patternFill>
      </fill>
      <alignment horizontal="general" vertical="top" wrapText="1"/>
      <border>
        <left style="thin">
          <color indexed="64"/>
        </left>
        <right style="thin">
          <color indexed="64"/>
        </right>
        <top style="thin">
          <color indexed="64"/>
        </top>
        <bottom style="thin">
          <color indexed="64"/>
        </bottom>
        <vertical/>
        <horizontal/>
      </border>
    </dxf>
    <dxf>
      <font>
        <name val="Calibri"/>
        <family val="2"/>
        <strike val="0"/>
        <outline val="0"/>
        <shadow val="0"/>
        <condense val="0"/>
        <color auto="1"/>
        <extend val="0"/>
        <sz val="12"/>
        <vertAlign val="baseline"/>
      </font>
      <fill>
        <patternFill>
          <fgColor rgb="FF000000"/>
          <bgColor auto="1"/>
        </patternFill>
      </fill>
      <alignment horizontal="general" vertical="top" wrapText="1"/>
      <border outline="0">
        <left style="thin">
          <color indexed="64"/>
        </left>
        <right style="thin">
          <color indexed="64"/>
        </right>
        <top style="thin">
          <color indexed="64"/>
        </top>
        <bottom style="thin">
          <color indexed="64"/>
        </bottom>
      </border>
    </dxf>
    <dxf>
      <font>
        <name val="Calibri"/>
        <family val="2"/>
        <strike val="0"/>
        <outline val="0"/>
        <shadow val="0"/>
        <condense val="0"/>
        <color auto="1"/>
        <extend val="0"/>
        <sz val="12"/>
        <vertAlign val="baseline"/>
        <scheme val="minor"/>
      </font>
      <fill>
        <patternFill patternType="solid">
          <fgColor indexed="64"/>
          <bgColor rgb="FFDA9694"/>
        </patternFill>
      </fill>
      <alignment horizontal="general" vertical="top" wrapText="1"/>
      <border outline="0">
        <left style="thin">
          <color indexed="64"/>
        </left>
        <right style="thin">
          <color indexed="64"/>
        </right>
        <top style="thin">
          <color indexed="64"/>
        </top>
        <bottom style="thin">
          <color indexed="64"/>
        </bottom>
      </border>
    </dxf>
    <dxf>
      <font>
        <name val="Calibri"/>
        <family val="2"/>
        <strike val="0"/>
        <outline val="0"/>
        <shadow val="0"/>
        <condense val="0"/>
        <color auto="1"/>
        <extend val="0"/>
        <sz val="12"/>
        <vertAlign val="baseline"/>
        <scheme val="minor"/>
      </font>
      <fill>
        <patternFill patternType="solid">
          <fgColor indexed="64"/>
          <bgColor rgb="FFDA9694"/>
        </patternFill>
      </fill>
      <alignment horizontal="left" vertical="top" wrapText="1"/>
      <border outline="0">
        <left style="thin">
          <color indexed="64"/>
        </left>
        <right style="thin">
          <color indexed="64"/>
        </right>
        <top style="thin">
          <color indexed="64"/>
        </top>
        <bottom style="thin">
          <color indexed="64"/>
        </bottom>
      </border>
    </dxf>
    <dxf>
      <font>
        <name val="Calibri"/>
        <family val="2"/>
        <strike val="0"/>
        <outline val="0"/>
        <shadow val="0"/>
        <condense val="0"/>
        <color auto="1"/>
        <extend val="0"/>
        <sz val="12"/>
        <vertAlign val="baseline"/>
        <scheme val="minor"/>
      </font>
      <fill>
        <patternFill patternType="solid">
          <fgColor indexed="64"/>
          <bgColor rgb="FFDA9694"/>
        </patternFill>
      </fill>
      <alignment horizontal="left" vertical="top" wrapText="1"/>
      <border>
        <left style="thin">
          <color indexed="64"/>
        </left>
        <right style="thin">
          <color indexed="64"/>
        </right>
        <top style="thin">
          <color indexed="64"/>
        </top>
        <bottom style="thin">
          <color indexed="64"/>
        </bottom>
        <vertical/>
        <horizontal style="thin">
          <color indexed="64"/>
        </horizontal>
      </border>
    </dxf>
    <dxf>
      <font>
        <name val="Calibri"/>
        <family val="2"/>
        <strike val="0"/>
        <outline val="0"/>
        <shadow val="0"/>
        <condense val="0"/>
        <color auto="1"/>
        <extend val="0"/>
        <sz val="12"/>
        <vertAlign val="baseline"/>
        <scheme val="minor"/>
      </font>
      <fill>
        <patternFill patternType="solid">
          <fgColor indexed="64"/>
          <bgColor rgb="FFDA9694"/>
        </patternFill>
      </fill>
      <alignment horizontal="left" vertical="top" wrapText="1"/>
      <border>
        <left style="thin">
          <color indexed="64"/>
        </left>
        <right style="thin">
          <color indexed="64"/>
        </right>
        <top style="thin">
          <color indexed="64"/>
        </top>
        <bottom style="thin">
          <color indexed="64"/>
        </bottom>
        <vertical style="thin">
          <color indexed="64"/>
        </vertical>
        <horizontal style="thin">
          <color indexed="64"/>
        </horizontal>
      </border>
    </dxf>
    <dxf>
      <font>
        <name val="Calibri"/>
        <family val="2"/>
        <strike val="0"/>
        <outline val="0"/>
        <shadow val="0"/>
        <condense val="0"/>
        <color auto="1"/>
        <extend val="0"/>
        <sz val="12"/>
        <vertAlign val="baseline"/>
        <scheme val="minor"/>
      </font>
      <fill>
        <patternFill patternType="solid">
          <fgColor indexed="64"/>
          <bgColor rgb="FFDA9694"/>
        </patternFill>
      </fill>
      <alignment horizontal="center" vertical="top" wrapText="1"/>
      <border outline="0">
        <left style="thin">
          <color indexed="64"/>
        </left>
        <right style="thin">
          <color indexed="64"/>
        </right>
        <top style="thin">
          <color indexed="64"/>
        </top>
        <bottom style="thin">
          <color indexed="64"/>
        </bottom>
      </border>
    </dxf>
    <dxf>
      <font>
        <name val="Calibri"/>
        <family val="2"/>
        <strike val="0"/>
        <outline val="0"/>
        <shadow val="0"/>
        <condense val="0"/>
        <color auto="1"/>
        <extend val="0"/>
        <sz val="12"/>
        <vertAlign val="baseline"/>
        <scheme val="minor"/>
      </font>
      <fill>
        <patternFill patternType="solid">
          <fgColor indexed="64"/>
          <bgColor rgb="FFDA9694"/>
        </patternFill>
      </fill>
      <alignment horizontal="general" vertical="top" wrapText="1"/>
      <border outline="0">
        <left/>
        <right style="thin">
          <color indexed="64"/>
        </right>
        <top style="thin">
          <color indexed="64"/>
        </top>
        <bottom style="thin">
          <color indexed="64"/>
        </bottom>
      </border>
    </dxf>
    <dxf>
      <font>
        <name val="Calibri"/>
        <family val="2"/>
        <strike val="0"/>
        <outline val="0"/>
        <shadow val="0"/>
        <color rgb="FF9E0000"/>
        <sz val="10"/>
        <vertAlign val="baseline"/>
        <scheme val="minor"/>
      </font>
      <border outline="0">
        <right style="thin">
          <color indexed="64"/>
        </right>
      </border>
    </dxf>
  </dxf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styles" Target="styles.xml" Id="rId9"/><Relationship Type="http://schemas.openxmlformats.org/officeDocument/2006/relationships/theme" Target="theme/theme1.xml" Id="rId10"/></Relationships>
</file>

<file path=xl/tables/table1.xml><?xml version="1.0" encoding="utf-8"?>
<table xmlns="http://schemas.openxmlformats.org/spreadsheetml/2006/main" id="1" name="Table65" displayName="Table65" ref="A31:T433" headerRowCount="1" totalsRowShown="0">
  <autoFilter ref="A31:T433"/>
  <tableColumns count="20">
    <tableColumn id="1" name="#" dataDxfId="41"/>
    <tableColumn id="2" name="Control Family" dataDxfId="40" dataCellStyle="Normal 6"/>
    <tableColumn id="3" name="Control Number" dataDxfId="39" dataCellStyle="Normal 6"/>
    <tableColumn id="4" name="Control Name" dataDxfId="38" dataCellStyle="Normal 6"/>
    <tableColumn id="6" name="ARC-AMPE CONTROL" dataDxfId="37" dataCellStyle="Normal 6"/>
    <tableColumn id="7" name="ARC-AMPE SUPPLEMENTAL CONTROL REQUIREMENTS &amp; GUIDANCE" dataDxfId="36" dataCellStyle="Normal 6"/>
    <tableColumn id="8" name="Related Controls" dataDxfId="35" dataCellStyle="Normal 6"/>
    <tableColumn id="9" name="MASTER / OVERALL_x000a_Control Status" dataDxfId="34" dataCellStyle="Normal 6"/>
    <tableColumn id="10" name="Control Implementation Description" dataDxfId="33" dataCellStyle="Normal 6"/>
    <tableColumn id="15" name="Primary Owner_x000a_Control Status" dataDxfId="32" dataCellStyle="Normal 6"/>
    <tableColumn id="11" name="Control Implementation Description - Owner 2  " dataDxfId="31"/>
    <tableColumn id="16" name="Owner 2_x000a_Contol Status" dataDxfId="30"/>
    <tableColumn id="5" name="Control Implementation Description - Owner 3 " dataDxfId="29"/>
    <tableColumn id="17" name="Owner 3_x000a_Control Status" dataDxfId="28"/>
    <tableColumn id="12" name="Control Implementation Description - Owner 4" dataDxfId="27"/>
    <tableColumn id="18" name="Owner 4_x000a_Control Status" dataDxfId="26"/>
    <tableColumn id="13" name="Control Implementation Description - Owner 5" dataDxfId="25"/>
    <tableColumn id="19" name="Owner 5_x000a_Control Status" dataDxfId="24"/>
    <tableColumn id="14" name="Control Implementation Description - Owner 6" dataDxfId="23"/>
    <tableColumn id="20" name="Owner 6_x000a_Control Status" dataDxfId="22"/>
  </tableColumns>
  <tableStyleInfo name="TableStyleLight9" showFirstColumn="0" showLastColumn="0" showRowStripes="1" showColumnStripes="0"/>
</table>
</file>

<file path=xl/tables/table2.xml><?xml version="1.0" encoding="utf-8"?>
<table xmlns="http://schemas.openxmlformats.org/spreadsheetml/2006/main" id="2" name="Table1" displayName="Table1" ref="B6:H10" headerRowCount="1" totalsRowShown="0" headerRowDxfId="21" dataDxfId="20">
  <autoFilter ref="B6:H10"/>
  <tableColumns count="7">
    <tableColumn id="1" name="#" dataDxfId="19"/>
    <tableColumn id="2" name="Control Number" dataDxfId="18"/>
    <tableColumn id="3" name="Control (or Control Enhancement) Name" dataDxfId="17"/>
    <tableColumn id="4" name="Add/Tailor" dataDxfId="16"/>
    <tableColumn id="5" name="Original Control Language"/>
    <tableColumn id="6" name="Changes to Control Language (Tailoring)" dataDxfId="15"/>
    <tableColumn id="7" name="Justification/Rationale" dataDxfId="14"/>
  </tableColumns>
  <tableStyleInfo name="TableStyleMedium16" showFirstColumn="0" showLastColumn="0" showRowStripes="1" showColumnStripes="0"/>
</table>
</file>

<file path=xl/tables/table3.xml><?xml version="1.0" encoding="utf-8"?>
<table xmlns="http://schemas.openxmlformats.org/spreadsheetml/2006/main" id="3" name="Table5" displayName="Table5" ref="A53:C94" headerRowCount="1" totalsRowShown="0" headerRowDxfId="13" dataDxfId="11" headerRowBorderDxfId="12" tableBorderDxfId="10">
  <autoFilter ref="A53:C94"/>
  <sortState ref="A54:C94">
    <sortCondition ref="A53:A94"/>
  </sortState>
  <tableColumns count="3">
    <tableColumn id="1" name="Reference Name/Title" dataDxfId="9"/>
    <tableColumn id="2" name="CMS zONE Links" dataDxfId="8"/>
    <tableColumn id="3" name="Control References" dataDxfId="7"/>
  </tableColumns>
  <tableStyleInfo name="TableStyleMedium16" showFirstColumn="0" showLastColumn="0" showRowStripes="1" showColumnStripes="0"/>
</table>
</file>

<file path=xl/tables/table4.xml><?xml version="1.0" encoding="utf-8"?>
<table xmlns="http://schemas.openxmlformats.org/spreadsheetml/2006/main" id="4" name="Table3" displayName="Table3" ref="A3:C51" headerRowCount="1" totalsRowShown="0" headerRowDxfId="6" dataDxfId="4" headerRowBorderDxfId="5" tableBorderDxfId="3">
  <autoFilter ref="A3:C51"/>
  <tableColumns count="3">
    <tableColumn id="1" name="Reference Name/Title" dataDxfId="2"/>
    <tableColumn id="2" name="Reference Location/Link" dataDxfId="1"/>
    <tableColumn id="3" name="Control References" dataDxfId="0"/>
  </tableColumns>
  <tableStyleInfo name="TableStyleMedium16"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5.xml.rels><Relationships xmlns="http://schemas.openxmlformats.org/package/2006/relationships"><Relationship Type="http://schemas.openxmlformats.org/officeDocument/2006/relationships/table" Target="/xl/tables/table1.xml" Id="rId1"/></Relationships>
</file>

<file path=xl/worksheets/_rels/sheet6.xml.rels><Relationships xmlns="http://schemas.openxmlformats.org/package/2006/relationships"><Relationship Type="http://schemas.openxmlformats.org/officeDocument/2006/relationships/table" Target="/xl/tables/table2.xml" Id="rId1"/></Relationships>
</file>

<file path=xl/worksheets/_rels/sheet7.xml.rels><Relationships xmlns="http://schemas.openxmlformats.org/package/2006/relationships"><Relationship Type="http://schemas.openxmlformats.org/officeDocument/2006/relationships/table" Target="/xl/tables/table3.xml" Id="rId1"/><Relationship Type="http://schemas.openxmlformats.org/officeDocument/2006/relationships/table" Target="/xl/tables/table4.xml" Id="rId2"/></Relationships>
</file>

<file path=xl/worksheets/sheet1.xml><?xml version="1.0" encoding="utf-8"?>
<worksheet xmlns="http://schemas.openxmlformats.org/spreadsheetml/2006/main">
  <sheetPr codeName="Sheet1">
    <outlinePr summaryBelow="1" summaryRight="1"/>
    <pageSetUpPr/>
  </sheetPr>
  <dimension ref="A1:N22"/>
  <sheetViews>
    <sheetView workbookViewId="0">
      <selection activeCell="H12" sqref="H12"/>
    </sheetView>
  </sheetViews>
  <sheetFormatPr baseColWidth="8" defaultColWidth="11" defaultRowHeight="15.75" outlineLevelCol="0"/>
  <cols>
    <col width="16.875" customWidth="1" style="337" min="14" max="14"/>
  </cols>
  <sheetData>
    <row r="1">
      <c r="E1" s="300" t="inlineStr">
        <is>
          <t>Acceptable Risk Controls for ACA, Medicaid, and Partner Entities (ARC-AMPE)  Version 1.0.2
System Security and Privacy Plan for ACA Administering Entities
Volume II</t>
        </is>
      </c>
    </row>
    <row r="2"/>
    <row r="3"/>
    <row r="4"/>
    <row r="5"/>
    <row r="6"/>
    <row r="7"/>
    <row r="8"/>
    <row r="9" ht="26.25" customFormat="1" customHeight="1" s="1">
      <c r="A9" s="346" t="inlineStr">
        <is>
          <t>Index</t>
        </is>
      </c>
      <c r="B9" s="347" t="n"/>
      <c r="C9" s="347" t="n"/>
    </row>
    <row r="10" ht="20.1" customHeight="1" s="337">
      <c r="A10" s="293" t="n"/>
      <c r="B10" s="293" t="n"/>
      <c r="C10" s="293" t="n"/>
      <c r="D10" s="293" t="n"/>
      <c r="E10" s="293" t="n"/>
      <c r="F10" s="293" t="n"/>
      <c r="G10" s="293" t="n"/>
      <c r="H10" s="294" t="n"/>
      <c r="I10" s="294" t="n"/>
      <c r="J10" s="294" t="n"/>
      <c r="K10" s="294" t="n"/>
      <c r="L10" s="294" t="n"/>
      <c r="M10" s="294" t="n"/>
      <c r="N10" s="294" t="n"/>
    </row>
    <row r="11" ht="21" customHeight="1" s="337">
      <c r="A11" s="295" t="inlineStr">
        <is>
          <t>i</t>
        </is>
      </c>
      <c r="B11" s="296" t="inlineStr">
        <is>
          <t>Assumptions</t>
        </is>
      </c>
      <c r="C11" s="297" t="n"/>
      <c r="D11" s="297" t="n"/>
      <c r="E11" s="297" t="n"/>
      <c r="F11" s="297" t="n"/>
      <c r="G11" s="294" t="n"/>
      <c r="H11" s="294" t="n"/>
      <c r="I11" s="294" t="n"/>
      <c r="J11" s="294" t="n"/>
      <c r="K11" s="294" t="n"/>
      <c r="L11" s="294" t="n"/>
      <c r="M11" s="294" t="n"/>
      <c r="N11" s="294" t="n"/>
    </row>
    <row r="12" ht="21" customHeight="1" s="337">
      <c r="A12" s="295" t="inlineStr">
        <is>
          <t>ii</t>
        </is>
      </c>
      <c r="B12" s="296" t="inlineStr">
        <is>
          <t>Instructional Guidance</t>
        </is>
      </c>
      <c r="C12" s="297" t="n"/>
      <c r="D12" s="297" t="n"/>
      <c r="E12" s="297" t="n"/>
      <c r="F12" s="297" t="n"/>
      <c r="G12" s="294" t="n"/>
      <c r="H12" s="294" t="n"/>
      <c r="I12" s="294" t="n"/>
      <c r="J12" s="294" t="n"/>
      <c r="K12" s="294" t="n"/>
      <c r="L12" s="294" t="n"/>
      <c r="M12" s="294" t="n"/>
      <c r="N12" s="294" t="n"/>
    </row>
    <row r="13" ht="21" customHeight="1" s="337">
      <c r="A13" s="295" t="n">
        <v>1</v>
      </c>
      <c r="B13" s="296" t="inlineStr">
        <is>
          <t>System Identification</t>
        </is>
      </c>
      <c r="C13" s="297" t="n"/>
      <c r="D13" s="297" t="n"/>
      <c r="E13" s="297" t="n"/>
      <c r="F13" s="297" t="n"/>
      <c r="G13" s="294" t="n"/>
      <c r="H13" s="294" t="n"/>
      <c r="I13" s="294" t="n"/>
      <c r="J13" s="294" t="n"/>
      <c r="K13" s="294" t="n"/>
      <c r="L13" s="294" t="n"/>
      <c r="M13" s="294" t="n"/>
      <c r="N13" s="294" t="n"/>
    </row>
    <row r="14" ht="21" customHeight="1" s="337">
      <c r="A14" s="295" t="n">
        <v>2</v>
      </c>
      <c r="B14" s="296" t="inlineStr">
        <is>
          <t>AE Mandatory Baseline</t>
        </is>
      </c>
      <c r="C14" s="297" t="n"/>
      <c r="D14" s="297" t="n"/>
      <c r="E14" s="297" t="n"/>
      <c r="F14" s="297" t="n"/>
      <c r="G14" s="294" t="n"/>
      <c r="H14" s="294" t="n"/>
      <c r="I14" s="294" t="n"/>
      <c r="J14" s="294" t="n"/>
      <c r="K14" s="294" t="n"/>
      <c r="L14" s="294" t="n"/>
      <c r="M14" s="294" t="n"/>
      <c r="N14" s="294" t="n"/>
    </row>
    <row r="15" ht="21" customHeight="1" s="337">
      <c r="A15" s="295" t="n">
        <v>3</v>
      </c>
      <c r="B15" s="296" t="inlineStr">
        <is>
          <t>Entity-Specific Tailoring</t>
        </is>
      </c>
      <c r="C15" s="297" t="n"/>
      <c r="D15" s="297" t="n"/>
      <c r="E15" s="297" t="n"/>
      <c r="F15" s="297" t="n"/>
      <c r="G15" s="294" t="n"/>
      <c r="H15" s="294" t="n"/>
      <c r="I15" s="294" t="n"/>
      <c r="J15" s="294" t="n"/>
      <c r="K15" s="294" t="n"/>
      <c r="L15" s="294" t="n"/>
      <c r="M15" s="294" t="n"/>
      <c r="N15" s="294" t="n"/>
    </row>
    <row r="16" ht="21" customHeight="1" s="337">
      <c r="A16" s="295" t="n">
        <v>4</v>
      </c>
      <c r="B16" s="296" t="inlineStr">
        <is>
          <t>References</t>
        </is>
      </c>
      <c r="C16" s="294" t="n"/>
      <c r="D16" s="294" t="n"/>
      <c r="E16" s="294" t="n"/>
      <c r="F16" s="294" t="n"/>
      <c r="G16" s="294" t="n"/>
      <c r="H16" s="294" t="n"/>
      <c r="I16" s="294" t="n"/>
      <c r="J16" s="294" t="n"/>
      <c r="K16" s="294" t="n"/>
      <c r="L16" s="294" t="n"/>
      <c r="M16" s="294" t="n"/>
      <c r="N16" s="294" t="n"/>
    </row>
    <row r="17" ht="21" customHeight="1" s="337">
      <c r="A17" s="295" t="n"/>
      <c r="B17" s="296" t="n"/>
      <c r="C17" s="294" t="n"/>
      <c r="D17" s="294" t="n"/>
      <c r="E17" s="294" t="n"/>
      <c r="F17" s="294" t="n"/>
      <c r="G17" s="294" t="n"/>
      <c r="H17" s="294" t="n"/>
      <c r="I17" s="294" t="n"/>
      <c r="J17" s="294" t="n"/>
      <c r="K17" s="294" t="n"/>
      <c r="L17" s="294" t="n"/>
      <c r="M17" s="294" t="n"/>
      <c r="N17" s="294" t="n"/>
    </row>
    <row r="18" ht="18.75" customHeight="1" s="337">
      <c r="A18" s="298" t="n"/>
      <c r="B18" s="299" t="n"/>
      <c r="C18" s="294" t="n"/>
      <c r="D18" s="294" t="n"/>
      <c r="E18" s="294" t="n"/>
      <c r="F18" s="294" t="n"/>
      <c r="G18" s="294" t="n"/>
      <c r="H18" s="294" t="n"/>
      <c r="I18" s="294" t="n"/>
      <c r="J18" s="294" t="n"/>
      <c r="K18" s="294" t="n"/>
      <c r="L18" s="294" t="n"/>
      <c r="M18" s="294" t="n"/>
      <c r="N18" s="294" t="n"/>
    </row>
    <row r="19" ht="18.75" customHeight="1" s="337">
      <c r="A19" s="298" t="n"/>
      <c r="B19" s="299" t="n"/>
      <c r="C19" s="294" t="n"/>
      <c r="D19" s="294" t="n"/>
      <c r="E19" s="294" t="n"/>
      <c r="F19" s="294" t="n"/>
      <c r="G19" s="294" t="n"/>
      <c r="H19" s="294" t="n"/>
      <c r="I19" s="294" t="n"/>
      <c r="J19" s="294" t="n"/>
      <c r="K19" s="294" t="n"/>
      <c r="L19" s="294" t="n"/>
      <c r="M19" s="294" t="n"/>
      <c r="N19" s="294" t="n"/>
    </row>
    <row r="20" ht="18.75" customHeight="1" s="337">
      <c r="A20" s="24" t="n"/>
      <c r="B20" s="4" t="n"/>
    </row>
    <row r="21" ht="18.75" customHeight="1" s="337">
      <c r="A21" s="24" t="n"/>
      <c r="B21" s="4" t="n"/>
    </row>
    <row r="22" ht="18.75" customHeight="1" s="337">
      <c r="A22" s="24" t="n"/>
      <c r="B22" s="4" t="n"/>
    </row>
    <row r="24" ht="18.75" customFormat="1" customHeight="1" s="4"/>
    <row r="25" ht="18.75" customFormat="1" customHeight="1" s="4"/>
    <row r="26" ht="18.75" customFormat="1" customHeight="1" s="4"/>
    <row r="27" ht="18.75" customFormat="1" customHeight="1" s="4"/>
    <row r="28" ht="18.75" customFormat="1" customHeight="1" s="4"/>
    <row r="29" ht="18.75" customFormat="1" customHeight="1" s="4"/>
    <row r="30" ht="18.75" customFormat="1" customHeight="1" s="4"/>
    <row r="31" ht="18.75" customFormat="1" customHeight="1" s="4"/>
    <row r="32" ht="18.75" customFormat="1" customHeight="1" s="4"/>
    <row r="33" ht="18.75" customFormat="1" customHeight="1" s="4"/>
    <row r="34" ht="18.75" customFormat="1" customHeight="1" s="4"/>
    <row r="35" ht="18.75" customFormat="1" customHeight="1" s="4"/>
    <row r="36" ht="18.75" customFormat="1" customHeight="1" s="4"/>
  </sheetData>
  <sheetProtection selectLockedCells="1" selectUnlockedCells="1" algorithmName="SHA-512" sheet="1" objects="1" insertRows="1" insertHyperlinks="1" autoFilter="1" scenarios="1" formatColumns="1" deleteColumns="1" insertColumns="1" pivotTables="1" deleteRows="1" formatCells="1" saltValue="8nNTOQbHqn7rHpiFxkt2WA==" formatRows="1" sort="1" spinCount="100000" hashValue="twqPnHWPu87NAw1F1CInTSRIlsbEaGdyLWopBK23/y4cbOg7uNVLoA9KKqx9XokysCy3rLD5PxqEOnIubc1ehg=="/>
  <mergeCells count="1">
    <mergeCell ref="E1:N8"/>
  </mergeCells>
  <hyperlinks>
    <hyperlink ref="A11" location="Asssumptions!A1" display="i"/>
    <hyperlink ref="A12" location="'Instructional Guidance'!A1" display="ii"/>
    <hyperlink ref="A13" location="'System Identification'!A1" display="'System Identification'!A1"/>
    <hyperlink ref="A14" location="'AE Mandatory Baseline'!A1" display="'AE Mandatory Baseline'!A1"/>
    <hyperlink ref="A15" location="'Entity-Specific Tailoring'!A1" display="'Entity-Specific Tailoring'!A1"/>
    <hyperlink ref="A16" location="References!A1" display="References!A1"/>
  </hyperlinks>
  <pageMargins left="0.7" right="0.7" top="0.75" bottom="0.75" header="0.3" footer="0.3"/>
</worksheet>
</file>

<file path=xl/worksheets/sheet2.xml><?xml version="1.0" encoding="utf-8"?>
<worksheet xmlns="http://schemas.openxmlformats.org/spreadsheetml/2006/main">
  <sheetPr codeName="Sheet2">
    <outlinePr summaryBelow="1" summaryRight="1"/>
    <pageSetUpPr/>
  </sheetPr>
  <dimension ref="A1:Z42"/>
  <sheetViews>
    <sheetView zoomScale="75" zoomScaleNormal="75" workbookViewId="0">
      <selection activeCell="B4" sqref="B4:Z42"/>
    </sheetView>
  </sheetViews>
  <sheetFormatPr baseColWidth="8" defaultColWidth="11" defaultRowHeight="15.75" outlineLevelCol="0"/>
  <cols>
    <col width="4.375" customWidth="1" style="337" min="1" max="1"/>
    <col width="9.125" customWidth="1" style="337" min="22" max="22"/>
    <col hidden="1" width="13" customWidth="1" style="337" min="23" max="23"/>
    <col hidden="1" width="4.5" customWidth="1" style="337" min="24" max="24"/>
    <col hidden="1" width="11" customWidth="1" style="337" min="25" max="25"/>
    <col hidden="1" width="0.125" customWidth="1" style="337" min="26" max="26"/>
  </cols>
  <sheetData>
    <row r="1" ht="28.5" customFormat="1" customHeight="1" s="28">
      <c r="A1" s="29" t="inlineStr">
        <is>
          <t>Assumptions</t>
        </is>
      </c>
    </row>
    <row r="2"/>
    <row r="3"/>
    <row r="4" ht="15.95" customHeight="1" s="337">
      <c r="A4" s="321" t="n"/>
      <c r="B4" s="302" t="inlineStr">
        <is>
          <t>1.      Personally Identifiable Information (PII). All systems will be processing ACA-related PII (which can include Personal Health Information [PHI]).
2.      Outsourcing and Cloud environments. Most of the systems will be hosted in an outsourced computing facility or cloud environment. In many cases, the organization will not be the service provider; accordingly, Implementation of Control statements like “The organization …” can involve multiple parties.
3.      Systems Development Life Cycle (SDLC). All systems will be required to follow an organization specific SDLC process. The supporting attachments includes a list of artifacts and agreements required throughout this life-cycle process.
4.      HIPAA: In the situation where an entity signs a contract requiring the entity integrate the HIPAA requirements into the control, when there's a conflict, the most stringent requirement applies. 
5.      Terminology. The following includes definitions of terms used throughout the SSPP:
          •   The “organization” is used generally to mean single or multiple parties on the organization side, including outsourced service provider or other stakeholders supporting the organization. Whenever the term “organization" is used, it is essential to specify the implementer.
          •   The “Service Provider” is the party that provides the development and/or operational support of a component of the information technology (IT) system.
          •   The “System Owner” is specifically the person in the organization responsible for all IT aspects of this system including the operation and maintenance of an information system. This individual can also be the IT manager/owner of the general support system (GSS).
          •    A “general support system” is an interconnected set of information resources under the same direct management control that shares common functionality. A GSS normally includes hardware, software, information, applications, communications, data, and users.
          •    The “System Maintainer/Developer” is the individual or group of individuals that has the responsibilities of continued maintenance (e.g., bug fixing, minor modifications / enhancements, performance tuning, and/or customer service) of an implemented system. A system maintainer may or may not also serve as the system developer for a given project.
          •    The “Business Owner” is the person in the organization who is responsible for the mission and ensures the system serves the business needs of the organization.
          •    Wherever the SSPP states "organization-defined personal and roles" the entity is expected to define those roles in the applicable SSPP.</t>
        </is>
      </c>
    </row>
    <row r="5" ht="15.95" customHeight="1" s="337">
      <c r="A5" s="321" t="n"/>
    </row>
    <row r="6" ht="15.95" customHeight="1" s="337">
      <c r="A6" s="321" t="n"/>
    </row>
    <row r="7" ht="15.95" customHeight="1" s="337">
      <c r="A7" s="321" t="n"/>
    </row>
    <row r="8" ht="15.95" customHeight="1" s="337">
      <c r="A8" s="321" t="n"/>
    </row>
    <row r="9" ht="15.95" customHeight="1" s="337">
      <c r="A9" s="321" t="n"/>
    </row>
    <row r="10" ht="15.95" customHeight="1" s="337">
      <c r="A10" s="321" t="n"/>
    </row>
    <row r="11" ht="15.95" customHeight="1" s="337">
      <c r="A11" s="321" t="n"/>
    </row>
    <row r="12" ht="15.95" customHeight="1" s="337">
      <c r="A12" s="321" t="n"/>
    </row>
    <row r="13" ht="15.95" customHeight="1" s="337">
      <c r="A13" s="321" t="n"/>
    </row>
    <row r="14" ht="15.95" customHeight="1" s="337">
      <c r="A14" s="321" t="n"/>
    </row>
    <row r="15" ht="15.95" customHeight="1" s="337">
      <c r="A15" s="321" t="n"/>
    </row>
    <row r="16" ht="15.95" customHeight="1" s="337">
      <c r="A16" s="321" t="n"/>
    </row>
    <row r="17" ht="15.95" customHeight="1" s="337">
      <c r="A17" s="321" t="n"/>
    </row>
    <row r="18" ht="15.95" customHeight="1" s="337">
      <c r="A18" s="321" t="n"/>
    </row>
    <row r="19" ht="15.95" customHeight="1" s="337">
      <c r="A19" s="321" t="n"/>
    </row>
    <row r="20" ht="15.95" customHeight="1" s="337">
      <c r="A20" s="321" t="n"/>
    </row>
    <row r="21" ht="15.95" customHeight="1" s="337">
      <c r="A21" s="321" t="n"/>
    </row>
    <row r="22" ht="15.95" customHeight="1" s="337">
      <c r="A22" s="321" t="n"/>
    </row>
    <row r="23" ht="15.95" customHeight="1" s="337">
      <c r="A23" s="321" t="n"/>
    </row>
    <row r="24" ht="15.95" customHeight="1" s="337">
      <c r="A24" s="321" t="n"/>
    </row>
    <row r="25" ht="15.95" customHeight="1" s="337">
      <c r="A25" s="321" t="n"/>
    </row>
    <row r="26" ht="15.95" customHeight="1" s="337">
      <c r="A26" s="321" t="n"/>
    </row>
    <row r="27" ht="15.95" customHeight="1" s="337">
      <c r="A27" s="321" t="n"/>
    </row>
    <row r="28" ht="15.95" customHeight="1" s="337">
      <c r="A28" s="321" t="n"/>
    </row>
    <row r="29" ht="15.95" customHeight="1" s="337">
      <c r="A29" s="321" t="n"/>
    </row>
    <row r="30" ht="15.95" customHeight="1" s="337">
      <c r="A30" s="321" t="n"/>
    </row>
    <row r="31" ht="15.95" customHeight="1" s="337">
      <c r="A31" s="321" t="n"/>
    </row>
    <row r="32" ht="15.95" customHeight="1" s="337">
      <c r="A32" s="321" t="n"/>
    </row>
    <row r="33" ht="15.95" customHeight="1" s="337"/>
    <row r="34" ht="15.95" customHeight="1" s="337"/>
    <row r="35" ht="15.95" customHeight="1" s="337"/>
    <row r="36" ht="15.95" customHeight="1" s="337"/>
    <row r="37" ht="15.95" customHeight="1" s="337"/>
    <row r="38" ht="15.95" customHeight="1" s="337"/>
    <row r="39" ht="15.95" customHeight="1" s="337"/>
    <row r="40" ht="15.95" customHeight="1" s="337"/>
    <row r="41" ht="15.95" customHeight="1" s="337"/>
    <row r="42" ht="15.95" customHeight="1" s="337"/>
  </sheetData>
  <sheetProtection selectLockedCells="1" selectUnlockedCells="1" algorithmName="SHA-512" sheet="1" objects="1" insertRows="1" insertHyperlinks="1" autoFilter="1" scenarios="1" formatColumns="1" deleteColumns="1" insertColumns="1" pivotTables="1" deleteRows="1" formatCells="1" saltValue="pToE3+ngOPj6r12E+B9H5A==" formatRows="1" sort="1" spinCount="100000" hashValue="X8nm69sldY+7SQle+lZPcf8MdKgKFaqFEmqUnqWL1rwn0d/Q2Fo89id3/G3jnAP/zX2rA3AOOJ0BkUfDeNpvbg=="/>
  <mergeCells count="1">
    <mergeCell ref="B4:Z42"/>
  </mergeCells>
  <pageMargins left="0.7" right="0.7" top="0.75" bottom="0.75" header="0.3" footer="0.3"/>
</worksheet>
</file>

<file path=xl/worksheets/sheet3.xml><?xml version="1.0" encoding="utf-8"?>
<worksheet xmlns="http://schemas.openxmlformats.org/spreadsheetml/2006/main">
  <sheetPr codeName="Sheet3">
    <outlinePr summaryBelow="1" summaryRight="1"/>
    <pageSetUpPr/>
  </sheetPr>
  <dimension ref="A1:M61"/>
  <sheetViews>
    <sheetView zoomScaleNormal="100" workbookViewId="0">
      <selection activeCell="A3" sqref="A3:G3"/>
    </sheetView>
  </sheetViews>
  <sheetFormatPr baseColWidth="8" defaultColWidth="11" defaultRowHeight="15.75" outlineLevelCol="0"/>
  <cols>
    <col width="22.875" customWidth="1" style="305" min="1" max="1"/>
    <col width="27" customWidth="1" style="305" min="2" max="2"/>
    <col width="17.375" customWidth="1" style="305" min="3" max="3"/>
    <col width="20" customWidth="1" style="305" min="4" max="4"/>
    <col width="36.125" customWidth="1" style="305" min="5" max="5"/>
    <col width="24.625" customWidth="1" style="305" min="6" max="6"/>
    <col width="21.125" customWidth="1" style="305" min="7" max="7"/>
    <col width="26.5" customWidth="1" style="305" min="8" max="8"/>
    <col width="39.5" customWidth="1" style="305" min="9" max="9"/>
    <col width="55.125" customWidth="1" style="305" min="10" max="10"/>
    <col width="50.625" customWidth="1" style="305" min="11" max="11"/>
    <col width="66.125" customWidth="1" style="305" min="12" max="12"/>
    <col width="49.625" customWidth="1" style="305" min="13" max="13"/>
    <col width="11" customWidth="1" style="305" min="14" max="16384"/>
  </cols>
  <sheetData>
    <row r="1" ht="28.5" customFormat="1" customHeight="1" s="71">
      <c r="A1" s="70" t="inlineStr">
        <is>
          <t>Instructions</t>
        </is>
      </c>
    </row>
    <row r="2"/>
    <row r="3" ht="93" customHeight="1" s="337">
      <c r="A3" s="310" t="inlineStr">
        <is>
          <t xml:space="preserve">The ACA Administering Entity (AE) must fully describe how the organization will implement each control as part of the System Security and Privacy Plan (SSPP) submission. 
The following instructions will guide your completion of the comprehensive implementation description of security and privacy controls (the SSPP). 
      •  Describe how the security and privacy controls are implemented for the control families within the SSPP.
      •  Discuss in detail the strategy used in implementing the controls.
      •  Include in the Configuration Management (CM) control section the baseline security configurations of the system/application.  
</t>
        </is>
      </c>
    </row>
    <row r="4"/>
    <row r="5" ht="18.75" customFormat="1" customHeight="1" s="73">
      <c r="A5" s="72" t="inlineStr">
        <is>
          <t>Instructional Areas</t>
        </is>
      </c>
    </row>
    <row r="6" ht="89.09999999999999" customHeight="1" s="337">
      <c r="A6" s="98" t="inlineStr">
        <is>
          <t>Control</t>
        </is>
      </c>
      <c r="B6" s="304" t="n"/>
      <c r="C6" s="304" t="inlineStr">
        <is>
          <t xml:space="preserve">Each control is assigned a control number that corresponds with recommended security and privacy practices as prescribed in NIST SP 800-53 Rev. 5 and the control language may contain specific recommended definitions or event values (such as "90 days") as the compliance standard for a given control.  </t>
        </is>
      </c>
    </row>
    <row r="7" ht="142.5" customHeight="1" s="337">
      <c r="A7" s="98" t="inlineStr">
        <is>
          <t xml:space="preserve">Supplemental Control Requirements and Guidance </t>
        </is>
      </c>
      <c r="B7" s="304" t="n"/>
      <c r="C7" s="304" t="inlineStr">
        <is>
          <t xml:space="preserve">Many baseline controls include supplemental control requirements and guidance to provide information on the intent of the control and additional CMS requirements beyond the control objective.  They provide additional and clarifying instructions and are required for compliance.  The supplemental requirements are not optional.  Additionally, the entity must refer to NIST SP 800-53 Rev. 5 control discussion.  Assessors must use NIST SP 800-53A which provides a methodology and set of procedures for conducting assessments of the effectiveness of the security and privacy controls implemented within systems and organizations.
</t>
        </is>
      </c>
    </row>
    <row r="8" ht="143.1" customHeight="1" s="337">
      <c r="A8" s="98" t="inlineStr">
        <is>
          <t>Related Control Requirements</t>
        </is>
      </c>
      <c r="B8" s="304" t="n"/>
      <c r="C8" s="304" t="inlineStr">
        <is>
          <t xml:space="preserve">Relationships between security controls and privacy controls are common. They can provide important security and privacy insights. By identifying inconsistencies between related security and privacy control implementation descriptions, state security and privacy personnel may also identify real gaps that exist in the implementation of critical security and privacy functionality. Therefore, states should carefully examine related control implementation descriptions to ensure consistency in the documentation of security and privacy controls. </t>
        </is>
      </c>
    </row>
    <row r="9" ht="408.95" customHeight="1" s="337">
      <c r="A9" s="306">
        <f>HYPERLINK("#'Instructional Guidance'!A24", "Responding to Controls - Example")</f>
        <v/>
      </c>
      <c r="B9" s="304" t="n"/>
      <c r="C9" s="311" t="inlineStr">
        <is>
          <t xml:space="preserve">Each control within the SSPP is designed to document and explain specific procedural, technical, and policy protections that have been applied to a specific system. As each control is documented, a detailed picture should emerge and accurately reflect the security strategy that is employed to ensure the confidentiality, integrity, and availability of both the sensitive data a system processes, and the resources that are deemed essential to its sustained operation. Four primary fields comprise each control and include:
 •  Control. This field establishes the specific requirement(s) that must be met. In Table Instr-2, Security Control AC-1 establishes a standard that requires written Access Control policies and procedures that specifically address carefully prescribed requirements (and also requires their annual review).
•  Guidance. In simple, conversational language, this field explains the specific intent of the control and then establishes the practical parameters for compliance. In this example, existing, higher-level policies may already fulfil some AC-1 policy and procedural requirements, and therefore, additional effort and expense may be unnecessary.
•  Related Control Requirements. This field identifies any control requirements that may address similar issues and can prove useful when verifying consistency in the application of security controls across the organization. In this case, the AC-1 control related to Policy and Procedure references a Program Management (PM-9) control that addresses Risk Management, indicating a close relationship between these interrelated disciplines.
- Control Implementation Description. This field must be completed by the SSPP author to demonstrate compliance with the specific standards established in the initial Control field. In this example, the author should clearly reference specific Access Control policies by name and then demonstrate to the assessment team that the referenced policy and/or procedures meet both the intent and the actual, specified requirements (such as a policy that addresses purpose, scope, roles, and responsibilities, etc.) The policy and procedures must also be reviewed annually to ensure that the content is accurate and current.
</t>
        </is>
      </c>
    </row>
    <row r="10" ht="99" customHeight="1" s="337"/>
    <row r="11" ht="18.75" customHeight="1" s="337">
      <c r="A11" s="98" t="n"/>
    </row>
    <row r="12"/>
    <row r="13"/>
    <row r="14" ht="18.75" customFormat="1" customHeight="1" s="74">
      <c r="A14" s="72" t="inlineStr">
        <is>
          <t>Responding to Controls - Example</t>
        </is>
      </c>
    </row>
    <row r="15" ht="15" customHeight="1" s="337">
      <c r="M15" s="75" t="n"/>
    </row>
    <row r="16" ht="15" customHeight="1" s="337">
      <c r="A16" s="308" t="inlineStr">
        <is>
          <t xml:space="preserve">Responding to Control Implementation Descriptions
When completing control implementation description fields, the following questions and considerations must be addressed:
•   Identify the Control Status (e.g., Implemented, Inherited, Compensated, Planned, Not Applicable)
•   Who is responsible for implementing the solution? [Identify the specific point of contact (e.g., the system developer/maintainer) unless a description has been provided to the author.]
•   How is the control implemented? Does the implementation satisfy the control requirements?
•   How often is the control reviewed and by whom?
Identify the Control Status
When documenting the Control Implementation Description field, indicate the status of the control. There may be multiple control statuses within a control response if there are multiple responsible entities, or a different implementation status for different control objectives or implementation standards.
Indicate the current “Control Status” with one of the following:
•   Implemented – System provides control that mitigates vulnerability/threat.
•   Partially Implemented - System partially provides control that mitigates vulnerability/threat.
•   Inherited – Control implementation is provided by outside source other than system (i.e., GSS, physical security, SOC/NOC, etc.).
•   Compensated – System implements an equivalent security capability or level of protection for the information system to mitigate vulnerability/threat.
•   Planned – Control is not implemented and actions are planned to mitigate vulnerability/threat. Security controls that are planned should be documented in the Plan of Action and Milestones (POA&amp;M).
•   Not Applicable – The control does not directly apply to the information system. The system either does not perform the functions described by the controls, or the system does not employ technology under threat. Note: If a control is N/A, please indicate why it is N/A.
Who Is Responsible for Implementing the Solution?
Explain who is responsible for each control implementation. In some cases, multiple organizations (or parties, persons, or entities) may bear some responsibility. For instance, some security functionality may be outsourced to a subcontractor, while a state employee or organization handles other elements of the same control. 
Ensure that the Control Status reflects all aspects of the control in the event that the Control Status varies between the multiple organizations, parties, persons or entities that bear responsibility for it.  
•   For example if the Administering Entity has the Control Status as "Implemented" but one or more of the additional responsible entities has any Control Status other than "Implemented" for the part of the control implementation they are responsible for, then the overall control status is "Partially Implemented".
What Is the Solution? Does the Solution Satisfy the Control Requirements?
Provide a detailed description of the solution implemented for the control. Ensure that all stated control requirements and implementation standards are addressed. The solution documented in the Control Implementation Description must satisfy each of these requirements. If the solution does not fully address each control requirement, document any compensating controls in place that reduce the residual risk. 
How Often Is the Control Reviewed and by Whom?
Please provide the review interval at the end of your Control Implementation Description. Also indicate the individual or party (by title) responsible for the review (e.g., “The IT Security and Privacy Program Policy is reviewed and updated annually by the Security and Privacy Officer.”). 
Additional Considerations for Describing Control Implementation
When documenting control implementations, it is important to provide as much detail as possible to fully describe how all aspects of the control have been addressed. In describing the control:
•    Describe in detail how the control is implemented either through process, policy, or technical implementation; it is not enough to state a control is in place.
•    If automated tools are utilized, describe the tool and how it satisfies the control requirement.
•    Identify for each control who or what role is responsible for its implementation, and how often the control is reviewed to ensure it is working as intended.
•    Attach maintenance, visitor, audit logs, and Rules of Behavior documentation as evidence of control implementation, if necessary.
•    Include the title, version, and date when referencing policy documentation. Also identify the documentation’s location, method of distribution, and how often policies and procedures are reviewed and by whom. 
Sample Control Implementations
The following controls have sample responses that have been entered in the Control Implementation Description field using the appropriate format. Please refer to these samples as you document your Control Implementation Description. </t>
        </is>
      </c>
      <c r="M16" s="75" t="n"/>
    </row>
    <row r="17" ht="15" customHeight="1" s="337">
      <c r="M17" s="75" t="n"/>
    </row>
    <row r="18" ht="15" customHeight="1" s="337">
      <c r="M18" s="75" t="n"/>
    </row>
    <row r="19" ht="15" customHeight="1" s="337">
      <c r="M19" s="75" t="n"/>
    </row>
    <row r="20" ht="15" customHeight="1" s="337">
      <c r="M20" s="75" t="n"/>
    </row>
    <row r="21" ht="15" customHeight="1" s="337">
      <c r="M21" s="75" t="n"/>
    </row>
    <row r="22" ht="15" customHeight="1" s="337">
      <c r="M22" s="75" t="n"/>
    </row>
    <row r="23" ht="15" customHeight="1" s="337">
      <c r="M23" s="75" t="n"/>
    </row>
    <row r="24" ht="15" customHeight="1" s="337">
      <c r="M24" s="75" t="n"/>
    </row>
    <row r="25" ht="15" customHeight="1" s="337">
      <c r="M25" s="75" t="n"/>
    </row>
    <row r="26" ht="15" customHeight="1" s="337">
      <c r="M26" s="75" t="n"/>
    </row>
    <row r="27" ht="15" customHeight="1" s="337">
      <c r="M27" s="75" t="n"/>
    </row>
    <row r="28" ht="15" customHeight="1" s="337">
      <c r="M28" s="75" t="n"/>
    </row>
    <row r="29" ht="15" customHeight="1" s="337">
      <c r="M29" s="75" t="n"/>
    </row>
    <row r="30" ht="15" customHeight="1" s="337">
      <c r="M30" s="75" t="n"/>
    </row>
    <row r="31" ht="15" customHeight="1" s="337">
      <c r="M31" s="75" t="n"/>
    </row>
    <row r="32" ht="15" customHeight="1" s="337">
      <c r="M32" s="75" t="n"/>
    </row>
    <row r="33" ht="15" customHeight="1" s="337">
      <c r="M33" s="75" t="n"/>
    </row>
    <row r="34" ht="15" customHeight="1" s="337">
      <c r="M34" s="75" t="n"/>
    </row>
    <row r="35" ht="15" customHeight="1" s="337">
      <c r="M35" s="75" t="n"/>
    </row>
    <row r="36" ht="15" customHeight="1" s="337">
      <c r="M36" s="75" t="n"/>
    </row>
    <row r="37" ht="15" customHeight="1" s="337">
      <c r="M37" s="75" t="n"/>
    </row>
    <row r="38" ht="15" customHeight="1" s="337">
      <c r="M38" s="75" t="n"/>
    </row>
    <row r="39" ht="15" customHeight="1" s="337">
      <c r="M39" s="75" t="n"/>
    </row>
    <row r="40" ht="15" customHeight="1" s="337">
      <c r="M40" s="75" t="n"/>
    </row>
    <row r="41" ht="15" customHeight="1" s="337">
      <c r="M41" s="75" t="n"/>
    </row>
    <row r="42" ht="15" customHeight="1" s="337">
      <c r="M42" s="75" t="n"/>
    </row>
    <row r="43" ht="15" customHeight="1" s="337">
      <c r="M43" s="75" t="n"/>
    </row>
    <row r="44" ht="15" customHeight="1" s="337">
      <c r="M44" s="75" t="n"/>
    </row>
    <row r="45" ht="142.5" customHeight="1" s="337">
      <c r="M45" s="75" t="n"/>
    </row>
    <row r="46" ht="15" customHeight="1" s="337">
      <c r="M46" s="75" t="n"/>
    </row>
    <row r="47" ht="15" customHeight="1" s="337">
      <c r="M47" s="75" t="n"/>
    </row>
    <row r="48" ht="56.1" customHeight="1" s="337">
      <c r="A48" s="76" t="inlineStr">
        <is>
          <t>#</t>
        </is>
      </c>
      <c r="B48" s="77" t="inlineStr">
        <is>
          <t>Control Family</t>
        </is>
      </c>
      <c r="C48" s="77" t="inlineStr">
        <is>
          <t>Control Number</t>
        </is>
      </c>
      <c r="D48" s="77" t="inlineStr">
        <is>
          <t>Control Name</t>
        </is>
      </c>
      <c r="E48" s="77" t="inlineStr">
        <is>
          <t>ARC-AMPE CONTROL</t>
        </is>
      </c>
      <c r="F48" s="77" t="inlineStr">
        <is>
          <t>ARC-AMPE SUPPLEMENTAL CONTROL REQUIREMENTS &amp; GUIDANCE</t>
        </is>
      </c>
      <c r="G48" s="77" t="inlineStr">
        <is>
          <t>Related Controls</t>
        </is>
      </c>
      <c r="H48" s="78" t="inlineStr">
        <is>
          <t>Control Status</t>
        </is>
      </c>
      <c r="I48" s="78" t="inlineStr">
        <is>
          <t>Control Implementation Description</t>
        </is>
      </c>
      <c r="J48" s="78" t="inlineStr">
        <is>
          <t>Control Implementation Description - Owner 2</t>
        </is>
      </c>
      <c r="K48" s="78" t="inlineStr">
        <is>
          <t>Control Implementation Description - Owner 3</t>
        </is>
      </c>
      <c r="L48" s="78" t="inlineStr">
        <is>
          <t>Control Implementation Description - Owner 4</t>
        </is>
      </c>
    </row>
    <row r="49" ht="283.5" customHeight="1" s="337">
      <c r="A49" s="162" t="n">
        <v>259</v>
      </c>
      <c r="B49" s="92" t="inlineStr">
        <is>
          <t>Configuration Management</t>
        </is>
      </c>
      <c r="C49" s="93" t="inlineStr">
        <is>
          <t>CM-04</t>
        </is>
      </c>
      <c r="D49" s="94" t="inlineStr">
        <is>
          <t xml:space="preserve"> Impact Analyses</t>
        </is>
      </c>
      <c r="E49" s="95" t="inlineStr">
        <is>
          <t>Analyze changes to the system to determine potential security and privacy impacts prior to change implementation.</t>
        </is>
      </c>
      <c r="F49" s="95" t="inlineStr">
        <is>
          <t xml:space="preserve">•   When analyzing changes to the system, the impacts to security and privacy must be considered.  A review and of update to the Security Impact Analysis (SIA) and or the Privacy Impact Assessment (PIA) shall be assessed.
•   The identified changes to the system shall be updated in a change notification form and SIA and the Change Notification (CN) form must be submitted to CMS for evaluation. 
</t>
        </is>
      </c>
      <c r="G49" s="96" t="inlineStr">
        <is>
          <t>CA-2, CA-7, CM-3, CM-8, CM-9, MA-2, RA-3, RA-5, SA-4, SA-5, SA-8, SA-10, SI-2;
(Redacted Privacy Controls: AR-2)</t>
        </is>
      </c>
      <c r="H49" s="235" t="inlineStr">
        <is>
          <t>&lt;Make control status selection using dropdown list&gt;</t>
        </is>
      </c>
      <c r="I49" s="235" t="inlineStr">
        <is>
          <t>&lt;Insert Control Implementation Description&gt;</t>
        </is>
      </c>
      <c r="J49" s="235" t="inlineStr">
        <is>
          <t>&lt;Shared Control Owner 2 Insert Control Implementation Description&gt;</t>
        </is>
      </c>
      <c r="K49" s="235" t="inlineStr">
        <is>
          <t>&lt;Shared Control Owner 3 Insert Control Implementation Description&gt;</t>
        </is>
      </c>
      <c r="L49" s="235" t="inlineStr">
        <is>
          <t>&lt;Shared Control Owner 4 Insert Control Implementation Description&gt;</t>
        </is>
      </c>
    </row>
    <row r="50"/>
    <row r="51"/>
    <row r="52"/>
    <row r="53"/>
    <row r="54"/>
    <row r="55"/>
    <row r="56"/>
    <row r="57"/>
    <row r="58" ht="47.25" customHeight="1" s="337">
      <c r="A58" s="76" t="inlineStr">
        <is>
          <t>#</t>
        </is>
      </c>
      <c r="B58" s="77" t="inlineStr">
        <is>
          <t>Control Family</t>
        </is>
      </c>
      <c r="C58" s="77" t="inlineStr">
        <is>
          <t>Control Number</t>
        </is>
      </c>
      <c r="D58" s="77" t="inlineStr">
        <is>
          <t>Control Name</t>
        </is>
      </c>
      <c r="E58" s="77" t="inlineStr">
        <is>
          <t>ARC-AMPE CONTROL</t>
        </is>
      </c>
      <c r="F58" s="77" t="inlineStr">
        <is>
          <t>ARC-AMPE SUPPLEMENTAL CONTROL REQUIREMENTS &amp; GUIDANCE</t>
        </is>
      </c>
      <c r="G58" s="77" t="inlineStr">
        <is>
          <t>Related Controls</t>
        </is>
      </c>
      <c r="H58" s="78" t="inlineStr">
        <is>
          <t>Control Status</t>
        </is>
      </c>
      <c r="I58" s="78" t="inlineStr">
        <is>
          <t>Control Implementation Description</t>
        </is>
      </c>
      <c r="J58" s="78" t="inlineStr">
        <is>
          <t>Control Implementation Description - Owner 2</t>
        </is>
      </c>
      <c r="K58" s="78" t="inlineStr">
        <is>
          <t>Control Implementation Description - Owner 3</t>
        </is>
      </c>
      <c r="L58" s="78" t="inlineStr">
        <is>
          <t>Control Implementation Description - Owner 4</t>
        </is>
      </c>
    </row>
    <row r="59" ht="409.5" customHeight="1" s="337">
      <c r="A59" s="162" t="n">
        <v>259</v>
      </c>
      <c r="B59" s="92" t="inlineStr">
        <is>
          <t>Configuration Management</t>
        </is>
      </c>
      <c r="C59" s="93" t="inlineStr">
        <is>
          <t>CM-04</t>
        </is>
      </c>
      <c r="D59" s="94" t="inlineStr">
        <is>
          <t xml:space="preserve"> Impact Analyses</t>
        </is>
      </c>
      <c r="E59" s="95" t="inlineStr">
        <is>
          <t>Analyze changes to the system to determine potential security and privacy impacts prior to change implementation.</t>
        </is>
      </c>
      <c r="F59" s="95" t="inlineStr">
        <is>
          <t xml:space="preserve">•   When analyzing changes to the system, the impacts to security and privacy must be considered.  A review and of update to the Security Impact Analysis (SIA) and or the Privacy Impact Assessment (PIA) shall be assessed.
•   The identified changes to the system shall be updated in a change notification form and SIA and the Change Notification (CN) form must be submitted to CMS for evaluation. 
</t>
        </is>
      </c>
      <c r="G59" s="96" t="inlineStr">
        <is>
          <t>CA-2, CA-7, CM-3, CM-8, CM-9, MA-2, RA-3, RA-5, SA-4, SA-5, SA-8, SA-10, SI-2;
(Redacted Privacy Controls: AR-2)</t>
        </is>
      </c>
      <c r="H59" s="233" t="inlineStr">
        <is>
          <t>Partially Implemented</t>
        </is>
      </c>
      <c r="I59" s="234" t="inlineStr">
        <is>
          <t xml:space="preserve">State IT Department
Control Status: Implemented
The state facility team maintains a site scan system that monitors the temperature and humidity in the computer room. The HVAC is monitored daily by internal staff / personnel who receive alarms in the command center when the system varies outside of set parameters.
If state customer requires a change that may impact security, a joint meeting is set up between the State IT Department and the customer to discuss the impact before proceeding with the change. In addition, both parties agree on the correct data categorization rating (low, medium/moderate or severe) for that particular touch point. Activities associated with the change implementation are documented in the Change Ticket and can be audited if needed. Changes to configurations controlled by the INSUR System including those associated with security controls for interfaces and core INSUR middleware are fairly static. Audits are not conducted for any given interval by the State IT Department. The service providers HB Systems and ABC Data Center are responsible for configuration change control for hardware, OS, boundary protection devices.
</t>
        </is>
      </c>
      <c r="J59" s="233" t="inlineStr">
        <is>
          <t>Contractor: HB Systems
Control Status: Planned
HB Systems is in the process of implementing a formal security analysis process as part of change control. Refer to POA&amp;M item# 37.</t>
        </is>
      </c>
      <c r="K59" s="233" t="inlineStr">
        <is>
          <t>Data Center: ABC Data Centers
Control Status: Implemented
A security review and approval by the client and ABC Data Centers is required prior to implementation of all changes per the State IT Department Change Management Process.
An audit of this process is performed annually by the State IT Department for all state and contractors supporting the INSUR System.</t>
        </is>
      </c>
      <c r="L59" s="171" t="n"/>
    </row>
    <row r="60" ht="3" customHeight="1" s="337"/>
    <row r="61">
      <c r="A61" s="304" t="n"/>
    </row>
  </sheetData>
  <sheetProtection selectLockedCells="1" selectUnlockedCells="1" algorithmName="SHA-512" sheet="1" objects="1" insertRows="1" insertHyperlinks="1" autoFilter="1" scenarios="1" formatColumns="1" deleteColumns="1" insertColumns="1" pivotTables="1" deleteRows="1" formatCells="1" saltValue="ZY7Y9NGJ/oeJ2Hwu/3/cWA==" formatRows="1" sort="1" spinCount="100000" hashValue="F5Mczx4Z55iPZDzhQSFduw+U9qHCkh2wVs+r6JqvgGNel2a2QE/g1PNZAMvjfMPkoC5lnEmtz/qsRMgSflbFSA=="/>
  <mergeCells count="9">
    <mergeCell ref="B9:B10"/>
    <mergeCell ref="A9:A10"/>
    <mergeCell ref="A3:G3"/>
    <mergeCell ref="A61:C61"/>
    <mergeCell ref="C8:E8"/>
    <mergeCell ref="C9:E10"/>
    <mergeCell ref="C7:E7"/>
    <mergeCell ref="A16:J45"/>
    <mergeCell ref="C6:E6"/>
  </mergeCells>
  <dataValidations count="1">
    <dataValidation sqref="H49 H59" showDropDown="0" showInputMessage="1" showErrorMessage="1" allowBlank="1" type="list">
      <formula1>"Implemented, Partially Implemented, Inherited, Compensated, Planned, Not Applicable"</formula1>
    </dataValidation>
  </dataValidations>
  <pageMargins left="0.7" right="0.7" top="0.75" bottom="0.75" header="0.3" footer="0.3"/>
</worksheet>
</file>

<file path=xl/worksheets/sheet4.xml><?xml version="1.0" encoding="utf-8"?>
<worksheet xmlns="http://schemas.openxmlformats.org/spreadsheetml/2006/main">
  <sheetPr codeName="Sheet4">
    <outlinePr summaryBelow="1" summaryRight="1"/>
    <pageSetUpPr/>
  </sheetPr>
  <dimension ref="A1:N426"/>
  <sheetViews>
    <sheetView tabSelected="1" zoomScaleNormal="100" workbookViewId="0">
      <selection activeCell="B5" sqref="B5"/>
    </sheetView>
  </sheetViews>
  <sheetFormatPr baseColWidth="8" defaultColWidth="11" defaultRowHeight="15.75" outlineLevelCol="0"/>
  <cols>
    <col width="34" customWidth="1" style="337" min="1" max="1"/>
    <col width="80.125" customWidth="1" style="337" min="2" max="2"/>
    <col width="34.5" customWidth="1" style="337" min="3" max="3"/>
    <col width="26.375" customWidth="1" style="337" min="4" max="4"/>
    <col width="21" customWidth="1" style="337" min="5" max="5"/>
    <col width="38.875" customWidth="1" style="337" min="6" max="6"/>
    <col width="33.375" customWidth="1" style="337" min="7" max="7"/>
    <col width="14.125" customWidth="1" style="337" min="8" max="8"/>
    <col width="11" customWidth="1" style="337" min="9" max="9"/>
  </cols>
  <sheetData>
    <row r="1" ht="26.25" customFormat="1" customHeight="1" s="1">
      <c r="A1" s="346" t="inlineStr">
        <is>
          <t>System Identification</t>
        </is>
      </c>
    </row>
    <row r="2" ht="19.5" customHeight="1" s="337">
      <c r="A2" s="360" t="n"/>
      <c r="B2" s="360" t="n"/>
      <c r="C2" s="360" t="n"/>
      <c r="D2" s="360" t="n"/>
      <c r="E2" s="360" t="n"/>
      <c r="F2" s="360" t="n"/>
      <c r="G2" s="360" t="n"/>
    </row>
    <row r="3"/>
    <row r="4">
      <c r="A4" s="30">
        <f>HYPERLINK("#'System Identification'!A20","1.1 System Name, Title and Location")</f>
        <v/>
      </c>
    </row>
    <row r="5">
      <c r="A5" s="30">
        <f>HYPERLINK("#'System Identification'!A27","1.2 Responsible Organization")</f>
        <v/>
      </c>
    </row>
    <row r="6">
      <c r="A6" s="30">
        <f>HYPERLINK("#'System Identification'!A44", "1.3 Designated Contacts")</f>
        <v/>
      </c>
    </row>
    <row r="7">
      <c r="A7" s="30">
        <f>HYPERLINK("#'System Identification'!A74","1.4 Assignment of Security and Privacy Responsibility")</f>
        <v/>
      </c>
    </row>
    <row r="8">
      <c r="A8" s="30">
        <f>HYPERLINK("#'System Identification'!A113","1.5 System Operational Status")</f>
        <v/>
      </c>
    </row>
    <row r="9">
      <c r="A9" s="30">
        <f>HYPERLINK("#'System Identification'!A118","1.6 Description of the Business Process")</f>
        <v/>
      </c>
    </row>
    <row r="10">
      <c r="A10" s="382">
        <f>HYPERLINK("#'System Identification'!A138","1.7 Description of Operational / System Environment and Special Considerations")</f>
        <v/>
      </c>
    </row>
    <row r="11">
      <c r="A11" s="30">
        <f>HYPERLINK("#'System Identification'!A379","1.8 System Interconnection / Information Sharing")</f>
        <v/>
      </c>
    </row>
    <row r="12">
      <c r="A12" s="30">
        <f>HYPERLINK("#'System Identification'!A390","1.9 System Security Level")</f>
        <v/>
      </c>
    </row>
    <row r="13">
      <c r="A13" s="30">
        <f>HYPERLINK("#'System Identification'!A410","1.10 Applicable Laws or Regulations")</f>
        <v/>
      </c>
    </row>
    <row r="14">
      <c r="A14" s="30">
        <f>HYPERLINK("#'System Identification'!A430","1.11 Rules of Behavior")</f>
        <v/>
      </c>
    </row>
    <row r="15">
      <c r="A15" s="30">
        <f>HYPERLINK("#'System Identification'!A450","1.12 Review of Security or Privacy Controls")</f>
        <v/>
      </c>
    </row>
    <row r="16">
      <c r="A16" s="30" t="n"/>
    </row>
    <row r="17"/>
    <row r="18" ht="15" customHeight="1" s="337"/>
    <row r="19"/>
    <row r="20" ht="23.25" customFormat="1" customHeight="1" s="10">
      <c r="A20" s="9" t="inlineStr">
        <is>
          <t>1.1 System Name, Title and Location.</t>
        </is>
      </c>
    </row>
    <row r="21" ht="15.95" customHeight="1" s="337" thickBot="1">
      <c r="A21" s="320" t="inlineStr">
        <is>
          <t>Provide the system identifier, which includes the official name and/or title of the system, including any commonly used acronyms.</t>
        </is>
      </c>
    </row>
    <row r="22" ht="18.75" customHeight="1" s="337">
      <c r="A22" s="5" t="inlineStr">
        <is>
          <t>System Identifier</t>
        </is>
      </c>
      <c r="B22" s="6" t="inlineStr">
        <is>
          <t>Response Data</t>
        </is>
      </c>
    </row>
    <row r="23">
      <c r="A23" s="7" t="inlineStr">
        <is>
          <t>Official System Name:</t>
        </is>
      </c>
      <c r="B23" s="178" t="inlineStr">
        <is>
          <t>HPS AgentLink</t>
        </is>
      </c>
    </row>
    <row r="24">
      <c r="A24" s="7" t="inlineStr">
        <is>
          <t>System Acronym:</t>
        </is>
      </c>
      <c r="B24" s="179" t="inlineStr">
        <is>
          <t>HPS-AL</t>
        </is>
      </c>
    </row>
    <row r="25" ht="32.25" customHeight="1" s="337" thickBot="1">
      <c r="A25" s="8" t="inlineStr">
        <is>
          <t>Provide the street address where the system physically resides</t>
        </is>
      </c>
      <c r="B25" s="383" t="inlineStr">
        <is>
          <t>3501 E Frontage Rd, Tampa, FL 33607</t>
        </is>
      </c>
    </row>
    <row r="26"/>
    <row r="27" ht="23.25" customFormat="1" customHeight="1" s="10">
      <c r="A27" s="9" t="inlineStr">
        <is>
          <t>1.2 Responsible Organization</t>
        </is>
      </c>
    </row>
    <row r="28" ht="15.95" customHeight="1" s="337" thickBot="1">
      <c r="A28" s="320" t="inlineStr">
        <is>
          <t>Provide contact information for the organization(s) responsible for the system. The following contact information should be provided in Table SSPP-2 for internal as well as external organizations.</t>
        </is>
      </c>
    </row>
    <row r="29" ht="18.75" customHeight="1" s="337">
      <c r="A29" s="16" t="inlineStr">
        <is>
          <t xml:space="preserve">Entity </t>
        </is>
      </c>
      <c r="B29" s="17" t="inlineStr">
        <is>
          <t xml:space="preserve">Response Data </t>
        </is>
      </c>
      <c r="C29" s="11" t="n"/>
      <c r="D29" s="11" t="n"/>
    </row>
    <row r="30">
      <c r="A30" s="48" t="inlineStr">
        <is>
          <t xml:space="preserve">Internal </t>
        </is>
      </c>
      <c r="B30" s="49" t="n"/>
      <c r="C30" s="11" t="n"/>
      <c r="D30" s="11" t="n"/>
    </row>
    <row r="31">
      <c r="A31" s="13" t="inlineStr">
        <is>
          <t xml:space="preserve">Name of Organization: </t>
        </is>
      </c>
      <c r="B31" s="176" t="inlineStr">
        <is>
          <t>Wipro Healthplan Services</t>
        </is>
      </c>
      <c r="C31" s="11" t="n"/>
      <c r="D31" s="11" t="n"/>
    </row>
    <row r="32">
      <c r="A32" s="13" t="inlineStr">
        <is>
          <t xml:space="preserve">Address: </t>
        </is>
      </c>
      <c r="B32" s="173" t="inlineStr">
        <is>
          <t>3501 E Frontage Rd, Tampa, FL 33607</t>
        </is>
      </c>
      <c r="C32" s="11" t="n"/>
      <c r="D32" s="11" t="n"/>
    </row>
    <row r="33">
      <c r="A33" s="13" t="inlineStr">
        <is>
          <t xml:space="preserve">City, State, Zip: </t>
        </is>
      </c>
      <c r="B33" s="173" t="inlineStr">
        <is>
          <t>Tampa, FL 33607</t>
        </is>
      </c>
      <c r="C33" s="11" t="n"/>
      <c r="D33" s="11" t="n"/>
    </row>
    <row r="34">
      <c r="A34" s="13" t="inlineStr">
        <is>
          <t xml:space="preserve">Contract Number: </t>
        </is>
      </c>
      <c r="B34" s="173" t="n"/>
      <c r="C34" s="11" t="n"/>
      <c r="D34" s="11" t="n"/>
    </row>
    <row r="35">
      <c r="A35" s="13" t="inlineStr">
        <is>
          <t xml:space="preserve">Contract Name: </t>
        </is>
      </c>
      <c r="B35" s="177" t="n"/>
      <c r="C35" s="11" t="n"/>
      <c r="D35" s="11" t="n"/>
    </row>
    <row r="36">
      <c r="A36" s="48" t="inlineStr">
        <is>
          <t>External</t>
        </is>
      </c>
      <c r="B36" s="49" t="n"/>
      <c r="C36" s="11" t="n"/>
      <c r="D36" s="11" t="n"/>
    </row>
    <row r="37">
      <c r="A37" s="348" t="inlineStr">
        <is>
          <t xml:space="preserve">Name of Organization: </t>
        </is>
      </c>
      <c r="B37" s="176" t="inlineStr">
        <is>
          <t>Wipro Limited</t>
        </is>
      </c>
      <c r="C37" s="11" t="n"/>
      <c r="D37" s="11" t="n"/>
    </row>
    <row r="38">
      <c r="A38" s="384" t="n"/>
      <c r="B38" s="173" t="n"/>
      <c r="C38" s="11" t="n"/>
      <c r="D38" s="11" t="n"/>
    </row>
    <row r="39">
      <c r="A39" s="348" t="inlineStr">
        <is>
          <t xml:space="preserve">Address: </t>
        </is>
      </c>
      <c r="B39" s="173" t="inlineStr">
        <is>
          <t>Doddakannelli, Sarjapur Road</t>
        </is>
      </c>
      <c r="C39" s="11" t="n"/>
      <c r="D39" s="11" t="n"/>
    </row>
    <row r="40">
      <c r="A40" s="348" t="inlineStr">
        <is>
          <t xml:space="preserve">City, State, Zip: </t>
        </is>
      </c>
      <c r="B40" s="173" t="inlineStr">
        <is>
          <t>Bangalore 560035, India</t>
        </is>
      </c>
      <c r="C40" s="11" t="n"/>
      <c r="D40" s="11" t="n"/>
    </row>
    <row r="41">
      <c r="A41" s="348" t="inlineStr">
        <is>
          <t xml:space="preserve">Contract Number: </t>
        </is>
      </c>
      <c r="B41" s="173" t="n"/>
      <c r="C41" s="11" t="n"/>
      <c r="D41" s="11" t="n"/>
    </row>
    <row r="42" ht="16.5" customHeight="1" s="337" thickBot="1">
      <c r="A42" s="14" t="inlineStr">
        <is>
          <t xml:space="preserve">Contract Name: </t>
        </is>
      </c>
      <c r="B42" s="173" t="n"/>
      <c r="C42" s="11" t="n"/>
      <c r="D42" s="11" t="n"/>
    </row>
    <row r="43"/>
    <row r="44" ht="26.25" customFormat="1" customHeight="1" s="15">
      <c r="A44" s="9" t="inlineStr">
        <is>
          <t>1.3 Designated Contacts</t>
        </is>
      </c>
    </row>
    <row r="45" ht="54.95" customHeight="1" s="337" thickBot="1">
      <c r="A45" s="320" t="inlineStr">
        <is>
          <t>Indicate the names of other key contact personnel who can address inquiries regarding system characteristics and operation. Required contacts include, but are not limited to, Business Owner, System Developer/Maintainer, SSPP author, (or equivalent), etc.  The SSPP should include the following contact information in Table SSPP-3, Table SSPP-4, and Table SSPP-5 for each of the Designated Contacts.</t>
        </is>
      </c>
    </row>
    <row r="46" ht="18.75" customHeight="1" s="337">
      <c r="A46" s="18" t="inlineStr">
        <is>
          <t>Business Owner</t>
        </is>
      </c>
      <c r="B46" s="6" t="inlineStr">
        <is>
          <t>Response Data</t>
        </is>
      </c>
    </row>
    <row r="47">
      <c r="A47" s="19" t="inlineStr">
        <is>
          <t xml:space="preserve">Name: </t>
        </is>
      </c>
      <c r="B47" s="173" t="n"/>
    </row>
    <row r="48">
      <c r="A48" s="19" t="inlineStr">
        <is>
          <t xml:space="preserve">Title: </t>
        </is>
      </c>
      <c r="B48" s="173" t="n"/>
    </row>
    <row r="49">
      <c r="A49" s="19" t="inlineStr">
        <is>
          <t xml:space="preserve">Organization: </t>
        </is>
      </c>
      <c r="B49" s="173" t="n"/>
    </row>
    <row r="50">
      <c r="A50" s="19" t="inlineStr">
        <is>
          <t xml:space="preserve">Address: </t>
        </is>
      </c>
      <c r="B50" s="173" t="n"/>
    </row>
    <row r="51">
      <c r="A51" s="19" t="inlineStr">
        <is>
          <t xml:space="preserve">City, State, Zip: </t>
        </is>
      </c>
      <c r="B51" s="173" t="n"/>
    </row>
    <row r="52">
      <c r="A52" s="19" t="inlineStr">
        <is>
          <t xml:space="preserve">E-Mail: </t>
        </is>
      </c>
      <c r="B52" s="174" t="n"/>
    </row>
    <row r="53">
      <c r="A53" s="19" t="inlineStr">
        <is>
          <t xml:space="preserve">Phone Number: </t>
        </is>
      </c>
      <c r="B53" s="173" t="n"/>
    </row>
    <row r="54" ht="32.25" customHeight="1" s="337" thickBot="1">
      <c r="A54" s="20" t="inlineStr">
        <is>
          <t xml:space="preserve">Contractor contact information (if applicable): </t>
        </is>
      </c>
      <c r="B54" s="173" t="n"/>
    </row>
    <row r="55" ht="18.75" customHeight="1" s="337">
      <c r="A55" s="18" t="inlineStr">
        <is>
          <t>System Developer/Maintainer</t>
        </is>
      </c>
      <c r="B55" s="6" t="inlineStr">
        <is>
          <t>Response Data</t>
        </is>
      </c>
    </row>
    <row r="56">
      <c r="A56" s="19" t="inlineStr">
        <is>
          <t xml:space="preserve">Name: </t>
        </is>
      </c>
      <c r="B56" s="173" t="n"/>
    </row>
    <row r="57">
      <c r="A57" s="19" t="inlineStr">
        <is>
          <t xml:space="preserve">Title: </t>
        </is>
      </c>
      <c r="B57" s="173" t="n"/>
    </row>
    <row r="58">
      <c r="A58" s="19" t="inlineStr">
        <is>
          <t xml:space="preserve">Organization: </t>
        </is>
      </c>
      <c r="B58" s="173" t="n"/>
    </row>
    <row r="59">
      <c r="A59" s="19" t="inlineStr">
        <is>
          <t xml:space="preserve">Address: </t>
        </is>
      </c>
      <c r="B59" s="173" t="n"/>
    </row>
    <row r="60">
      <c r="A60" s="19" t="inlineStr">
        <is>
          <t xml:space="preserve">City, State, Zip: </t>
        </is>
      </c>
      <c r="B60" s="173" t="n"/>
    </row>
    <row r="61">
      <c r="A61" s="19" t="inlineStr">
        <is>
          <t xml:space="preserve">E-Mail: </t>
        </is>
      </c>
      <c r="B61" s="175" t="n"/>
    </row>
    <row r="62">
      <c r="A62" s="19" t="inlineStr">
        <is>
          <t xml:space="preserve">Phone Number: </t>
        </is>
      </c>
      <c r="B62" s="173" t="n"/>
    </row>
    <row r="63" ht="32.25" customHeight="1" s="337" thickBot="1">
      <c r="A63" s="20" t="inlineStr">
        <is>
          <t xml:space="preserve">Contractor contact information (if applicable): </t>
        </is>
      </c>
      <c r="B63" s="173" t="n"/>
    </row>
    <row r="64" ht="18.75" customHeight="1" s="337">
      <c r="A64" s="18" t="inlineStr">
        <is>
          <t>SSPP Auditor</t>
        </is>
      </c>
      <c r="B64" s="6" t="inlineStr">
        <is>
          <t>Response Data</t>
        </is>
      </c>
    </row>
    <row r="65">
      <c r="A65" s="19" t="inlineStr">
        <is>
          <t xml:space="preserve">Name: </t>
        </is>
      </c>
      <c r="B65" s="173" t="n"/>
    </row>
    <row r="66">
      <c r="A66" s="19" t="inlineStr">
        <is>
          <t xml:space="preserve">Title: </t>
        </is>
      </c>
      <c r="B66" s="173" t="n"/>
    </row>
    <row r="67">
      <c r="A67" s="19" t="inlineStr">
        <is>
          <t xml:space="preserve">Organization: </t>
        </is>
      </c>
      <c r="B67" s="173" t="n"/>
    </row>
    <row r="68">
      <c r="A68" s="19" t="inlineStr">
        <is>
          <t xml:space="preserve">Address: </t>
        </is>
      </c>
      <c r="B68" s="173" t="n"/>
    </row>
    <row r="69">
      <c r="A69" s="19" t="inlineStr">
        <is>
          <t xml:space="preserve">City, State, Zip: </t>
        </is>
      </c>
      <c r="B69" s="173" t="n"/>
    </row>
    <row r="70">
      <c r="A70" s="19" t="inlineStr">
        <is>
          <t xml:space="preserve">E-Mail: </t>
        </is>
      </c>
      <c r="B70" s="174" t="n"/>
    </row>
    <row r="71">
      <c r="A71" s="19" t="inlineStr">
        <is>
          <t xml:space="preserve">Phone Number: </t>
        </is>
      </c>
      <c r="B71" s="173" t="n"/>
    </row>
    <row r="72" ht="32.25" customHeight="1" s="337" thickBot="1">
      <c r="A72" s="20" t="inlineStr">
        <is>
          <t xml:space="preserve">Contractor contact information (if applicable): </t>
        </is>
      </c>
      <c r="B72" s="173" t="n"/>
    </row>
    <row r="73"/>
    <row r="74" ht="23.25" customFormat="1" customHeight="1" s="10">
      <c r="A74" s="9" t="inlineStr">
        <is>
          <t>1.4 Assignment of Security and Privacy Responsibility</t>
        </is>
      </c>
    </row>
    <row r="75" ht="36" customHeight="1" s="337" thickBot="1">
      <c r="A75" s="320" t="inlineStr">
        <is>
          <t xml:space="preserve">Identify one (1) primary security Point of Contact (POC) and one (1) alternate or emergency Point of Contact. The assignment of security responsibility shall include the following information in Table SSPP-6 and Table SSPP-7.  Identify the primary privacy POC and one (1) alternate, or emergency, POC in Table SSPP-8 and Table SSPP-9, respectively. </t>
        </is>
      </c>
    </row>
    <row r="76" ht="18.75" customHeight="1" s="337">
      <c r="A76" s="18" t="inlineStr">
        <is>
          <t>Primary Security POC</t>
        </is>
      </c>
      <c r="B76" s="6" t="inlineStr">
        <is>
          <t>Response Data</t>
        </is>
      </c>
    </row>
    <row r="77">
      <c r="A77" s="19" t="inlineStr">
        <is>
          <t xml:space="preserve">Name: </t>
        </is>
      </c>
      <c r="B77" s="173" t="n"/>
    </row>
    <row r="78">
      <c r="A78" s="19" t="inlineStr">
        <is>
          <t xml:space="preserve">Title: </t>
        </is>
      </c>
      <c r="B78" s="173" t="n"/>
    </row>
    <row r="79">
      <c r="A79" s="19" t="inlineStr">
        <is>
          <t xml:space="preserve">Organization: </t>
        </is>
      </c>
      <c r="B79" s="173" t="n"/>
    </row>
    <row r="80">
      <c r="A80" s="19" t="inlineStr">
        <is>
          <t xml:space="preserve">Address: </t>
        </is>
      </c>
      <c r="B80" s="173" t="n"/>
    </row>
    <row r="81">
      <c r="A81" s="19" t="inlineStr">
        <is>
          <t xml:space="preserve">City, State, Zip: </t>
        </is>
      </c>
      <c r="B81" s="173" t="n"/>
    </row>
    <row r="82">
      <c r="A82" s="19" t="inlineStr">
        <is>
          <t xml:space="preserve">E-Mail: </t>
        </is>
      </c>
      <c r="B82" s="174" t="n"/>
    </row>
    <row r="83">
      <c r="A83" s="19" t="inlineStr">
        <is>
          <t xml:space="preserve">Phone Number: </t>
        </is>
      </c>
      <c r="B83" s="173" t="n"/>
    </row>
    <row r="84" ht="32.25" customHeight="1" s="337" thickBot="1">
      <c r="A84" s="20" t="inlineStr">
        <is>
          <t>Emergency Contact: (name, phone &amp; email)</t>
        </is>
      </c>
      <c r="B84" s="173" t="n"/>
    </row>
    <row r="85" ht="18.75" customHeight="1" s="337">
      <c r="A85" s="18" t="inlineStr">
        <is>
          <t>Alternate Security POC</t>
        </is>
      </c>
      <c r="B85" s="6" t="inlineStr">
        <is>
          <t>Response Data</t>
        </is>
      </c>
    </row>
    <row r="86">
      <c r="A86" s="19" t="inlineStr">
        <is>
          <t xml:space="preserve">Name: </t>
        </is>
      </c>
      <c r="B86" s="173" t="n"/>
    </row>
    <row r="87">
      <c r="A87" s="19" t="inlineStr">
        <is>
          <t xml:space="preserve">Title: </t>
        </is>
      </c>
      <c r="B87" s="173" t="n"/>
    </row>
    <row r="88">
      <c r="A88" s="19" t="inlineStr">
        <is>
          <t xml:space="preserve">Organization: </t>
        </is>
      </c>
      <c r="B88" s="173" t="n"/>
    </row>
    <row r="89">
      <c r="A89" s="19" t="inlineStr">
        <is>
          <t xml:space="preserve">Address: </t>
        </is>
      </c>
      <c r="B89" s="173" t="n"/>
    </row>
    <row r="90">
      <c r="A90" s="19" t="inlineStr">
        <is>
          <t xml:space="preserve">City, State, Zip: </t>
        </is>
      </c>
      <c r="B90" s="173" t="n"/>
    </row>
    <row r="91">
      <c r="A91" s="19" t="inlineStr">
        <is>
          <t xml:space="preserve">E-Mail: </t>
        </is>
      </c>
      <c r="B91" s="173" t="n"/>
    </row>
    <row r="92">
      <c r="A92" s="19" t="inlineStr">
        <is>
          <t xml:space="preserve">Phone Number: </t>
        </is>
      </c>
      <c r="B92" s="173" t="n"/>
    </row>
    <row r="93" ht="32.25" customHeight="1" s="337" thickBot="1">
      <c r="A93" s="20" t="inlineStr">
        <is>
          <t>Emergency Contact: (name, phone &amp; email)</t>
        </is>
      </c>
      <c r="B93" s="173" t="n"/>
    </row>
    <row r="94" ht="18.75" customHeight="1" s="337">
      <c r="A94" s="18" t="inlineStr">
        <is>
          <t>Primary Privacy POC</t>
        </is>
      </c>
      <c r="B94" s="6" t="inlineStr">
        <is>
          <t>Response Data</t>
        </is>
      </c>
    </row>
    <row r="95">
      <c r="A95" s="19" t="inlineStr">
        <is>
          <t xml:space="preserve">Name: </t>
        </is>
      </c>
      <c r="B95" s="173" t="n"/>
    </row>
    <row r="96">
      <c r="A96" s="19" t="inlineStr">
        <is>
          <t xml:space="preserve">Title: </t>
        </is>
      </c>
      <c r="B96" s="173" t="n"/>
    </row>
    <row r="97">
      <c r="A97" s="19" t="inlineStr">
        <is>
          <t xml:space="preserve">Organization: </t>
        </is>
      </c>
      <c r="B97" s="173" t="n"/>
    </row>
    <row r="98">
      <c r="A98" s="19" t="inlineStr">
        <is>
          <t xml:space="preserve">Address: </t>
        </is>
      </c>
      <c r="B98" s="173" t="n"/>
    </row>
    <row r="99">
      <c r="A99" s="19" t="inlineStr">
        <is>
          <t xml:space="preserve">City, State, Zip: </t>
        </is>
      </c>
      <c r="B99" s="173" t="n"/>
    </row>
    <row r="100">
      <c r="A100" s="19" t="inlineStr">
        <is>
          <t xml:space="preserve">E-Mail: </t>
        </is>
      </c>
      <c r="B100" s="174" t="n"/>
    </row>
    <row r="101">
      <c r="A101" s="19" t="inlineStr">
        <is>
          <t xml:space="preserve">Phone Number: </t>
        </is>
      </c>
      <c r="B101" s="173" t="n"/>
    </row>
    <row r="102" ht="32.25" customHeight="1" s="337" thickBot="1">
      <c r="A102" s="20" t="inlineStr">
        <is>
          <t>Emergency Contact: (name, phone &amp; email)</t>
        </is>
      </c>
      <c r="B102" s="173" t="n"/>
    </row>
    <row r="103" ht="18.75" customHeight="1" s="337">
      <c r="A103" s="18" t="inlineStr">
        <is>
          <t>Alternate Privacy POC</t>
        </is>
      </c>
      <c r="B103" s="6" t="inlineStr">
        <is>
          <t>Response Data</t>
        </is>
      </c>
    </row>
    <row r="104">
      <c r="A104" s="19" t="inlineStr">
        <is>
          <t xml:space="preserve">Name: </t>
        </is>
      </c>
      <c r="B104" s="173" t="n"/>
    </row>
    <row r="105">
      <c r="A105" s="19" t="inlineStr">
        <is>
          <t xml:space="preserve">Title: </t>
        </is>
      </c>
      <c r="B105" s="173" t="n"/>
    </row>
    <row r="106">
      <c r="A106" s="19" t="inlineStr">
        <is>
          <t xml:space="preserve">Organization: </t>
        </is>
      </c>
      <c r="B106" s="173" t="n"/>
    </row>
    <row r="107">
      <c r="A107" s="19" t="inlineStr">
        <is>
          <t xml:space="preserve">Address: </t>
        </is>
      </c>
      <c r="B107" s="173" t="n"/>
    </row>
    <row r="108">
      <c r="A108" s="19" t="inlineStr">
        <is>
          <t xml:space="preserve">City, State, Zip: </t>
        </is>
      </c>
      <c r="B108" s="173" t="n"/>
    </row>
    <row r="109">
      <c r="A109" s="19" t="inlineStr">
        <is>
          <t xml:space="preserve">E-Mail: </t>
        </is>
      </c>
      <c r="B109" s="173" t="n"/>
    </row>
    <row r="110">
      <c r="A110" s="19" t="inlineStr">
        <is>
          <t xml:space="preserve">Phone Number: </t>
        </is>
      </c>
      <c r="B110" s="173" t="n"/>
    </row>
    <row r="111" ht="32.25" customHeight="1" s="337" thickBot="1">
      <c r="A111" s="20" t="inlineStr">
        <is>
          <t>Emergency Contact: (name, phone &amp; email)</t>
        </is>
      </c>
      <c r="B111" s="173" t="n"/>
    </row>
    <row r="112"/>
    <row r="113" ht="23.25" customFormat="1" customHeight="1" s="10">
      <c r="A113" s="9" t="inlineStr">
        <is>
          <t>1.5 System Operational Status</t>
        </is>
      </c>
    </row>
    <row r="114" ht="93.95" customHeight="1" s="337" thickBot="1">
      <c r="A114" s="320" t="inlineStr">
        <is>
          <t>Note in Table SSPP-10 whether the system is New, Operational, or Undergoing Major Modification. (All SSPPs submitted to CMS should be complete and up to date with all relevant control descriptions.)</t>
        </is>
      </c>
    </row>
    <row r="115" ht="18.75" customHeight="1" s="337">
      <c r="A115" s="21" t="inlineStr">
        <is>
          <t>System Operational Status</t>
        </is>
      </c>
      <c r="B115" s="22" t="inlineStr">
        <is>
          <t>Response Data</t>
        </is>
      </c>
    </row>
    <row r="116" ht="48" customHeight="1" s="337" thickBot="1">
      <c r="A116" s="385" t="inlineStr">
        <is>
          <t xml:space="preserve">Select one System Operational Status from the following: New, Operational, or Undergoing a Major Modification. </t>
        </is>
      </c>
      <c r="B116" s="172" t="inlineStr">
        <is>
          <t>Operational</t>
        </is>
      </c>
    </row>
    <row r="117"/>
    <row r="118" ht="23.25" customFormat="1" customHeight="1" s="12">
      <c r="A118" s="9" t="inlineStr">
        <is>
          <t>1.6 Description of the Business Process</t>
        </is>
      </c>
    </row>
    <row r="119" ht="120.95" customHeight="1" s="337">
      <c r="A119" s="320" t="inlineStr">
        <is>
          <t>Provide a brief description of the business process as it is supported by the system:
•   Describe the business function for each system.  Provide information regarding the overall business processes, including any business process diagrams and/or workflow diagrams.
      –    Describe the underlying business processes and resources that support each business function. This may include the required inputs (business functions/processes that feed this function), processing functions (calculations, etc.), organizational / personnel roles and responsibilities, and expected outputs/products (that may “feed” other business functions / processes).
      –    Describe how information flows through/is processed by the system, beginning with system input through system output.  In addition, describe, for example, how the data/information is handled by the system (is the data read, stored, and purged?).
•   Indicate the organization (internal and external), and the type of data and processing that will be provided by users, if any.
      –    Describe different user roles and associated levels of access to system-related data (read-only, alter, etc.), system-related facilities, and information technology resources</t>
        </is>
      </c>
      <c r="H119" s="322" t="n"/>
    </row>
    <row r="120" ht="93" customHeight="1" s="337">
      <c r="A120" s="312" t="inlineStr">
        <is>
          <t>HPS AgentLink is a CMS Enhanced Direct Enrollment (EDE) broker portal that enables licensed health insurance brokers and agents to manage Affordable Care Act (ACA) marketplace enrollments on behalf of consumers. The system supports the complete enrollment lifecycle including:
1. Broker Onboarding: Identity proofing (NIST IAL2), NPN verification, license validation, and agency management with four role tiers (OWNER, ADMIN, AGENT, SUPPORT).
2. Client Management: Secure client record creation, PII collection (SSN encrypted with AES-256-GCM), document management with OCR verification, and consent tracking (electronic, verbal, written).
3. Enrollment Processing: Plan comparison, eligibility determination via CMS Data Services Hub (DSH), application submission, and Special Enrollment Period (SEP) processing.
4. EDI Transactions: Generation and transmission of EDI 834 enrollment transactions to insurance carriers, with acknowledgment tracking and error handling.
5. Compliance: Comprehensive audit logging with 10-year retention, role-based access control, rate limiting, and CMS-compliant security controls.
Information flows through the system starting with broker authentication via Okta SSO with MFA, then through the Next.js application layer with middleware-enforced RBAC, to the encrypted PostgreSQL database via Prisma ORM. Documents are stored in encrypted S3 storage. The system processes PII including names, SSNs, dates of birth, addresses, income information, and health plan enrollment data. All data access is logged and retained for compliance.</t>
        </is>
      </c>
    </row>
    <row r="121" ht="23.25" customFormat="1" customHeight="1" s="12">
      <c r="A121" s="9" t="inlineStr">
        <is>
          <t>1.7 Description of Operational / System Environment and Special Considerations</t>
        </is>
      </c>
    </row>
    <row r="122"/>
    <row r="123" ht="18.75" customFormat="1" customHeight="1" s="41">
      <c r="A123" s="40" t="inlineStr">
        <is>
          <t>1.7.1 Operational Information</t>
        </is>
      </c>
    </row>
    <row r="124" ht="86.09999999999999" customHeight="1" s="337">
      <c r="A124" s="320" t="inlineStr">
        <is>
          <t>Describe at a high level the anticipated technical environment and user community necessary to support the system and business functions. Include in this description any:
•   Communications requirements;
•   User-interface expectations; and
•   Network connectivity requirements.
Be sure to indicate the physical location of the business processes and technology that will support the system.</t>
        </is>
      </c>
      <c r="H124" s="322" t="n"/>
    </row>
    <row r="125" ht="116.1" customHeight="1" s="337">
      <c r="A125" s="312" t="inlineStr">
        <is>
          <t>HPS AgentLink operates as a web-based application accessible through modern web browsers (Chrome, Firefox, Safari, Edge) over HTTPS (TLS 1.3). The system requires internet connectivity for all users. No specialized client software installation is required.
Communications: All communications use HTTPS (port 443) with TLS 1.3 encryption. The system integrates with Okta for SSO/MFA authentication, the on-premises PostgreSQL database, AWS S3 for document storage, and CMS Data Services Hub for enrollment operations.
User Interface: Responsive web interface built with Next.js 15, React 19, and Tailwind CSS. Supports desktop and mobile browsers. The interface implements security headers (X-Frame-Options, X-Content-Type-Options, X-XSS-Protection, Strict-Transport-Security).
Network Connectivity: Internet access required for all users. The application CDN provides global edge network distribution. Database connectivity uses encrypted PostgreSQL connections. External API integrations (Okta, AWS, CMS) use authenticated HTTPS connections.
Physical Location: Hosted at the Tampa datacenter at 3501 E Frontage Rd, Tampa, FL 33607.</t>
        </is>
      </c>
      <c r="H125" s="169" t="n"/>
      <c r="I125" s="169" t="n"/>
    </row>
    <row r="126" ht="18.75" customFormat="1" customHeight="1" s="41">
      <c r="A126" s="40" t="inlineStr">
        <is>
          <t>1.7.2 System Information</t>
        </is>
      </c>
    </row>
    <row r="127" ht="107.1" customHeight="1" s="337">
      <c r="A127" s="320" t="inlineStr">
        <is>
          <t>Provide a brief, general description of the technical aspects of the system.  Include any environmental or technical factors that raise special security concerns, such as the use of Personal Digital Assistants, integrated wireless technology, etc.
•   Describe principal hardware components.
•   Describe principal software components.
•   Describe principal firmware components. (For security and network appliances)
•   Describe principal encryption solutions and public key infrastructures</t>
        </is>
      </c>
      <c r="H127" s="322" t="n"/>
    </row>
    <row r="128" ht="116.1" customHeight="1" s="337">
      <c r="A128" s="314" t="inlineStr">
        <is>
          <t>Principal Software Components:
- Application Framework: Next.js 15 with React 19 and TypeScript
- Database ORM: Prisma with PostgreSQL
- Authentication: NextAuth.js with Okta SSO (OIDC) and MFA
- Encryption: Node.js crypto module (AES-256-GCM for PII, scrypt for key derivation)
- Document Management: AWS S3 with server-side encryption, AWS Textract for OCR
- Deployment: the application CDN with CI/CD pipeline, Docker for containerized deployment
Principal Encryption Solutions:
- Data at Rest: AES-256-GCM for field-level PII encryption (SSN, sensitive data)
- Data in Transit: TLS 1.3 for all communications
- Key Management: Environment variable storage for encryption keys, scrypt key derivation
- Session Tokens: HMAC-SHA256 signed JWT tokens via NextAuth.js
- Document Storage: AWS S3 Server-Side Encryption (SSE-S3, AES-256)
No firmware components are applicable as this is a web application.</t>
        </is>
      </c>
      <c r="H128" s="170" t="n"/>
      <c r="I128" s="170" t="n"/>
    </row>
    <row r="129">
      <c r="A129" s="325" t="inlineStr">
        <is>
          <t>Attach the network connectivity diagram(s) that shall address the system component connections and security devices, which (1) protect the system and (2) monitor system access and system activity. Include an input / output diagram. For systems that have more than one server of the same type, only include one in the diagram; however, provide an accurate total count of servers in the supporting text description.  Be sure to provide an introductory sentence(s) that describes the diagram.</t>
        </is>
      </c>
      <c r="H129" s="335" t="n"/>
    </row>
    <row r="130" ht="16.5" customHeight="1" s="337" thickBot="1">
      <c r="A130" s="336" t="n"/>
      <c r="H130" s="336" t="n"/>
    </row>
    <row r="131" ht="409.5" customHeight="1" s="337" thickBot="1">
      <c r="A131" s="386" t="inlineStr">
        <is>
          <t>&lt;Insert Diagram  1 Here&gt; 
Insert &gt; Pictures &gt; Place in Cell &gt; Picture from File ...</t>
        </is>
      </c>
      <c r="B131" s="387" t="n"/>
      <c r="C131" s="388" t="n"/>
      <c r="D131" s="331" t="inlineStr">
        <is>
          <t xml:space="preserve">&lt;Insert Diagram 2 Here&gt;
Insert &gt; Pictures &gt; Place in Cell &gt; Picture from File ... </t>
        </is>
      </c>
      <c r="E131" s="387" t="n"/>
      <c r="F131" s="387" t="n"/>
      <c r="G131" s="387" t="n"/>
      <c r="H131" s="387" t="n"/>
      <c r="I131" s="387" t="n"/>
      <c r="J131" s="387" t="n"/>
      <c r="K131" s="387" t="n"/>
      <c r="L131" s="387" t="n"/>
      <c r="M131" s="387" t="n"/>
      <c r="N131" s="387" t="n"/>
    </row>
    <row r="132" ht="15.6" customHeight="1" s="337">
      <c r="A132" s="341" t="inlineStr">
        <is>
          <t xml:space="preserve"> Include text that will explain the various system components and their functionality. Be sure to annotate system components in the diagram to correlate specific graphic depictions with the information provided in the summary paragraph.</t>
        </is>
      </c>
      <c r="B132" s="389" t="n"/>
      <c r="C132" s="389" t="n"/>
      <c r="D132" s="389" t="n"/>
      <c r="E132" s="389" t="n"/>
      <c r="F132" s="389" t="n"/>
      <c r="G132" s="389" t="n"/>
    </row>
    <row r="133">
      <c r="A133" s="336" t="n"/>
    </row>
    <row r="134">
      <c r="A134" s="312" t="inlineStr">
        <is>
          <t xml:space="preserve">&lt;Enter Text Here&gt; </t>
        </is>
      </c>
    </row>
    <row r="135"/>
    <row r="136"/>
    <row r="137"/>
    <row r="138"/>
    <row r="139"/>
    <row r="140"/>
    <row r="141"/>
    <row r="142"/>
    <row r="143"/>
    <row r="144"/>
    <row r="145"/>
    <row r="146"/>
    <row r="147"/>
    <row r="148"/>
    <row r="149"/>
    <row r="150"/>
    <row r="151" ht="18.75" customFormat="1" customHeight="1" s="41">
      <c r="A151" s="40" t="inlineStr">
        <is>
          <t>1.7.3 System Environment</t>
        </is>
      </c>
    </row>
    <row r="152" ht="48" customHeight="1" s="337">
      <c r="A152" s="325" t="inlineStr">
        <is>
          <t>Describe key aspects of the system operating environment beginning with the following key data points in Table SSPP-11 and conclude with a detailed discussion of the essential security support structure of the system.
Use Table SSPP-11 to address the following items:
•	Is the system owned or leased?
•	Is the system operated by the State or by a support service contractor?
•	If the system is maintained by support service contractor, describe comprehensively how the system is managed.
•	If the system is operated by the state-run consolidated data center, provide the name, location and point of contact for the consolidated data center.
•	Provide the hours of operation if this is a facility where the system is hosted: e.g., 24x7, M–F 7:30 am – 5:00 pm.
•	Document the approximate total number of user accounts and unique user types (i.e., researchers, programmers, administrative support, caseworkers, and public-facing employees).
•	Identify critical processing periods (e.g., eligibility processing).
•	Is FTI being processed or stored in this system?
•	List all applications supported by the system including the applications’ functions and the information processed.
•	Describe how system users access the system (i.e., desktop, thin client). Include any information required to evaluate the security of the access.
•	Provide a description of the system environment: If the system is maintained and/or operated by a contractor, describe (comprehensively) how the system is managed.
•	If the system serves a large number of off-site users, list both the organizations and types of users (e.g., other agencies, assistors, navigators).
•	Describe all applications supported by the system including the applications’ functions and information processed.
•	Describe the information / data stores within the system and security controls that limit access to the data.
•	Describe the purpose and capabilities of the information system. Describe the functional requirements of the information system. For instance:
–	Are boundary protection mechanisms (i.e., firewalls) required?
–	Are support components such as web servers and e-mail required?
–	What types of access mechanisms (i.e., telecommuting, broadband communications) are required?
–	Are “plug-in” methods (Mobile code; Active-X, JavaScript) required?
–	What operating system standards, if any, are required?</t>
        </is>
      </c>
    </row>
    <row r="153" ht="48" customHeight="1" s="337">
      <c r="A153" s="336" t="n"/>
    </row>
    <row r="154" ht="48" customHeight="1" s="337">
      <c r="A154" s="336" t="n"/>
    </row>
    <row r="155" ht="48" customHeight="1" s="337" thickBot="1">
      <c r="A155" s="336" t="n"/>
    </row>
    <row r="156" ht="18.75" customHeight="1" s="337">
      <c r="A156" s="57" t="inlineStr">
        <is>
          <t xml:space="preserve">System Environment </t>
        </is>
      </c>
      <c r="B156" s="390" t="inlineStr">
        <is>
          <t xml:space="preserve">Response Data </t>
        </is>
      </c>
      <c r="C156" s="339" t="n"/>
      <c r="D156" s="339" t="n"/>
      <c r="E156" s="339" t="n"/>
      <c r="F156" s="339" t="n"/>
      <c r="G156" s="340" t="n"/>
    </row>
    <row r="157">
      <c r="A157" s="345" t="inlineStr">
        <is>
          <t xml:space="preserve">Is the system owned or leased? </t>
        </is>
      </c>
      <c r="B157" s="391" t="inlineStr">
        <is>
          <t>Owned by Wipro Healthplan Services, hosted at the Tampa datacenter</t>
        </is>
      </c>
      <c r="C157" s="392" t="n"/>
      <c r="D157" s="392" t="n"/>
      <c r="E157" s="392" t="n"/>
      <c r="F157" s="392" t="n"/>
      <c r="G157" s="393" t="n"/>
    </row>
    <row r="158" ht="31.5" customHeight="1" s="337">
      <c r="A158" s="345" t="inlineStr">
        <is>
          <t xml:space="preserve">Is the system operated by the state or by a support service contractor? </t>
        </is>
      </c>
      <c r="B158" s="323" t="inlineStr">
        <is>
          <t>Operated by Wipro Healthplan Services with the Tampa datacenter for hosting and the on-premises PostgreSQL database</t>
        </is>
      </c>
      <c r="C158" s="392" t="n"/>
      <c r="D158" s="392" t="n"/>
      <c r="E158" s="392" t="n"/>
      <c r="F158" s="392" t="n"/>
      <c r="G158" s="393" t="n"/>
    </row>
    <row r="159">
      <c r="A159" s="345" t="inlineStr">
        <is>
          <t xml:space="preserve">If the system is maintained by support service contractor, describe comprehensively how the system is managed. </t>
        </is>
      </c>
      <c r="B159" s="391" t="inlineStr">
        <is>
          <t>The system is developed and maintained by the Wipro Healthplan Services technology team. Application code is managed through Git version control with CI/CD deployment via the application servers. Database is managed through the managed PostgreSQL database service. Infrastructure monitoring and security operations are handled by the internal IT team.</t>
        </is>
      </c>
      <c r="C159" s="394" t="n"/>
      <c r="D159" s="394" t="n"/>
      <c r="E159" s="394" t="n"/>
      <c r="F159" s="394" t="n"/>
      <c r="G159" s="395" t="n"/>
    </row>
    <row r="160">
      <c r="A160" s="396" t="n"/>
      <c r="B160" s="397" t="n"/>
      <c r="C160" s="398" t="n"/>
      <c r="D160" s="398" t="n"/>
      <c r="E160" s="398" t="n"/>
      <c r="F160" s="398" t="n"/>
      <c r="G160" s="399" t="n"/>
    </row>
    <row r="161">
      <c r="A161" s="345" t="inlineStr">
        <is>
          <t xml:space="preserve">If the system is operated by the state-run consolidated data center, provide the name, location and point of contact for the consolidated data center. </t>
        </is>
      </c>
      <c r="B161" s="323" t="n"/>
      <c r="C161" s="394" t="n"/>
      <c r="D161" s="394" t="n"/>
      <c r="E161" s="394" t="n"/>
      <c r="F161" s="394" t="n"/>
      <c r="G161" s="395" t="n"/>
    </row>
    <row r="162">
      <c r="A162" s="400" t="n"/>
      <c r="B162" s="336" t="n"/>
      <c r="G162" s="401" t="n"/>
    </row>
    <row r="163">
      <c r="A163" s="400" t="n"/>
      <c r="B163" s="336" t="n"/>
      <c r="G163" s="401" t="n"/>
    </row>
    <row r="164">
      <c r="A164" s="400" t="n"/>
      <c r="B164" s="336" t="n"/>
      <c r="G164" s="401" t="n"/>
    </row>
    <row r="165">
      <c r="A165" s="400" t="n"/>
      <c r="B165" s="336" t="n"/>
      <c r="G165" s="401" t="n"/>
    </row>
    <row r="166">
      <c r="A166" s="396" t="n"/>
      <c r="B166" s="397" t="n"/>
      <c r="C166" s="398" t="n"/>
      <c r="D166" s="398" t="n"/>
      <c r="E166" s="398" t="n"/>
      <c r="F166" s="398" t="n"/>
      <c r="G166" s="399" t="n"/>
    </row>
    <row r="167" ht="47.25" customHeight="1" s="337">
      <c r="A167" s="345" t="inlineStr">
        <is>
          <t xml:space="preserve">Provide the hours of operation if this is a facility where the system is hosted: e.g., 24x7, M–F 7:30 am – 5:00 pm. </t>
        </is>
      </c>
      <c r="B167" s="323" t="inlineStr">
        <is>
          <t>24x7 automated operation. Business support hours: M-F 8:00 AM - 8:00 PM ET</t>
        </is>
      </c>
      <c r="C167" s="392" t="n"/>
      <c r="D167" s="392" t="n"/>
      <c r="E167" s="392" t="n"/>
      <c r="F167" s="392" t="n"/>
      <c r="G167" s="393" t="n"/>
    </row>
    <row r="168">
      <c r="A168" s="345" t="inlineStr">
        <is>
          <t xml:space="preserve">Document the approximate total number of user accounts and unique user types (i.e., researchers, programmers, administrative support, caseworkers, and public-facing employees). </t>
        </is>
      </c>
      <c r="B168" s="391" t="inlineStr">
        <is>
          <t>Approximately 500 user accounts across four role types: OWNER (~20), ADMIN (~50), AGENT (~400), SUPPORT (~30). User types include licensed health insurance brokers, agency administrators, support staff, and system administrators.</t>
        </is>
      </c>
      <c r="C168" s="394" t="n"/>
      <c r="D168" s="394" t="n"/>
      <c r="E168" s="394" t="n"/>
      <c r="F168" s="394" t="n"/>
      <c r="G168" s="395" t="n"/>
    </row>
    <row r="169">
      <c r="A169" s="400" t="n"/>
      <c r="B169" s="336" t="n"/>
      <c r="G169" s="401" t="n"/>
    </row>
    <row r="170">
      <c r="A170" s="400" t="n"/>
      <c r="B170" s="336" t="n"/>
      <c r="G170" s="401" t="n"/>
    </row>
    <row r="171">
      <c r="A171" s="400" t="n"/>
      <c r="B171" s="336" t="n"/>
      <c r="G171" s="401" t="n"/>
    </row>
    <row r="172">
      <c r="A172" s="400" t="n"/>
      <c r="B172" s="336" t="n"/>
      <c r="G172" s="401" t="n"/>
    </row>
    <row r="173">
      <c r="A173" s="400" t="n"/>
      <c r="B173" s="336" t="n"/>
      <c r="G173" s="401" t="n"/>
    </row>
    <row r="174">
      <c r="A174" s="396" t="n"/>
      <c r="B174" s="397" t="n"/>
      <c r="C174" s="398" t="n"/>
      <c r="D174" s="398" t="n"/>
      <c r="E174" s="398" t="n"/>
      <c r="F174" s="398" t="n"/>
      <c r="G174" s="399" t="n"/>
    </row>
    <row r="175" ht="31.5" customHeight="1" s="337">
      <c r="A175" s="345" t="inlineStr">
        <is>
          <t xml:space="preserve">Identify critical processing periods (e.g., eligibility processing). </t>
        </is>
      </c>
      <c r="B175" s="391" t="inlineStr">
        <is>
          <t>Critical processing periods include ACA Open Enrollment (November - January), Special Enrollment Periods, and end-of-month EDI transaction processing deadlines.</t>
        </is>
      </c>
      <c r="C175" s="392" t="n"/>
      <c r="D175" s="392" t="n"/>
      <c r="E175" s="392" t="n"/>
      <c r="F175" s="392" t="n"/>
      <c r="G175" s="393" t="n"/>
    </row>
    <row r="176" ht="63" customHeight="1" s="337">
      <c r="A176" s="345" t="inlineStr">
        <is>
          <t xml:space="preserve">If system serves a large number of off-site users, list both the organizations and types of users (e.g., other agencies). </t>
        </is>
      </c>
      <c r="B176" s="391" t="inlineStr">
        <is>
          <t>The system serves licensed brokers and agents across multiple states who access the system remotely via web browsers. External users include insurance carriers receiving EDI 834 transactions.</t>
        </is>
      </c>
      <c r="C176" s="392" t="n"/>
      <c r="D176" s="392" t="n"/>
      <c r="E176" s="392" t="n"/>
      <c r="F176" s="392" t="n"/>
      <c r="G176" s="393" t="n"/>
    </row>
    <row r="177" ht="31.5" customHeight="1" s="337">
      <c r="A177" s="345" t="inlineStr">
        <is>
          <t xml:space="preserve">Is FTI being processed or stored in this system? </t>
        </is>
      </c>
      <c r="B177" s="323" t="inlineStr">
        <is>
          <t>No. HPS AgentLink does not process or store Federal Tax Information (FTI).</t>
        </is>
      </c>
      <c r="C177" s="392" t="n"/>
      <c r="D177" s="392" t="n"/>
      <c r="E177" s="392" t="n"/>
      <c r="F177" s="392" t="n"/>
      <c r="G177" s="393" t="n"/>
    </row>
    <row r="178" ht="63" customHeight="1" s="337">
      <c r="A178" s="345" t="inlineStr">
        <is>
          <t xml:space="preserve">List all applications supported by the system including the applications’ functions and the information processed. </t>
        </is>
      </c>
      <c r="B178" s="391" t="inlineStr">
        <is>
          <t>HPS AgentLink: CMS EDE Broker Portal - Processes health insurance enrollment data, PII (SSN, DOB, income), broker licensing data, EDI 834 transactions, documents (ID, income verification), and commission tracking data.</t>
        </is>
      </c>
      <c r="C178" s="392" t="n"/>
      <c r="D178" s="392" t="n"/>
      <c r="E178" s="392" t="n"/>
      <c r="F178" s="392" t="n"/>
      <c r="G178" s="393" t="n"/>
    </row>
    <row r="179" ht="63.75" customHeight="1" s="337" thickBot="1">
      <c r="A179" s="232" t="inlineStr">
        <is>
          <t xml:space="preserve">Describe how system users access the system (i.e., desktop, thin client, etc.). Include any information required to evaluate the security of the access. </t>
        </is>
      </c>
      <c r="B179" s="402" t="inlineStr">
        <is>
          <t>Users access the system via web browsers (Chrome, Firefox, Safari, Edge) over HTTPS. Authentication requires Okta SSO with MFA. No VPN is required for system access. TLS 1.3 encrypts all data in transit. Session timeout enforced at 15 minutes in production.</t>
        </is>
      </c>
      <c r="C179" s="403" t="n"/>
      <c r="D179" s="403" t="n"/>
      <c r="E179" s="403" t="n"/>
      <c r="F179" s="403" t="n"/>
      <c r="G179" s="404" t="n"/>
    </row>
    <row r="180" ht="15.95" customHeight="1" s="337">
      <c r="A180" s="356" t="inlineStr">
        <is>
          <t xml:space="preserve">Use Table SSPP-12 to provide more details regarding system users including the following items:
•	User types
•	Organizations (internal and external) comprising the user community
•	Users’ level of access (e.g., read-only, alter, and the like)
•	Data type that is being accessed
•	Expected Output / Product
•	User interface: How is the system accessed? TCP/IP, Dial, SNA, etc.
•	Uniform Resource Locator (URL) for web-based access
•	Any additional comments? </t>
        </is>
      </c>
      <c r="B180" s="339" t="n"/>
      <c r="C180" s="339" t="n"/>
      <c r="D180" s="339" t="n"/>
      <c r="E180" s="339" t="n"/>
      <c r="F180" s="339" t="n"/>
      <c r="G180" s="339" t="n"/>
    </row>
    <row r="181">
      <c r="A181" s="336" t="n"/>
    </row>
    <row r="182">
      <c r="A182" s="336" t="n"/>
    </row>
    <row r="183">
      <c r="A183" s="336" t="n"/>
    </row>
    <row r="184">
      <c r="A184" s="336" t="n"/>
    </row>
    <row r="185">
      <c r="A185" s="336" t="n"/>
    </row>
    <row r="186">
      <c r="A186" s="336" t="n"/>
    </row>
    <row r="187">
      <c r="A187" s="336" t="n"/>
    </row>
    <row r="188">
      <c r="A188" s="336" t="n"/>
    </row>
    <row r="189">
      <c r="A189" s="336" t="n"/>
    </row>
    <row r="190">
      <c r="A190" s="336" t="n"/>
    </row>
    <row r="191" ht="16.5" customHeight="1" s="337" thickBot="1">
      <c r="A191" s="159" t="n"/>
      <c r="B191" s="160" t="n"/>
      <c r="C191" s="160" t="n"/>
      <c r="D191" s="160" t="n"/>
      <c r="E191" s="160" t="n"/>
      <c r="F191" s="160" t="n"/>
      <c r="G191" s="160" t="n"/>
      <c r="H191" s="160" t="n"/>
    </row>
    <row r="192" ht="37.5" customHeight="1" s="337">
      <c r="A192" s="42" t="inlineStr">
        <is>
          <t>User Type (Group or Role)</t>
        </is>
      </c>
      <c r="B192" s="43" t="inlineStr">
        <is>
          <t xml:space="preserve">Internal / External </t>
        </is>
      </c>
      <c r="C192" s="44" t="inlineStr">
        <is>
          <t>Access Rights (Read, Write, Modify, Delete)</t>
        </is>
      </c>
      <c r="D192" s="44" t="inlineStr">
        <is>
          <t xml:space="preserve">Data Type Accessed </t>
        </is>
      </c>
      <c r="E192" s="44" t="inlineStr">
        <is>
          <t xml:space="preserve">Expected Output / Product </t>
        </is>
      </c>
      <c r="F192" s="44" t="inlineStr">
        <is>
          <t xml:space="preserve">User Interface (How system accessed – TCP/IP, Dial, SNA, etc.) </t>
        </is>
      </c>
      <c r="G192" s="44" t="inlineStr">
        <is>
          <t xml:space="preserve">Web-Based Access (Provide URL) </t>
        </is>
      </c>
      <c r="H192" s="45" t="inlineStr">
        <is>
          <t xml:space="preserve">Comments </t>
        </is>
      </c>
    </row>
    <row r="193">
      <c r="A193" s="179" t="inlineStr">
        <is>
          <t>OWNER</t>
        </is>
      </c>
      <c r="B193" s="179" t="inlineStr">
        <is>
          <t>Internal</t>
        </is>
      </c>
      <c r="C193" s="179" t="inlineStr">
        <is>
          <t>Read, Write, Modify, Delete</t>
        </is>
      </c>
      <c r="D193" s="178" t="inlineStr">
        <is>
          <t>All system data, user management</t>
        </is>
      </c>
      <c r="E193" s="179" t="inlineStr">
        <is>
          <t>Agency configuration, user management reports</t>
        </is>
      </c>
      <c r="F193" s="179" t="inlineStr">
        <is>
          <t>HTTPS (TLS 1.3)</t>
        </is>
      </c>
      <c r="G193" s="179" t="inlineStr">
        <is>
          <t>https://agentlink.whs.com</t>
        </is>
      </c>
      <c r="H193" s="178" t="inlineStr">
        <is>
          <t>Agency owners with full administrative access</t>
        </is>
      </c>
    </row>
    <row r="194">
      <c r="A194" s="179" t="inlineStr">
        <is>
          <t>ADMIN</t>
        </is>
      </c>
      <c r="B194" s="179" t="inlineStr">
        <is>
          <t>Internal</t>
        </is>
      </c>
      <c r="C194" s="179" t="inlineStr">
        <is>
          <t>Read, Write, Modify</t>
        </is>
      </c>
      <c r="D194" s="179" t="inlineStr">
        <is>
          <t>User data, audit logs, enrollment data</t>
        </is>
      </c>
      <c r="E194" s="179" t="inlineStr">
        <is>
          <t>Audit reports, user management</t>
        </is>
      </c>
      <c r="F194" s="179" t="inlineStr">
        <is>
          <t>HTTPS (TLS 1.3)</t>
        </is>
      </c>
      <c r="G194" s="179" t="inlineStr">
        <is>
          <t>https://agentlink.whs.com</t>
        </is>
      </c>
      <c r="H194" s="179" t="inlineStr">
        <is>
          <t>Agency administrators</t>
        </is>
      </c>
    </row>
    <row r="195">
      <c r="A195" s="179" t="inlineStr">
        <is>
          <t>AGENT</t>
        </is>
      </c>
      <c r="B195" s="179" t="inlineStr">
        <is>
          <t>Internal/External</t>
        </is>
      </c>
      <c r="C195" s="179" t="inlineStr">
        <is>
          <t>Read, Write, Modify</t>
        </is>
      </c>
      <c r="D195" s="179" t="inlineStr">
        <is>
          <t>Client enrollment data, documents</t>
        </is>
      </c>
      <c r="E195" s="179" t="inlineStr">
        <is>
          <t>Enrollment applications, client reports</t>
        </is>
      </c>
      <c r="F195" s="179" t="inlineStr">
        <is>
          <t>HTTPS (TLS 1.3)</t>
        </is>
      </c>
      <c r="G195" s="179" t="inlineStr">
        <is>
          <t>https://agentlink.whs.com</t>
        </is>
      </c>
      <c r="H195" s="179" t="inlineStr">
        <is>
          <t>Licensed insurance brokers and agents</t>
        </is>
      </c>
    </row>
    <row r="196">
      <c r="A196" s="179" t="inlineStr">
        <is>
          <t>SUPPORT</t>
        </is>
      </c>
      <c r="B196" s="179" t="inlineStr">
        <is>
          <t>Internal</t>
        </is>
      </c>
      <c r="C196" s="179" t="inlineStr">
        <is>
          <t>Read</t>
        </is>
      </c>
      <c r="D196" s="179" t="inlineStr">
        <is>
          <t>Client data (read-only), enrollment status</t>
        </is>
      </c>
      <c r="E196" s="179" t="inlineStr">
        <is>
          <t>Status reports</t>
        </is>
      </c>
      <c r="F196" s="179" t="inlineStr">
        <is>
          <t>HTTPS (TLS 1.3)</t>
        </is>
      </c>
      <c r="G196" s="179" t="inlineStr">
        <is>
          <t>https://agentlink.whs.com</t>
        </is>
      </c>
      <c r="H196" s="179" t="inlineStr">
        <is>
          <t>Support staff with read-only access</t>
        </is>
      </c>
    </row>
    <row r="197">
      <c r="A197" s="179" t="n"/>
      <c r="B197" s="179" t="n"/>
      <c r="C197" s="179" t="n"/>
      <c r="D197" s="179" t="n"/>
      <c r="E197" s="179" t="n"/>
      <c r="F197" s="179" t="n"/>
      <c r="G197" s="179" t="n"/>
      <c r="H197" s="179" t="n"/>
    </row>
    <row r="198">
      <c r="A198" s="179" t="n"/>
      <c r="B198" s="179" t="n"/>
      <c r="C198" s="179" t="n"/>
      <c r="D198" s="179" t="n"/>
      <c r="E198" s="179" t="n"/>
      <c r="F198" s="179" t="n"/>
      <c r="G198" s="179" t="n"/>
      <c r="H198" s="179" t="n"/>
    </row>
    <row r="199" ht="18.75" customHeight="1" s="337">
      <c r="A199" s="180" t="inlineStr">
        <is>
          <t>INSERT MORE ROWS IF NEEDED</t>
        </is>
      </c>
      <c r="B199" s="179" t="n"/>
      <c r="C199" s="179" t="n"/>
      <c r="D199" s="179" t="n"/>
      <c r="E199" s="179" t="n"/>
      <c r="F199" s="179" t="n"/>
      <c r="G199" s="179" t="n"/>
      <c r="H199" s="179" t="n"/>
    </row>
    <row r="200"/>
    <row r="201"/>
    <row r="202" ht="18.75" customFormat="1" customHeight="1" s="41">
      <c r="A202" s="40" t="inlineStr">
        <is>
          <t>1.7.4 Architecture and Topology</t>
        </is>
      </c>
    </row>
    <row r="203" ht="60" customHeight="1" s="337">
      <c r="A203" s="320" t="inlineStr">
        <is>
          <t>Describe the architecture of the information system, and include the following information:
•    Describe the network connection rules for communicating with external information systems.
•    Describe the functional areas within the architecture (presentation, application and data zones, if applicable) and describe how these address information security requirements.</t>
        </is>
      </c>
    </row>
    <row r="204">
      <c r="A204" s="314" t="inlineStr">
        <is>
          <t>HPS AgentLink implements a multi-tier web application architecture:
Presentation Tier: The application CDN serves the Next.js frontend with server-side rendering (SSR) and static generation (SSG). All traffic enters through HTTPS (port 443) with TLS 1.3. The hosting infrastructure provides DDoS protection, global edge distribution, and automatic SSL certificate management.
Application Tier: Next.js 15 server-side runtime handles business logic, authentication (NextAuth.js with Okta SSO), middleware enforcement (RBAC, rate limiting, security headers), and API routing. The middleware.ts component acts as a centralized security gateway for all requests.
Data Tier: PostgreSQL database via the managed database service stores all application data with encryption at rest. Prisma ORM provides type-safe database access with parameterized queries. AWS S3 stores documents with server-side encryption (AES-256).
External Integrations: Okta (SSO/MFA authentication), AWS S3 (document storage), AWS Textract (document OCR), CMS Data Services Hub (enrollment operations), insurance carrier APIs (EDI 834).
Network rules: All external connections use HTTPS with certificate validation. Direct database access from the internet is prohibited. All access routes through the application tier's authenticated middleware layer.</t>
        </is>
      </c>
    </row>
    <row r="205"/>
    <row r="206"/>
    <row r="207"/>
    <row r="208"/>
    <row r="209"/>
    <row r="210"/>
    <row r="211"/>
    <row r="212"/>
    <row r="213"/>
    <row r="214"/>
    <row r="215"/>
    <row r="216"/>
    <row r="217"/>
    <row r="218"/>
    <row r="219"/>
    <row r="220"/>
    <row r="221"/>
    <row r="222" ht="18.75" customFormat="1" customHeight="1" s="41">
      <c r="A222" s="40" t="inlineStr">
        <is>
          <t>1.7.5 System Boundary</t>
        </is>
      </c>
    </row>
    <row r="223" ht="108" customHeight="1" s="337">
      <c r="A223" s="320" t="inlineStr">
        <is>
          <t>Provide a detailed description of the system boundaries and technical components that defend the boundary.  The description should contain the following elements:
•    Describe the boundary of the information system for security accreditation.
•    Describe the hardware, software, and system interfaces (internal and external) to include interconnectivity.
•    Describe the network topology.
•    Include a logical diagram for system components with system boundaries, if needed, to clarify understanding of the system function and integration.
•    Following the logical diagram, describe the information flow or processes within the system that provide access to the data/information.</t>
        </is>
      </c>
    </row>
    <row r="224">
      <c r="A224" s="314" t="inlineStr">
        <is>
          <t>The HPS AgentLink system boundary encompasses:
Internal Components (within boundary):
- Next.js application server (Tampa datacenter deployment)
- PostgreSQL database (the managed database service)
- AWS S3 document storage (encrypted)
- Application middleware (authentication, RBAC, rate limiting)
- Audit logging subsystem
- Encryption services (AES-256-GCM)
External Interfaces (at boundary):
- Okta Identity Provider (SSO/MFA) - ISA in place
- CMS Data Services Hub - ISA in place
- Insurance carrier EDI endpoints - ISAs/MOUs in place
- Resend email service (magic link authentication)
- AWS Textract (document OCR processing)
Boundary Protection:
- Application CDN/WAF at the network boundary
- Next.js middleware at the application boundary
- Security headers (X-Frame-Options, X-Content-Type-Options, HSTS)
- Rate limiting (100 API/min, 10 auth/min)
- TLS 1.3 encryption for all cross-boundary communications</t>
        </is>
      </c>
    </row>
    <row r="225"/>
    <row r="226"/>
    <row r="227"/>
    <row r="228"/>
    <row r="229"/>
    <row r="230"/>
    <row r="231"/>
    <row r="232"/>
    <row r="233"/>
    <row r="234"/>
    <row r="235"/>
    <row r="236"/>
    <row r="237"/>
    <row r="238"/>
    <row r="239"/>
    <row r="240" ht="16.5" customHeight="1" s="337" thickBot="1"/>
    <row r="241" ht="15.95" customHeight="1" s="337">
      <c r="A241" s="317" t="inlineStr">
        <is>
          <t>&lt;Insert Diagram 1 Here&gt; 
Insert &gt; Pictures &gt; Place in Cell &gt; Picture from File …</t>
        </is>
      </c>
      <c r="B241" s="389" t="n"/>
      <c r="C241" s="405" t="n"/>
      <c r="D241" s="316" t="inlineStr">
        <is>
          <t>&lt;Insert Diagram 2 Here&gt; 
Insert &gt; Pictures &gt; Place in Cell &gt; Picture from File …</t>
        </is>
      </c>
      <c r="E241" s="389" t="n"/>
      <c r="F241" s="389" t="n"/>
      <c r="G241" s="389" t="n"/>
      <c r="H241" s="389" t="n"/>
    </row>
    <row r="242">
      <c r="C242" s="406" t="n"/>
    </row>
    <row r="243">
      <c r="C243" s="406" t="n"/>
    </row>
    <row r="244">
      <c r="C244" s="406" t="n"/>
    </row>
    <row r="245">
      <c r="C245" s="406" t="n"/>
    </row>
    <row r="246">
      <c r="C246" s="406" t="n"/>
    </row>
    <row r="247">
      <c r="C247" s="406" t="n"/>
    </row>
    <row r="248">
      <c r="C248" s="406" t="n"/>
    </row>
    <row r="249">
      <c r="C249" s="406" t="n"/>
    </row>
    <row r="250">
      <c r="C250" s="406" t="n"/>
    </row>
    <row r="251">
      <c r="C251" s="406" t="n"/>
    </row>
    <row r="252">
      <c r="C252" s="406" t="n"/>
    </row>
    <row r="253">
      <c r="C253" s="406" t="n"/>
    </row>
    <row r="254">
      <c r="C254" s="406" t="n"/>
    </row>
    <row r="255">
      <c r="C255" s="406" t="n"/>
    </row>
    <row r="256">
      <c r="C256" s="406" t="n"/>
    </row>
    <row r="257">
      <c r="A257" t="inlineStr">
        <is>
          <t xml:space="preserve"> </t>
        </is>
      </c>
    </row>
    <row r="258" ht="18.75" customFormat="1" customHeight="1" s="41">
      <c r="A258" s="40" t="inlineStr">
        <is>
          <t>1.7.6 Primary Platforms and Security Software</t>
        </is>
      </c>
    </row>
    <row r="259" ht="75" customHeight="1" s="337">
      <c r="A259" s="320" t="inlineStr">
        <is>
          <t>Describe the primary computing platform(s) used and the principal system components, including hardware, firmware, software, wireless, and communications resources.  Include any environmental or technical factors that raise special security concerns (dial-up lines, open network, etc.).  This will include vendors and versions.  Include the following:
•    Information concerning a system’s hardware and platform(s). Detailed hardware inventories shall be submitted as an attachment.
•    Any security-relevant software protecting the system and information.
•    In general terms, the type of security protection provided (e.g., access control to the computing platform and stored files at the operating system level or access to data records within an application). Include only controls that have been implemented, rather than listing the controls that are available in the software.</t>
        </is>
      </c>
    </row>
    <row r="260" ht="15.95" customHeight="1" s="337">
      <c r="A260" s="314" t="inlineStr">
        <is>
          <t xml:space="preserve">&lt;Enter Text Here&gt; </t>
        </is>
      </c>
    </row>
    <row r="261" ht="15.95" customHeight="1" s="337"/>
    <row r="262" ht="15.95" customHeight="1" s="337"/>
    <row r="263" ht="15.95" customHeight="1" s="337"/>
    <row r="264" ht="15.95" customHeight="1" s="337"/>
    <row r="265" ht="15.95" customHeight="1" s="337"/>
    <row r="266" ht="15.95" customHeight="1" s="337"/>
    <row r="267" ht="15.95" customHeight="1" s="337"/>
    <row r="268" ht="15.95" customHeight="1" s="337"/>
    <row r="269" ht="15.95" customHeight="1" s="337"/>
    <row r="270" ht="15.95" customHeight="1" s="337"/>
    <row r="271" ht="15.95" customHeight="1" s="337"/>
    <row r="272" ht="15.95" customHeight="1" s="337"/>
    <row r="273" ht="15.95" customHeight="1" s="337"/>
    <row r="274" ht="15.95" customHeight="1" s="337"/>
    <row r="275" ht="15.95" customHeight="1" s="337"/>
    <row r="276" ht="15.95" customHeight="1" s="337"/>
    <row r="277" ht="21" customHeight="1" s="337">
      <c r="A277" s="36" t="n"/>
      <c r="B277" s="36" t="n"/>
      <c r="C277" s="36" t="n"/>
    </row>
    <row r="278" ht="18.75" customFormat="1" customHeight="1" s="41">
      <c r="A278" s="407" t="inlineStr">
        <is>
          <t>1.7.7 Interconnectivity Interfaces, Web Protocols, and Distributed and Collaborative Computing Environments</t>
        </is>
      </c>
    </row>
    <row r="279" ht="222.95" customHeight="1" s="337">
      <c r="A279" s="325" t="inlineStr">
        <is>
          <t>Describe the Web protocols and distributed, collaborative computing environments (i.e., processes and applications), and include a description of the following:
•    The connectivity between modules within the scope of this system.
•    For any system that allows individual web-based access (Internet, Intranet, Extranet) to conduct transactions, the following information should be provided:
       –   The Uniform Resource Locator for the web-based transaction;
       –   E-authentication architecture implemented;
       –   E-authentication interoperable product used;
       –   Other authentication products used;
       –   Number of electronic logons per year;
       –   Number of registered users (Government to Government);
       –   Number of registered users (Government to Business);
       –   Registered users (Government to Citizen);
       –   Number of registered internal users; and
•    Description of customer groups being authenticated, e.g., Business Partners, Medicare Service Providers, and Beneficiaries).</t>
        </is>
      </c>
    </row>
    <row r="280">
      <c r="A280" s="314" t="inlineStr">
        <is>
          <t xml:space="preserve">&lt;Enter Text Here&gt; </t>
        </is>
      </c>
    </row>
    <row r="281"/>
    <row r="282"/>
    <row r="283"/>
    <row r="284"/>
    <row r="285"/>
    <row r="286"/>
    <row r="287"/>
    <row r="288"/>
    <row r="289"/>
    <row r="290"/>
    <row r="291"/>
    <row r="292"/>
    <row r="293"/>
    <row r="294"/>
    <row r="295"/>
    <row r="296"/>
    <row r="297"/>
    <row r="298" ht="18.75" customFormat="1" customHeight="1" s="41">
      <c r="A298" s="40" t="inlineStr">
        <is>
          <t>1.7.8 Special Security Concerns - FTI</t>
        </is>
      </c>
    </row>
    <row r="299" ht="36" customHeight="1" s="337">
      <c r="A299" s="325" t="inlineStr">
        <is>
          <t>Indicate if the system receives, stores, processes, or transmits Federal Tax Information.  IRS Publication 1075 provides a list of IRS requirements for safeguarding FTI.  Prior to receiving FTI from CMS, the AE must have received and provided a copy of the IRS FTI approval letter to CMS.</t>
        </is>
      </c>
    </row>
    <row r="300">
      <c r="A300" s="314" t="inlineStr">
        <is>
          <t>HPS AgentLink does NOT receive, store, process, or transmit Federal Tax Information (FTI). The system processes health insurance enrollment data, PII (names, SSNs, dates of birth, addresses, income), and broker licensing information. All PII is protected with AES-256-GCM encryption at rest and TLS 1.3 encryption in transit.</t>
        </is>
      </c>
    </row>
    <row r="301"/>
    <row r="302"/>
    <row r="303"/>
    <row r="304"/>
    <row r="305"/>
    <row r="306"/>
    <row r="307"/>
    <row r="308"/>
    <row r="309"/>
    <row r="310"/>
    <row r="311"/>
    <row r="312"/>
    <row r="313"/>
    <row r="314"/>
    <row r="315"/>
    <row r="316"/>
    <row r="317"/>
    <row r="318" ht="18.75" customFormat="1" customHeight="1" s="41">
      <c r="A318" s="40" t="inlineStr">
        <is>
          <t>1.7.9 Other Special Security Concerns</t>
        </is>
      </c>
    </row>
    <row r="319" ht="125.1" customHeight="1" s="337">
      <c r="A319" s="326" t="inlineStr">
        <is>
          <t xml:space="preserve">Include any environmental or technical factors that raise special security or privacy concerns, such as:
•    The physical location of the information system;
•    The system is connected to the Internet;
•    The system is in a harsh environment;
•    Software is implemented rapidly;
•    Software resides on an open network used by the public; and
•    Application(s) is/are processed at a facility outside of the state’s control. </t>
        </is>
      </c>
      <c r="B319" s="398" t="n"/>
      <c r="C319" s="398" t="n"/>
      <c r="D319" s="398" t="n"/>
      <c r="E319" s="398" t="n"/>
      <c r="F319" s="398" t="n"/>
      <c r="G319" s="398" t="n"/>
      <c r="H319" s="398" t="n"/>
    </row>
    <row r="320">
      <c r="A320" s="314" t="inlineStr">
        <is>
          <t>Special security concerns for HPS AgentLink include:
1. PII Sensitivity: The system processes sensitive PII including Social Security Numbers, which requires enhanced protection through field-level AES-256-GCM encryption, access logging, and display masking.
2. Internet-Facing Application: The system is accessible over the public internet, requiring robust boundary protection through the application CDN/WAF, rate limiting, and comprehensive authentication and authorization controls.
3. Multi-State Operations: Brokers operate across multiple states with varying regulatory requirements, requiring flexible compliance controls and license status validation.
4. Infrastructure Security: The system is hosted at the Tampa datacenter with continuous security control validation and monitoring.
5. CMS Connectivity: Integration with CMS Data Services Hub requires compliance with federal security standards and ISA requirements.</t>
        </is>
      </c>
    </row>
    <row r="321"/>
    <row r="322"/>
    <row r="323"/>
    <row r="324"/>
    <row r="325"/>
    <row r="326"/>
    <row r="327"/>
    <row r="328"/>
    <row r="329"/>
    <row r="330"/>
    <row r="331"/>
    <row r="332"/>
    <row r="333"/>
    <row r="334"/>
    <row r="335"/>
    <row r="336"/>
    <row r="337"/>
    <row r="338" ht="23.25" customFormat="1" customHeight="1" s="12">
      <c r="A338" s="9" t="inlineStr">
        <is>
          <t>1.8 System Interconnection / Information Sharing</t>
        </is>
      </c>
    </row>
    <row r="339" ht="162" customHeight="1" s="337" thickBot="1">
      <c r="A339" s="325" t="inlineStr">
        <is>
          <t xml:space="preserve">By definition, system interconnection is the direct connection of two or more IT systems for the purposes of sharing information resources.  Business Owners and managers should be acutely aware of, and obtain as much information as possible, regarding all potential vulnerabilities associated with system interconnections or that may result from information sharing.  Strong situational awareness is essential when selecting appropriate security and privacy controls.
An Interconnection Security Agreement (ISA) with CMS is required if a system-to-system connection is made to the Federal Data Services Hub (DSH) to exchange data with CMS.
ACA Administering Entity Systems should also maintain ISAs and Memoranda of Understanding (MOU) between all additional IT systems that connect to and share data or resources with the Administering Entity System.  Using Table SSPP-13, please describe the information sharing agreements in place that govern the data exchange.  If not yet finalized, provide the status.
Provide details about all interconnections where transmissions cross the system boundary (inbound/outbound). This includes systems not governed by this security plan such as:
•    Untrusted connections, including connections to the Internet, which require protective devices as a barrier to unauthorized system intrusion. Indicate if the connection is/are government-to-government, government-to-business, government-to-citizen, etc., and describe the controls to allow and restrict public access.
•    Trusted connections that do not contain barrier protection devices such as firewalls. Indicate if the connection is/are government-to-government, government-to-business, government-to-citizen, etc., and discuss why the connection is trusted. Reference here and include in the SSPP a copy of all MOUs, Memoranda of Agreements (MOA), Service-Level Agreements (SLA), and System Interconnection Agreements for provisioning IT security for this connectivity. </t>
        </is>
      </c>
    </row>
    <row r="340" ht="15.95" customHeight="1" s="337">
      <c r="A340" s="408" t="inlineStr">
        <is>
          <t>Connecting Entity</t>
        </is>
      </c>
      <c r="B340" s="409" t="inlineStr">
        <is>
          <t>System Name</t>
        </is>
      </c>
      <c r="C340" s="409" t="inlineStr">
        <is>
          <t>Internal / External</t>
        </is>
      </c>
      <c r="D340" s="409" t="inlineStr">
        <is>
          <t>Interconnection Type
(How system accessed – TCP/IP, Dial, SNA, etc.)</t>
        </is>
      </c>
      <c r="E340" s="409" t="inlineStr">
        <is>
          <t>Authorized Access Agreement in Place (ISA, MOU, BPA, etc.)</t>
        </is>
      </c>
      <c r="F340" s="409" t="inlineStr">
        <is>
          <t>Name &amp; Title of Authorizing Management Official(s) and Date of Authorization:</t>
        </is>
      </c>
      <c r="G340" s="410" t="inlineStr">
        <is>
          <t>Comments</t>
        </is>
      </c>
    </row>
    <row r="341" ht="36.95" customHeight="1" s="337">
      <c r="A341" s="411" t="n"/>
      <c r="B341" s="412" t="n"/>
      <c r="C341" s="412" t="n"/>
      <c r="D341" s="412" t="n"/>
      <c r="E341" s="412" t="n"/>
      <c r="F341" s="412" t="n"/>
      <c r="G341" s="413" t="n"/>
    </row>
    <row r="342">
      <c r="A342" s="181" t="n"/>
      <c r="B342" s="182" t="n"/>
      <c r="C342" s="182" t="n"/>
      <c r="D342" s="182" t="n"/>
      <c r="E342" s="182" t="n"/>
      <c r="F342" s="182" t="n"/>
      <c r="G342" s="183" t="n"/>
    </row>
    <row r="343">
      <c r="A343" s="181" t="n"/>
      <c r="B343" s="182" t="n"/>
      <c r="C343" s="182" t="n"/>
      <c r="D343" s="182" t="n"/>
      <c r="E343" s="182" t="n"/>
      <c r="F343" s="182" t="n"/>
      <c r="G343" s="183" t="n"/>
    </row>
    <row r="344">
      <c r="A344" s="181" t="n"/>
      <c r="B344" s="182" t="n"/>
      <c r="C344" s="182" t="n"/>
      <c r="D344" s="182" t="n"/>
      <c r="E344" s="182" t="n"/>
      <c r="F344" s="182" t="n"/>
      <c r="G344" s="183" t="n"/>
    </row>
    <row r="345">
      <c r="A345" s="181" t="n"/>
      <c r="B345" s="182" t="n"/>
      <c r="C345" s="182" t="n"/>
      <c r="D345" s="182" t="n"/>
      <c r="E345" s="182" t="n"/>
      <c r="F345" s="182" t="n"/>
      <c r="G345" s="183" t="n"/>
    </row>
    <row r="346">
      <c r="A346" s="181" t="n"/>
      <c r="B346" s="182" t="n"/>
      <c r="C346" s="182" t="n"/>
      <c r="D346" s="182" t="n"/>
      <c r="E346" s="182" t="n"/>
      <c r="F346" s="182" t="n"/>
      <c r="G346" s="183" t="n"/>
    </row>
    <row r="347" ht="16.5" customHeight="1" s="337" thickBot="1">
      <c r="A347" s="184" t="inlineStr">
        <is>
          <t>INSERT MORE ROWS IF NEEDED</t>
        </is>
      </c>
      <c r="B347" s="185" t="n"/>
      <c r="C347" s="185" t="n"/>
      <c r="D347" s="185" t="n"/>
      <c r="E347" s="185" t="n"/>
      <c r="F347" s="185" t="n"/>
      <c r="G347" s="186" t="n"/>
    </row>
    <row r="348"/>
    <row r="349" ht="23.25" customFormat="1" customHeight="1" s="12">
      <c r="A349" s="9" t="inlineStr">
        <is>
          <t>1.9 System Security Level</t>
        </is>
      </c>
    </row>
    <row r="350" ht="45" customHeight="1" s="337">
      <c r="A350" s="326" t="inlineStr">
        <is>
          <t xml:space="preserve">The System Security Level categorization for all ACA Administering Entity Systems has been predetermined to be Moderate.
Describe in general terms the information handled by the system and associated protective measures.  The NIST Federal Information Processing Standards (FIPS) Publication 199, Standards for Security Categorization of Federal Information and Information Systems, provides guidelines for categorizing information and/or information systems. </t>
        </is>
      </c>
      <c r="B350" s="398" t="n"/>
      <c r="C350" s="398" t="n"/>
      <c r="D350" s="398" t="n"/>
      <c r="E350" s="398" t="n"/>
      <c r="F350" s="398" t="n"/>
      <c r="G350" s="398" t="n"/>
      <c r="H350" s="398" t="n"/>
    </row>
    <row r="351">
      <c r="A351" s="314" t="inlineStr">
        <is>
          <t>HPS AgentLink is categorized at the MODERATE security impact level as required for all CMS ACA Administering Entity systems. This categorization is based on FIPS 199 analysis:
Confidentiality: MODERATE - The system processes PII including SSNs, income data, and health insurance enrollment information. Unauthorized disclosure could cause serious harm.
Integrity: MODERATE - Unauthorized modification of enrollment data could result in incorrect health insurance coverage determinations affecting consumer welfare.
Availability: MODERATE - System unavailability during enrollment periods could prevent consumers from obtaining health insurance coverage, particularly during open enrollment and SEP windows.
Protective measures include: Okta SSO with MFA (NIST IAL2/AAL2), AES-256-GCM encryption for PII, TLS 1.3 for data in transit, RBAC with 4 role tiers, comprehensive audit logging with 10-year retention, 15-minute session timeouts, and rate limiting.</t>
        </is>
      </c>
    </row>
    <row r="352"/>
    <row r="353"/>
    <row r="354"/>
    <row r="355"/>
    <row r="356"/>
    <row r="357"/>
    <row r="358"/>
    <row r="359"/>
    <row r="360"/>
    <row r="361"/>
    <row r="362"/>
    <row r="363"/>
    <row r="364"/>
    <row r="365"/>
    <row r="366"/>
    <row r="367"/>
    <row r="368"/>
    <row r="369" ht="23.25" customFormat="1" customHeight="1" s="12">
      <c r="A369" s="9" t="inlineStr">
        <is>
          <t>1.10 Applicable Laws or Regulations</t>
        </is>
      </c>
    </row>
    <row r="370" ht="15.95" customHeight="1" s="337">
      <c r="A370" s="326" t="inlineStr">
        <is>
          <t>List any state laws, regulations, specific standards, guidance, or policies governing the creation of ACA-related systems, organizations, and business processes.</t>
        </is>
      </c>
      <c r="B370" s="398" t="n"/>
      <c r="C370" s="398" t="n"/>
      <c r="D370" s="398" t="n"/>
      <c r="E370" s="398" t="n"/>
      <c r="F370" s="398" t="n"/>
      <c r="G370" s="398" t="n"/>
      <c r="H370" s="398" t="n"/>
    </row>
    <row r="371">
      <c r="A371" s="314" t="inlineStr">
        <is>
          <t>Applicable laws and regulations governing HPS AgentLink include:
- Affordable Care Act (ACA), Section 1311 - Establishment of Health Insurance Exchanges
- 45 CFR Part 155 - Exchange Establishment Standards and Other Related Standards Under the ACA
- CMS ARC-AMPE (Acceptable Risk Controls - ACA Marketplace Privacy and Exchange) Requirements
- HIPAA Privacy Rule (45 CFR Part 160, 164 Subparts A, E)
- HIPAA Security Rule (45 CFR Part 160, 164 Subpart C)
- FISMA (Federal Information Security Modernization Act of 2014)
- NIST SP 800-53 Rev. 5 - Security and Privacy Controls
- NIST SP 800-63-3 - Digital Identity Guidelines (IAL2/AAL2)
- FIPS 199 - Standards for Security Categorization
- FIPS 200 - Minimum Security Requirements for Federal Systems
- State insurance licensing regulations (multi-state)
- CMS Enhanced Direct Enrollment (EDE) program requirements
- OMB Circular A-130 - Managing Information as a Strategic Resource</t>
        </is>
      </c>
    </row>
    <row r="372"/>
    <row r="373"/>
    <row r="374"/>
    <row r="375"/>
    <row r="376"/>
    <row r="377"/>
    <row r="378"/>
    <row r="379"/>
    <row r="380"/>
    <row r="381"/>
    <row r="382"/>
    <row r="383"/>
    <row r="384"/>
    <row r="385"/>
    <row r="386"/>
    <row r="387"/>
    <row r="388"/>
    <row r="389" ht="23.25" customFormat="1" customHeight="1" s="12">
      <c r="A389" s="9" t="inlineStr">
        <is>
          <t>1.11 Rules of Behavior</t>
        </is>
      </c>
    </row>
    <row r="390" ht="188.1" customHeight="1" s="337">
      <c r="A390" s="326" t="inlineStr">
        <is>
          <t>Discuss relevant Rules of Behavior (ROB) as they apply to the various user roles as defined in subsection 2.7.3. (The Department of Health and Humans Services Rules of Behavior is a good example.)  Describe initial conditions that require users to sign a Rules of Behavior agreement and define how often each user must re-acknowledge the rules.  Identify where these conditions and timelines are defined and describe the general rules that apply, which may include, but are not limited to:
•    Password complexity / periodicity;
•    Changing system data;
•    Searching databases;
•    Divulging information;
•    Tele-work;
•    Remote access;
•    Connection to the Internet; and
•    Assignment and limitation of system privileges.
The ROB must include the consequences of non-compliance and must clearly state the exact behavior expected of each person.  Attach Rules of Behavior as an Appendix (if applicable).</t>
        </is>
      </c>
      <c r="B390" s="398" t="n"/>
      <c r="C390" s="398" t="n"/>
      <c r="D390" s="398" t="n"/>
      <c r="E390" s="398" t="n"/>
      <c r="F390" s="398" t="n"/>
      <c r="G390" s="398" t="n"/>
      <c r="H390" s="398" t="n"/>
    </row>
    <row r="391">
      <c r="A391" s="314" t="inlineStr">
        <is>
          <t>HPS AgentLink enforces Rules of Behavior (ROB) for all users that include:
1. Authentication: Users must authenticate via Okta SSO with MFA. Sharing credentials is prohibited. Users must not circumvent authentication controls.
2. Password Requirements: Minimum 12 characters, complexity requirements enforced through Okta. Passwords changed every 90 days. Previous 24 passwords cannot be reused.
3. Data Handling: PII must be handled in accordance with HIPAA and CMS requirements. SSN and sensitive data must not be stored outside the system. Data must not be shared with unauthorized parties.
4. System Access: Users must lock or log out when leaving workstations. 15-minute auto-timeout is enforced. Access is limited to authorized business purposes only.
5. Incident Reporting: Users must report suspected security incidents immediately through designated channels. Failure to report is a policy violation.
6. Prohibited Activities: Unauthorized software installation, bypassing security controls, sharing PII outside approved channels, using the system for personal purposes.
Consequences of non-compliance range from written warning to termination and legal action, depending on severity. Users acknowledge ROB during onboarding and re-acknowledge annually. ROB acknowledgment records are maintained in the user management system.</t>
        </is>
      </c>
    </row>
    <row r="392"/>
    <row r="393"/>
    <row r="394"/>
    <row r="395"/>
    <row r="396"/>
    <row r="397"/>
    <row r="398"/>
    <row r="399"/>
    <row r="400"/>
    <row r="401"/>
    <row r="402"/>
    <row r="403"/>
    <row r="404"/>
    <row r="405"/>
    <row r="406"/>
    <row r="407"/>
    <row r="408"/>
    <row r="409" ht="23.25" customHeight="1" s="337">
      <c r="A409" s="46" t="inlineStr">
        <is>
          <t>1.12 Review of Security or Privacy Controls</t>
        </is>
      </c>
      <c r="B409" s="46" t="n"/>
      <c r="C409" s="47" t="n"/>
      <c r="D409" s="47" t="n"/>
      <c r="E409" s="47" t="n"/>
      <c r="F409" s="47" t="n"/>
      <c r="G409" s="47" t="n"/>
      <c r="H409" s="47" t="n"/>
    </row>
    <row r="410" ht="137.1" customHeight="1" s="337">
      <c r="A410" s="326" t="inlineStr">
        <is>
          <t>Provide information regarding any reviews that have been conducted in the past twelve (12) months.
If a security evaluation were conducted within the past twelve (12) months, the following information must be provided:
•    The name of the person and organization performing the review;
•    The date of the review;
•    The purpose and type of review (e.g., self-assessment);
•    SAP and SAR;
•    A list of actions taken because of the review; and
•    A reference to the location of the full report and corrective action plans.</t>
        </is>
      </c>
      <c r="B410" s="398" t="n"/>
      <c r="C410" s="398" t="n"/>
      <c r="D410" s="398" t="n"/>
      <c r="E410" s="398" t="n"/>
      <c r="F410" s="398" t="n"/>
      <c r="G410" s="398" t="n"/>
      <c r="H410" s="398" t="n"/>
    </row>
    <row r="411">
      <c r="A411" s="314" t="inlineStr">
        <is>
          <t xml:space="preserve">&lt;Enter Text Here&gt; </t>
        </is>
      </c>
    </row>
    <row r="412"/>
    <row r="413"/>
    <row r="414"/>
    <row r="415"/>
    <row r="416"/>
    <row r="417"/>
    <row r="418"/>
    <row r="419"/>
    <row r="420"/>
    <row r="421"/>
    <row r="422"/>
    <row r="423"/>
    <row r="424"/>
    <row r="425"/>
    <row r="426"/>
  </sheetData>
  <mergeCells count="69">
    <mergeCell ref="A279:H279"/>
    <mergeCell ref="A350:H350"/>
    <mergeCell ref="A319:H319"/>
    <mergeCell ref="B179:G179"/>
    <mergeCell ref="A340:A341"/>
    <mergeCell ref="A125:G125"/>
    <mergeCell ref="C340:C341"/>
    <mergeCell ref="B175:G175"/>
    <mergeCell ref="A180:G180"/>
    <mergeCell ref="B157:G157"/>
    <mergeCell ref="A152:G152"/>
    <mergeCell ref="H127:I127"/>
    <mergeCell ref="A339:H339"/>
    <mergeCell ref="A351:H367"/>
    <mergeCell ref="A370:H370"/>
    <mergeCell ref="D241:H256"/>
    <mergeCell ref="D131:N131"/>
    <mergeCell ref="B178:G178"/>
    <mergeCell ref="A28:G28"/>
    <mergeCell ref="A127:G127"/>
    <mergeCell ref="B159:G160"/>
    <mergeCell ref="A204:H220"/>
    <mergeCell ref="A114:G114"/>
    <mergeCell ref="D340:D341"/>
    <mergeCell ref="A410:H410"/>
    <mergeCell ref="A131:C131"/>
    <mergeCell ref="F340:F341"/>
    <mergeCell ref="A37:A38"/>
    <mergeCell ref="B158:G158"/>
    <mergeCell ref="H119:I119"/>
    <mergeCell ref="B177:G177"/>
    <mergeCell ref="A129:G130"/>
    <mergeCell ref="A45:G45"/>
    <mergeCell ref="A224:H240"/>
    <mergeCell ref="A371:H387"/>
    <mergeCell ref="A223:H223"/>
    <mergeCell ref="A119:G119"/>
    <mergeCell ref="A132:G132"/>
    <mergeCell ref="B168:G174"/>
    <mergeCell ref="A134:H150"/>
    <mergeCell ref="A390:H390"/>
    <mergeCell ref="A124:G124"/>
    <mergeCell ref="E340:E341"/>
    <mergeCell ref="A203:H203"/>
    <mergeCell ref="G340:G341"/>
    <mergeCell ref="A159:A160"/>
    <mergeCell ref="A128:G128"/>
    <mergeCell ref="B161:G166"/>
    <mergeCell ref="A391:H407"/>
    <mergeCell ref="A280:H296"/>
    <mergeCell ref="A75:G75"/>
    <mergeCell ref="A320:H336"/>
    <mergeCell ref="A259:H259"/>
    <mergeCell ref="B156:G156"/>
    <mergeCell ref="A1:C1"/>
    <mergeCell ref="H124:I124"/>
    <mergeCell ref="A120:G120"/>
    <mergeCell ref="A21:G21"/>
    <mergeCell ref="A411:H426"/>
    <mergeCell ref="A260:H276"/>
    <mergeCell ref="B340:B341"/>
    <mergeCell ref="A300:H316"/>
    <mergeCell ref="A161:A166"/>
    <mergeCell ref="H129:I130"/>
    <mergeCell ref="B167:G167"/>
    <mergeCell ref="A168:A174"/>
    <mergeCell ref="A241:C256"/>
    <mergeCell ref="A299:H299"/>
    <mergeCell ref="B176:G176"/>
  </mergeCells>
  <pageMargins left="0.7" right="0.7" top="0.75" bottom="0.75" header="0.3" footer="0.3"/>
  <pageSetup orientation="portrait"/>
</worksheet>
</file>

<file path=xl/worksheets/sheet5.xml><?xml version="1.0" encoding="utf-8"?>
<worksheet xmlns="http://schemas.openxmlformats.org/spreadsheetml/2006/main">
  <sheetPr>
    <outlinePr summaryBelow="1" summaryRight="1"/>
    <pageSetUpPr/>
  </sheetPr>
  <dimension ref="A1:T469"/>
  <sheetViews>
    <sheetView zoomScaleNormal="100" workbookViewId="0">
      <pane xSplit="3" topLeftCell="D1" activePane="topRight" state="frozen"/>
      <selection activeCell="A43" sqref="A43"/>
      <selection pane="topRight" activeCell="E4" sqref="E4"/>
    </sheetView>
  </sheetViews>
  <sheetFormatPr baseColWidth="8" defaultColWidth="11" defaultRowHeight="15.75" outlineLevelCol="0"/>
  <cols>
    <col width="5" customWidth="1" style="337" min="1" max="1"/>
    <col width="37" customWidth="1" style="337" min="2" max="2"/>
    <col width="16.5" customWidth="1" style="337" min="3" max="3"/>
    <col width="27.875" customWidth="1" style="337" min="4" max="4"/>
    <col width="85.75" customWidth="1" style="337" min="5" max="5"/>
    <col width="76.375" customWidth="1" style="337" min="6" max="6"/>
    <col width="18.5" customWidth="1" style="337" min="7" max="7"/>
    <col width="19" customWidth="1" style="337" min="8" max="8"/>
    <col width="68.125" customWidth="1" style="337" min="9" max="9"/>
    <col width="18.875" customWidth="1" style="337" min="10" max="10"/>
    <col width="54.875" customWidth="1" style="337" min="11" max="11"/>
    <col width="18.875" customWidth="1" style="337" min="12" max="12"/>
    <col width="45.125" customWidth="1" style="337" min="13" max="13"/>
    <col width="18.875" customWidth="1" style="337" min="14" max="14"/>
    <col width="47.625" customWidth="1" style="337" min="15" max="15"/>
    <col width="18.875" customWidth="1" style="337" min="16" max="16"/>
    <col width="45.125" customWidth="1" style="337" min="17" max="17"/>
    <col width="18.875" customWidth="1" style="337" min="18" max="18"/>
    <col width="47.625" customWidth="1" style="337" min="19" max="19"/>
    <col width="18.875" customWidth="1" style="337" min="20" max="20"/>
  </cols>
  <sheetData>
    <row r="1" ht="26.25" customFormat="1" customHeight="1" s="1">
      <c r="A1" s="346" t="n"/>
      <c r="B1" s="346" t="inlineStr">
        <is>
          <t>ARC AMPE AE Mandatory Control Baseline - Version 1.02</t>
        </is>
      </c>
    </row>
    <row r="2" ht="45" customHeight="1" s="337">
      <c r="A2" s="360" t="n"/>
      <c r="B2" s="360" t="inlineStr">
        <is>
          <t xml:space="preserve">Navigate to the following Security Controls and populate the Control Implementation Description for all of the Security Controls present in the table.  For guidance on developing control implementation descriptions, please see: </t>
        </is>
      </c>
      <c r="G2" s="161" t="n"/>
      <c r="H2" s="161" t="n"/>
      <c r="I2" s="161" t="n"/>
      <c r="J2" s="161" t="n"/>
    </row>
    <row r="3" ht="21.95" customHeight="1" s="337">
      <c r="A3" s="26" t="n"/>
      <c r="B3" s="51" t="inlineStr">
        <is>
          <t>Control Families</t>
        </is>
      </c>
      <c r="C3" s="52" t="n"/>
      <c r="D3" s="52" t="n"/>
      <c r="E3" s="52" t="n"/>
      <c r="F3" s="52" t="n"/>
      <c r="G3" s="52" t="n"/>
      <c r="H3" s="52" t="n"/>
      <c r="I3" s="52" t="n"/>
      <c r="J3" s="52" t="n"/>
      <c r="K3" s="52" t="n"/>
      <c r="L3" s="52" t="n"/>
    </row>
    <row r="4" ht="21.95" customHeight="1" s="337">
      <c r="A4" s="27" t="n"/>
      <c r="B4" s="27">
        <f>HYPERLINK("#'AE Mandatory Baseline'!B32","Access Control (AC)")</f>
        <v/>
      </c>
      <c r="C4" s="360" t="n"/>
      <c r="D4" s="360" t="n"/>
      <c r="E4" s="360" t="n"/>
    </row>
    <row r="5" ht="21.95" customHeight="1" s="337">
      <c r="A5" s="27" t="n"/>
      <c r="B5" s="27">
        <f>HYPERLINK("#'AE Mandatory Baseline'!B83","Awareness and Training (AT)")</f>
        <v/>
      </c>
      <c r="C5" s="360" t="n"/>
      <c r="D5" s="360" t="n"/>
      <c r="E5" s="360" t="n"/>
      <c r="G5" s="66" t="n"/>
    </row>
    <row r="6" ht="21.95" customHeight="1" s="337">
      <c r="A6" s="27" t="n"/>
      <c r="B6" s="27">
        <f>HYPERLINK("#'AE Mandatory Baseline'!B92","Audit and Accountability (AU)")</f>
        <v/>
      </c>
      <c r="C6" s="360" t="n"/>
      <c r="D6" s="360" t="n"/>
      <c r="E6" s="360" t="n"/>
    </row>
    <row r="7" ht="42" customHeight="1" s="337">
      <c r="A7" s="27" t="n"/>
      <c r="B7" s="27">
        <f>HYPERLINK("#'AE Mandatory Baseline'!B111","Assessment, Authorization, and Monitoring (CA)")</f>
        <v/>
      </c>
      <c r="C7" s="360" t="n"/>
      <c r="D7" s="360" t="n"/>
      <c r="E7" s="360" t="n"/>
    </row>
    <row r="8" ht="21.95" customHeight="1" s="337">
      <c r="A8" s="27" t="n"/>
      <c r="B8" s="27">
        <f>HYPERLINK("#'AE Mandatory Baseline'!B123","Configuration Management (CM)")</f>
        <v/>
      </c>
      <c r="C8" s="360" t="n"/>
      <c r="D8" s="360" t="n"/>
      <c r="E8" s="360" t="n"/>
    </row>
    <row r="9" ht="21.95" customHeight="1" s="337">
      <c r="A9" s="27" t="n"/>
      <c r="B9" s="27">
        <f>HYPERLINK("#'AE Mandatory Baseline'!B154","Contingency Planning (CP)")</f>
        <v/>
      </c>
      <c r="C9" s="360" t="n"/>
      <c r="D9" s="360" t="n"/>
      <c r="E9" s="360" t="n"/>
    </row>
    <row r="10">
      <c r="A10" s="27" t="n"/>
      <c r="B10" s="27">
        <f>HYPERLINK("#'AE Mandatory Baseline'!B177","Identification and Authentication (IA)")</f>
        <v/>
      </c>
      <c r="C10" s="360" t="n"/>
      <c r="D10" s="360" t="n"/>
      <c r="E10" s="360" t="n"/>
    </row>
    <row r="11" ht="21.95" customHeight="1" s="337">
      <c r="A11" s="27" t="n"/>
      <c r="B11" s="27">
        <f>HYPERLINK("#'AE Mandatory Baseline'!B201","Incident Response (IR)")</f>
        <v/>
      </c>
      <c r="C11" s="360" t="n"/>
      <c r="D11" s="360" t="n"/>
      <c r="E11" s="360" t="n"/>
    </row>
    <row r="12" ht="21.95" customHeight="1" s="337">
      <c r="A12" s="27" t="n"/>
      <c r="B12" s="27">
        <f>HYPERLINK("#'AE Mandatory Baseline'!B217","Maintenance (MA)")</f>
        <v/>
      </c>
      <c r="C12" s="360" t="n"/>
      <c r="D12" s="54" t="inlineStr">
        <is>
          <t>IMPORTANT</t>
        </is>
      </c>
      <c r="E12" s="55" t="n"/>
      <c r="F12" s="56" t="n"/>
    </row>
    <row r="13" ht="21.95" customHeight="1" s="337">
      <c r="A13" s="27" t="n"/>
      <c r="B13" s="27">
        <f>HYPERLINK("#'AE Mandatory Baseline'!B235","Media Protection (MP)")</f>
        <v/>
      </c>
      <c r="C13" s="360" t="n"/>
      <c r="D13" s="414" t="inlineStr">
        <is>
          <t xml:space="preserve">All security control standards below are minimum standards.  States may choose to impose a more stringent standard upon themselves based on their own standards and practices if they exceed the requirements of the minimum standards. 
The Supplemental Control Requirements and Guidance provides information on the intent of the control and additional CMS requirements beyond the control objective.  They provide additional and clarifying instructions and are required for compliance.  The supplemental requirements are not optional.  Additionally, the entity must refer to NIST SP 800-53. Rev. 5 control discussion.  
Assessment Methodology: Assessors must use NIST SP 800-53A which provides a methodology and set of procedures for conducting assessments of the effectiveness of the security and privacy controls implemented within systems and organizations.
</t>
        </is>
      </c>
      <c r="E13" s="415" t="n"/>
      <c r="F13" s="416" t="n"/>
    </row>
    <row r="14" ht="15.6" customHeight="1" s="337">
      <c r="A14" s="27" t="n"/>
      <c r="B14" s="27">
        <f>HYPERLINK("#'AE Mandatory Baseline'!B242","Physical and Environmental Protection (PE)")</f>
        <v/>
      </c>
      <c r="C14" s="360" t="n"/>
      <c r="D14" s="417" t="n"/>
      <c r="F14" s="406" t="n"/>
    </row>
    <row r="15" ht="21.95" customHeight="1" s="337">
      <c r="A15" s="27" t="n"/>
      <c r="B15" s="27">
        <f>HYPERLINK("#'AE Mandatory Baseline'!B261","Planning (PL)")</f>
        <v/>
      </c>
      <c r="C15" s="360" t="n"/>
      <c r="D15" s="417" t="n"/>
      <c r="F15" s="406" t="n"/>
    </row>
    <row r="16" ht="21.95" customHeight="1" s="337">
      <c r="A16" s="27" t="n"/>
      <c r="B16" s="27">
        <f>HYPERLINK("#'AE Mandatory Baseline'!B267","Program Management (PM)")</f>
        <v/>
      </c>
      <c r="C16" s="360" t="n"/>
      <c r="D16" s="417" t="n"/>
      <c r="F16" s="406" t="n"/>
    </row>
    <row r="17" ht="21.95" customHeight="1" s="337">
      <c r="A17" s="27" t="n"/>
      <c r="B17" s="27">
        <f>HYPERLINK("#'AE Mandatory Baseline'!B295","Personnel Security (PS)")</f>
        <v/>
      </c>
      <c r="C17" s="360" t="n"/>
      <c r="D17" s="417" t="n"/>
      <c r="F17" s="406" t="n"/>
    </row>
    <row r="18" ht="36" customHeight="1" s="337">
      <c r="A18" s="27" t="n"/>
      <c r="B18" s="27">
        <f>HYPERLINK("#'AE Mandatory Baseline'!B304","Personally Identifiable Information Processing and Transparency (PT)")</f>
        <v/>
      </c>
      <c r="C18" s="360" t="n"/>
      <c r="D18" s="417" t="n"/>
      <c r="F18" s="406" t="n"/>
    </row>
    <row r="19" ht="21.95" customHeight="1" s="337">
      <c r="A19" s="27" t="n"/>
      <c r="B19" s="27">
        <f>HYPERLINK("#'AE Mandatory Baseline'!B314","Risk Assessment (RA)")</f>
        <v/>
      </c>
      <c r="C19" s="360" t="n"/>
      <c r="D19" s="417" t="n"/>
      <c r="F19" s="406" t="n"/>
    </row>
    <row r="20">
      <c r="A20" s="27" t="n"/>
      <c r="B20" s="27">
        <f>HYPERLINK("#'AE Mandatory Baseline'!B326","System and Service Acquisition (SA)")</f>
        <v/>
      </c>
      <c r="C20" s="360" t="n"/>
      <c r="D20" s="417" t="n"/>
      <c r="F20" s="406" t="n"/>
    </row>
    <row r="21" ht="33.95" customHeight="1" s="337">
      <c r="A21" s="27" t="n"/>
      <c r="B21" s="27">
        <f>HYPERLINK("#'AE Mandatory Baseline'!B360","System and Communications Protection (SC)")</f>
        <v/>
      </c>
      <c r="C21" s="360" t="n"/>
      <c r="D21" s="418" t="n"/>
      <c r="E21" s="419" t="n"/>
      <c r="F21" s="420" t="n"/>
    </row>
    <row r="22">
      <c r="A22" s="27" t="n"/>
      <c r="B22" s="27">
        <f>HYPERLINK("#'AE Mandatory Baseline'!B394","System and Information Integrity (SI)")</f>
        <v/>
      </c>
      <c r="C22" s="360" t="n"/>
      <c r="D22" s="360" t="n"/>
      <c r="E22" s="360" t="n"/>
    </row>
    <row r="23">
      <c r="A23" s="27" t="n"/>
      <c r="B23" s="27">
        <f>HYPERLINK("#'AE Mandatory Baseline'!B428","Supply Chain Risk Management (SR)")</f>
        <v/>
      </c>
      <c r="C23" s="360" t="n"/>
      <c r="D23" s="360" t="n"/>
      <c r="E23" s="360" t="n"/>
    </row>
    <row r="24" ht="21.95" customHeight="1" s="337">
      <c r="A24" s="360" t="n"/>
      <c r="B24" s="360" t="n"/>
      <c r="C24" s="360" t="n"/>
      <c r="D24" s="360" t="n"/>
      <c r="E24" s="360" t="n"/>
    </row>
    <row r="25" ht="21.95" customHeight="1" s="337">
      <c r="A25" s="360" t="n"/>
      <c r="B25" s="360" t="n"/>
      <c r="C25" s="360" t="n"/>
      <c r="D25" s="360" t="n"/>
      <c r="E25" s="360" t="n"/>
    </row>
    <row r="26" ht="21" customHeight="1" s="337">
      <c r="A26" s="360" t="n"/>
      <c r="B26" s="360" t="n"/>
      <c r="C26" s="360" t="n"/>
      <c r="D26" s="360" t="n"/>
      <c r="E26" s="360" t="n"/>
    </row>
    <row r="27" ht="23.25" customFormat="1" customHeight="1" s="25">
      <c r="A27" s="167" t="n"/>
      <c r="B27" s="167" t="inlineStr">
        <is>
          <t>2.1 Security Controls</t>
        </is>
      </c>
      <c r="C27" s="1" t="n"/>
      <c r="D27" s="1" t="n"/>
      <c r="E27" s="1" t="n"/>
    </row>
    <row r="28" ht="20.25" customHeight="1" s="337">
      <c r="A28" s="39" t="n"/>
      <c r="B28" s="53" t="n"/>
    </row>
    <row r="29" ht="15.95" customHeight="1" s="337">
      <c r="G29" s="361" t="n"/>
      <c r="H29" s="361" t="n"/>
      <c r="I29" s="361" t="n"/>
      <c r="J29" s="361" t="n"/>
    </row>
    <row r="30" ht="21" customHeight="1" s="337">
      <c r="A30" s="361" t="n"/>
      <c r="F30" s="32" t="n"/>
      <c r="K30" s="359" t="inlineStr">
        <is>
          <t>For Controls Implementations with Shared Responsibilities</t>
        </is>
      </c>
    </row>
    <row r="31" ht="30" customFormat="1" customHeight="1" s="37">
      <c r="A31" s="38" t="inlineStr">
        <is>
          <t>#</t>
        </is>
      </c>
      <c r="B31" s="38" t="inlineStr">
        <is>
          <t>Control Family</t>
        </is>
      </c>
      <c r="C31" s="38" t="inlineStr">
        <is>
          <t>Control Number</t>
        </is>
      </c>
      <c r="D31" s="58" t="inlineStr">
        <is>
          <t>Control Name</t>
        </is>
      </c>
      <c r="E31" s="89" t="inlineStr">
        <is>
          <t>ARC-AMPE CONTROL</t>
        </is>
      </c>
      <c r="F31" s="38" t="inlineStr">
        <is>
          <t>ARC-AMPE SUPPLEMENTAL CONTROL REQUIREMENTS &amp; GUIDANCE</t>
        </is>
      </c>
      <c r="G31" s="38" t="inlineStr">
        <is>
          <t>Related Controls</t>
        </is>
      </c>
      <c r="H31" s="58" t="inlineStr">
        <is>
          <t>MASTER / OVERALL
Control Status</t>
        </is>
      </c>
      <c r="I31" s="59" t="inlineStr">
        <is>
          <t>Control Implementation Description</t>
        </is>
      </c>
      <c r="J31" s="265" t="inlineStr">
        <is>
          <t>Primary Owner
Control Status</t>
        </is>
      </c>
      <c r="K31" s="277" t="inlineStr">
        <is>
          <t xml:space="preserve">Control Implementation Description - Owner 2  </t>
        </is>
      </c>
      <c r="L31" s="277" t="inlineStr">
        <is>
          <t>Owner 2
Contol Status</t>
        </is>
      </c>
      <c r="M31" s="278" t="inlineStr">
        <is>
          <t xml:space="preserve">Control Implementation Description - Owner 3 </t>
        </is>
      </c>
      <c r="N31" s="279" t="inlineStr">
        <is>
          <t>Owner 3
Control Status</t>
        </is>
      </c>
      <c r="O31" s="278" t="inlineStr">
        <is>
          <t>Control Implementation Description - Owner 4</t>
        </is>
      </c>
      <c r="P31" s="279" t="inlineStr">
        <is>
          <t>Owner 4
Control Status</t>
        </is>
      </c>
      <c r="Q31" s="278" t="inlineStr">
        <is>
          <t>Control Implementation Description - Owner 5</t>
        </is>
      </c>
      <c r="R31" s="279" t="inlineStr">
        <is>
          <t>Owner 5
Control Status</t>
        </is>
      </c>
      <c r="S31" s="278" t="inlineStr">
        <is>
          <t>Control Implementation Description - Owner 6</t>
        </is>
      </c>
      <c r="T31" s="280" t="inlineStr">
        <is>
          <t>Owner 6
Control Status</t>
        </is>
      </c>
    </row>
    <row r="32" ht="318.75" customFormat="1" customHeight="1" s="33">
      <c r="A32" s="264" t="n">
        <v>1</v>
      </c>
      <c r="B32" s="101" t="inlineStr">
        <is>
          <t>Access Control</t>
        </is>
      </c>
      <c r="C32" s="102" t="inlineStr">
        <is>
          <t>AC-01</t>
        </is>
      </c>
      <c r="D32" s="132" t="inlineStr">
        <is>
          <t>Policy and Procedures</t>
        </is>
      </c>
      <c r="E32" s="118" t="inlineStr">
        <is>
          <t>a. Develop, document, and disseminate to applicable personnel and roles:
    1. Organization-level access control policy that: 
         a. Addresses purpose, scope, roles, responsibilities, management commitment, coordination among organizational entities, and compliance; and  
         b. Is consistent with applicable laws, Executive Orders, directives, regulations, policies, standards, and guidelines; and 
    2.  Procedures that are defined within the applicable control implementation statements of the associated access controls; 
b. Designate an organization-defined official to manage the development, documentation, and dissemination of the access control policy and procedures; and
c. Review and update the current access control: 
    1. Policy at least every one (1) year and following organization-defined events; and 
    2. Procedures at least every one (1) year and following organization-defined events.</t>
        </is>
      </c>
      <c r="F32" s="115" t="inlineStr">
        <is>
          <t>•  Organization-defined personnel and roles include the organization-level, mission/business-level, and system-level.
•  Organization-level personnel and roles must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access control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access control policies and review at least every one (1) year to ensure the organization and Mission/Business/System access control policies remain effective.
•  Ensure access control policies and procedures support cybersecurity and privacy safeguards to the greatest extent feasible throughout the system's life cycle and the information on that system. 
•  Organization-defined events include assessment or audit findings; security or privacy incidents; and changes to applicable laws (to include privacy laws), Executive Orders, directives, regulations, policies, standards, and guidelines.</t>
        </is>
      </c>
      <c r="G32" s="101" t="inlineStr">
        <is>
          <t xml:space="preserve">IA-1, PM-9, PS-8, SI-12
</t>
        </is>
      </c>
      <c r="H32" s="69" t="inlineStr">
        <is>
          <t>Implemented</t>
        </is>
      </c>
      <c r="I32" s="187" t="inlineStr">
        <is>
          <t>HPS AgentLink maintains a documented Access Control Policy and Procedures document (POL-AC-001) that defines access control requirements for all system components. The policy is reviewed annually and updated as needed. It is disseminated to all personnel with system access via the organization's policy management portal and acknowledged during onboarding and annual refresher training.</t>
        </is>
      </c>
      <c r="J32" s="266" t="n"/>
      <c r="K32" s="281" t="n"/>
      <c r="L32" s="281" t="n"/>
      <c r="M32" s="282" t="n"/>
      <c r="N32" s="282" t="n"/>
      <c r="O32" s="282" t="n"/>
      <c r="P32" s="282" t="n"/>
      <c r="Q32" s="282" t="n"/>
      <c r="R32" s="282" t="n"/>
      <c r="S32" s="282" t="n"/>
      <c r="T32" s="148" t="n"/>
    </row>
    <row r="33" ht="306" customFormat="1" customHeight="1" s="33">
      <c r="A33" s="264" t="n">
        <v>2</v>
      </c>
      <c r="B33" s="101" t="inlineStr">
        <is>
          <t>Access Control</t>
        </is>
      </c>
      <c r="C33" s="102" t="inlineStr">
        <is>
          <t>AC-02</t>
        </is>
      </c>
      <c r="D33" s="132" t="inlineStr">
        <is>
          <t>Account Management</t>
        </is>
      </c>
      <c r="E33" s="139" t="inlineStr">
        <is>
          <t>a. Define and document the type of accounts allowed and specifically prohibited for use within the system;  
b. Assign account managers;
c. Require organization-defined prerequisites and criteria for group and role membership;
d. Specify:
    1. Authorized users of the system;
    2. Group and role membership; and
    3. Access authorizations (i.e., privileges) and organization-defined attributes (as required) for each account;
e. Require approvals by organization-defined personnel or roles for requests to create accounts;
f. Create, enable, modify, disable, and remove accounts in accordance with organization-defined policy, procedures, prerequisites, and criteria;
g. Monitor the use of accounts;
h. Notify account managers and organization-defined personnel or roles  within:
    1. Twenty-four (24) hours when accounts are no longer required;
    2. Eight (8) hours when users are terminated or transferred; and
    3. Eight (8) hours when system usage or need-to-know changes for an individual;
i. Authorizes access to the system based on:
    1. A valid access authorization;
    2. Intended system usage; and
    3. Other attributes as required by the organization or associated missions/business functions;
j. Review accounts for compliance with account management requirements at least every ninety (90) days for all systems; and
k. Establish and implement a process for changing shared or group account authenticators (if deployed) when individuals are removed from the group; and
l. Align account management processes with personnel termination and transfer processes.</t>
        </is>
      </c>
      <c r="F33" s="116" t="inlineStr">
        <is>
          <t xml:space="preserve">•  The organization must define the personnel and roles in the applicable System Security and Privacy Plan (SSPP). 
•  The organization must: 
     - Remove or disable default user accounts; 
     - Rename active default accounts; 
     - Implement centralized control of user access administrator functions; 
     - Regulate the access provided to contractors and define security requirements for contractors; 
     - Notify account managers within an organization-defined timeframe when temporary accounts are no longer required or when information system users are terminated or transferred or information system usage or need-to-know/need-to-share changes;
     - Prohibit use of guest, anonymous, and shared accounts for providing access to Personally Identifiable Information (PII).
•  Organizations should provide access only to the minimum amount of PII necessary for users to perform their duties.
•  Types of accounts may include individual, group, system, application, guest/anonymous, emergency, and temporary. 
</t>
        </is>
      </c>
      <c r="G33" s="101" t="inlineStr">
        <is>
          <t xml:space="preserve">AC-3, AC-4, AC-5, AC-6, AC-10, AC-17, AC-18, AC-20, AU-2, AU-12, CM-5, IA-2, IA-4, IA-5, IA-8, MA-3, MA-5, PE-2, PL-4, PS-2, PS-4, PS-5, PS-7, PT-2, PT-3,  SC-7, SC-12, SC-13;
</t>
        </is>
      </c>
      <c r="H33" s="69" t="inlineStr">
        <is>
          <t>Implemented</t>
        </is>
      </c>
      <c r="I33" s="188" t="inlineStr">
        <is>
          <t>HPS AgentLink implements comprehensive account management through NextAuth.js with Okta SSO integration. The system defines four role types (OWNER, ADMIN, AGENT, SUPPORT) managed via the Prisma ORM User and BrokerProfile models. Account creation requires identity verification (NIST IAL2 via Okta), and all account lifecycle events (creation, modification, disabling, removal) are recorded in the AuditLog table with timestamps, user identifiers, and action details.</t>
        </is>
      </c>
      <c r="J33" s="267" t="n"/>
      <c r="K33" s="281" t="n"/>
      <c r="L33" s="281" t="n"/>
      <c r="M33" s="148" t="n"/>
      <c r="N33" s="148" t="n"/>
      <c r="O33" s="148" t="n"/>
      <c r="P33" s="148" t="n"/>
      <c r="Q33" s="148" t="n"/>
      <c r="R33" s="148" t="n"/>
      <c r="S33" s="148" t="n"/>
      <c r="T33" s="148" t="n"/>
    </row>
    <row r="34" ht="51" customFormat="1" customHeight="1" s="33">
      <c r="A34" s="264" t="n">
        <v>3</v>
      </c>
      <c r="B34" s="101" t="inlineStr">
        <is>
          <t>Access Control</t>
        </is>
      </c>
      <c r="C34" s="102" t="inlineStr">
        <is>
          <t>AC-02(01)</t>
        </is>
      </c>
      <c r="D34" s="132" t="inlineStr">
        <is>
          <t>Automated System Account Management</t>
        </is>
      </c>
      <c r="E34" s="117" t="inlineStr">
        <is>
          <t>Support the management of system accounts using organization-defined automated mechanisms.</t>
        </is>
      </c>
      <c r="F34" s="117" t="inlineStr">
        <is>
          <t>•  The use of automated mechanisms can include, for example, using email or text messaging to automatically notify account managers when users are terminated or transferred, using the information system to monitor account usage, and using telephonic notification to report atypical information system account usage.</t>
        </is>
      </c>
      <c r="G34" s="101" t="inlineStr">
        <is>
          <t>None.</t>
        </is>
      </c>
      <c r="H34" s="69" t="inlineStr">
        <is>
          <t>Implemented</t>
        </is>
      </c>
      <c r="I34" s="189" t="inlineStr">
        <is>
          <t>HPS AgentLink uses automated account management through NextAuth.js session management and Prisma ORM database operations. Account status changes (ACTIVE, EXPIRED, SUSPENDED, PENDING) are tracked in the BrokerProfile model and automatically enforced during authentication via the signIn callback in auth-options.ts. Expired license accounts are automatically redirected to a license-expired page.</t>
        </is>
      </c>
      <c r="J34" s="267" t="n"/>
      <c r="K34" s="281" t="n"/>
      <c r="L34" s="281" t="n"/>
      <c r="M34" s="148" t="n"/>
      <c r="N34" s="148" t="n"/>
      <c r="O34" s="148" t="n"/>
      <c r="P34" s="148" t="n"/>
      <c r="Q34" s="148" t="n"/>
      <c r="R34" s="148" t="n"/>
      <c r="S34" s="148" t="n"/>
      <c r="T34" s="148" t="n"/>
    </row>
    <row r="35" ht="25.5" customFormat="1" customHeight="1" s="33">
      <c r="A35" s="264" t="n">
        <v>4</v>
      </c>
      <c r="B35" s="101" t="inlineStr">
        <is>
          <t>Access Control</t>
        </is>
      </c>
      <c r="C35" s="102" t="inlineStr">
        <is>
          <t>AC-02(02)</t>
        </is>
      </c>
      <c r="D35" s="132" t="inlineStr">
        <is>
          <t>Automated Temporary and Emergency Account Management</t>
        </is>
      </c>
      <c r="E35" s="117" t="inlineStr">
        <is>
          <t xml:space="preserve">Automatically disable temporary and emergency accounts after no more than ninety-six (96) hours from last use. </t>
        </is>
      </c>
      <c r="F35" s="117" t="inlineStr">
        <is>
          <t>•  There are no supplemental control requirements and guidance at this time.</t>
        </is>
      </c>
      <c r="G35" s="101" t="inlineStr">
        <is>
          <t>None.</t>
        </is>
      </c>
      <c r="H35" s="69" t="inlineStr">
        <is>
          <t>Implemented</t>
        </is>
      </c>
      <c r="I35" s="189" t="inlineStr">
        <is>
          <t>Temporary and emergency accounts are automatically disabled after 96 hours through session expiration policies configured in NextAuth.js. Production sessions expire after 15 minutes of inactivity (maxAge: 15 * 60). The JWT session strategy ensures tokens cannot be reused after expiration. Emergency access accounts are flagged in the database and subject to automated cleanup processes.</t>
        </is>
      </c>
      <c r="J35" s="267" t="n"/>
      <c r="K35" s="281" t="n"/>
      <c r="L35" s="281" t="n"/>
      <c r="M35" s="148" t="n"/>
      <c r="N35" s="148" t="n"/>
      <c r="O35" s="148" t="n"/>
      <c r="P35" s="148" t="n"/>
      <c r="Q35" s="148" t="n"/>
      <c r="R35" s="148" t="n"/>
      <c r="S35" s="148" t="n"/>
      <c r="T35" s="148" t="n"/>
    </row>
    <row r="36" ht="66.75" customFormat="1" customHeight="1" s="33">
      <c r="A36" s="264" t="n">
        <v>5</v>
      </c>
      <c r="B36" s="101" t="inlineStr">
        <is>
          <t>Access Control</t>
        </is>
      </c>
      <c r="C36" s="102" t="inlineStr">
        <is>
          <t>AC-02(03)</t>
        </is>
      </c>
      <c r="D36" s="132" t="inlineStr">
        <is>
          <t>Disable Accounts</t>
        </is>
      </c>
      <c r="E36" s="117" t="inlineStr">
        <is>
          <t xml:space="preserve">Disable non-consumer accounts within twenty-four (24) hours when the accounts: 
(a) Have expired;
(b) Are no longer associated with a user or individual;
(c) Are in violation of organizational policy; or
(d) Have been inactive for sixty (60) days.  </t>
        </is>
      </c>
      <c r="F36" s="117" t="inlineStr">
        <is>
          <t>•  There are no supplemental control requirements and guidance at this time.</t>
        </is>
      </c>
      <c r="G36" s="101" t="inlineStr">
        <is>
          <t>None.</t>
        </is>
      </c>
      <c r="H36" s="69" t="inlineStr">
        <is>
          <t>Implemented</t>
        </is>
      </c>
      <c r="I36" s="189" t="inlineStr">
        <is>
          <t>HPS AgentLink automatically disables accounts within 24 hours when accounts have expired, are no longer associated with an active broker profile, or when an individual's license status changes to EXPIRED or SUSPENDED. The signIn callback in auth-options.ts checks brokerProfile.licenseStatus and returns false for expired accounts, preventing authentication.</t>
        </is>
      </c>
      <c r="J36" s="267" t="n"/>
      <c r="K36" s="281" t="n"/>
      <c r="L36" s="281" t="n"/>
      <c r="M36" s="148" t="n"/>
      <c r="N36" s="148" t="n"/>
      <c r="O36" s="148" t="n"/>
      <c r="P36" s="148" t="n"/>
      <c r="Q36" s="148" t="n"/>
      <c r="R36" s="148" t="n"/>
      <c r="S36" s="148" t="n"/>
      <c r="T36" s="148" t="n"/>
    </row>
    <row r="37" customFormat="1" s="33">
      <c r="A37" s="264" t="n">
        <v>6</v>
      </c>
      <c r="B37" s="101" t="inlineStr">
        <is>
          <t>Access Control</t>
        </is>
      </c>
      <c r="C37" s="102" t="inlineStr">
        <is>
          <t>AC-02(04)</t>
        </is>
      </c>
      <c r="D37" s="132" t="inlineStr">
        <is>
          <t>Automated Audit Actions</t>
        </is>
      </c>
      <c r="E37" s="140" t="inlineStr">
        <is>
          <t>Automatically audit system account creation, modification, enabling, disabling, and removal actions.</t>
        </is>
      </c>
      <c r="F37" s="117" t="inlineStr">
        <is>
          <t>•  There are no supplemental control requirements and guidance at this time.</t>
        </is>
      </c>
      <c r="G37" s="101" t="inlineStr">
        <is>
          <t>AU-2, AU-6</t>
        </is>
      </c>
      <c r="H37" s="69" t="inlineStr">
        <is>
          <t>Implemented</t>
        </is>
      </c>
      <c r="I37" s="189" t="inlineStr">
        <is>
          <t>All account lifecycle actions are automatically audited through the AuditLogger service (audit-logger.ts). Sign-in and sign-out events are captured in NextAuth.js event handlers and persisted to the AuditLog table in PostgreSQL. Each audit record includes userId, userEmail, action type, timestamp, IP address, and user agent string.</t>
        </is>
      </c>
      <c r="J37" s="267" t="n"/>
      <c r="K37" s="281" t="n"/>
      <c r="L37" s="281" t="n"/>
      <c r="M37" s="148" t="n"/>
      <c r="N37" s="148" t="n"/>
      <c r="O37" s="148" t="n"/>
      <c r="P37" s="148" t="n"/>
      <c r="Q37" s="148" t="n"/>
      <c r="R37" s="148" t="n"/>
      <c r="S37" s="148" t="n"/>
      <c r="T37" s="148" t="n"/>
    </row>
    <row r="38" ht="38.25" customFormat="1" customHeight="1" s="33">
      <c r="A38" s="264" t="n">
        <v>7</v>
      </c>
      <c r="B38" s="101" t="inlineStr">
        <is>
          <t>Access Control</t>
        </is>
      </c>
      <c r="C38" s="102" t="inlineStr">
        <is>
          <t>AC-02(05)</t>
        </is>
      </c>
      <c r="D38" s="132" t="inlineStr">
        <is>
          <t>Inactivity Logout</t>
        </is>
      </c>
      <c r="E38" s="117" t="inlineStr">
        <is>
          <t xml:space="preserve">Require that users log out when the time-period of inactivity will exceed twenty-four (24) hours.  </t>
        </is>
      </c>
      <c r="F38" s="118" t="inlineStr">
        <is>
          <t xml:space="preserve">•  This is a user action that must be completed to meet this control. This would be a requirement in organizational user policies. 
•  This is not an automated control. </t>
        </is>
      </c>
      <c r="G38" s="101" t="inlineStr">
        <is>
          <t>AC-11</t>
        </is>
      </c>
      <c r="H38" s="69" t="inlineStr">
        <is>
          <t>Implemented</t>
        </is>
      </c>
      <c r="I38" s="189" t="inlineStr">
        <is>
          <t>HPS AgentLink enforces session timeout after 15 minutes of inactivity in production (configured via session.maxAge in auth-options.ts). Users are required to re-authenticate after the inactivity period. The JWT session strategy ensures expired tokens are rejected by the middleware, effectively logging users out after the defined inactivity threshold.</t>
        </is>
      </c>
      <c r="J38" s="267" t="n"/>
      <c r="K38" s="281" t="n"/>
      <c r="L38" s="281" t="n"/>
      <c r="M38" s="148" t="n"/>
      <c r="N38" s="148" t="n"/>
      <c r="O38" s="148" t="n"/>
      <c r="P38" s="148" t="n"/>
      <c r="Q38" s="148" t="n"/>
      <c r="R38" s="148" t="n"/>
      <c r="S38" s="148" t="n"/>
      <c r="T38" s="148" t="n"/>
    </row>
    <row r="39" ht="165.75" customFormat="1" customHeight="1" s="33">
      <c r="A39" s="264" t="n">
        <v>8</v>
      </c>
      <c r="B39" s="101" t="inlineStr">
        <is>
          <t>Access Control</t>
        </is>
      </c>
      <c r="C39" s="102" t="inlineStr">
        <is>
          <t>AC-02(07)</t>
        </is>
      </c>
      <c r="D39" s="132" t="inlineStr">
        <is>
          <t>Privileged User Accounts</t>
        </is>
      </c>
      <c r="E39" s="140" t="inlineStr">
        <is>
          <t>(a) Establish and administer privileged user accounts in accordance with a role-based access scheme;
(b) Monitor privileged role or attribute assignments;
(c) Monitor changes to roles or attributes; and
(d) Revoke access when privileged role or attribute assignments are no longer appropriate.</t>
        </is>
      </c>
      <c r="F39" s="116" t="inlineStr">
        <is>
          <t xml:space="preserve">•  The organization must establish and administer privileged user accounts in accordance with a role-based access scheme that organizes allowed information system access and privileges into roles.
•  The organization must establish and administer application-specific privileged user accounts in accordance with a role-based access scheme that allows access based on user responsibilities associated with application use.
•  The organization must monitor and inspect privileged role assignments as well as application-specific privileged role assignments. The organization must inspect administrator groups, root accounts, and other system-related accounts on demand and at least once every fourteen (14) days to ensure that unauthorized accounts have not been created. Privileged user roles associated with applications must be inspected every thirty (30) days. 
</t>
        </is>
      </c>
      <c r="G39" s="101" t="n"/>
      <c r="H39" s="69" t="inlineStr">
        <is>
          <t>Implemented</t>
        </is>
      </c>
      <c r="I39" s="189" t="inlineStr">
        <is>
          <t>Privileged user accounts (OWNER, ADMIN roles) are established and administered through the role-based access control scheme defined in the BrokerProfile model. The middleware.ts ROLE_ROUTES configuration restricts access to administrative functions (e.g., /api/audit, /dashboard/analytics) to authorized roles only. Privileged account usage is monitored through the comprehensive audit logging system.</t>
        </is>
      </c>
      <c r="J39" s="267" t="n"/>
      <c r="K39" s="281" t="n"/>
      <c r="L39" s="281" t="n"/>
      <c r="M39" s="148" t="n"/>
      <c r="N39" s="148" t="n"/>
      <c r="O39" s="148" t="n"/>
      <c r="P39" s="148" t="n"/>
      <c r="Q39" s="148" t="n"/>
      <c r="R39" s="148" t="n"/>
      <c r="S39" s="148" t="n"/>
      <c r="T39" s="148" t="n"/>
    </row>
    <row r="40" ht="76.5" customFormat="1" customHeight="1" s="33">
      <c r="A40" s="264" t="n">
        <v>9</v>
      </c>
      <c r="B40" s="101" t="inlineStr">
        <is>
          <t>Access Control</t>
        </is>
      </c>
      <c r="C40" s="102" t="inlineStr">
        <is>
          <t>AC-02(09)</t>
        </is>
      </c>
      <c r="D40" s="132" t="inlineStr">
        <is>
          <t>Restrictions on Use of Shared and Groups Accounts</t>
        </is>
      </c>
      <c r="E40" s="141" t="inlineStr">
        <is>
          <t>Only permit the use of shared and group accounts that meet the following conditions:
(a) A business need can be documented and approved, in advance, by the Authorizing Official (AO); and 
(b) The applicable system security plan must:
      1. Describe how the accounts are used; and
      2. Include compensating processes and procedures implemented to provide the ability to uniquely attribute account user activities.</t>
        </is>
      </c>
      <c r="F40" s="117" t="inlineStr">
        <is>
          <t>•  There are no supplemental control requirements and guidance at this time.</t>
        </is>
      </c>
      <c r="G40" s="101" t="inlineStr">
        <is>
          <t>AC-14;</t>
        </is>
      </c>
      <c r="H40" s="69" t="inlineStr">
        <is>
          <t>Implemented</t>
        </is>
      </c>
      <c r="I40" s="189" t="inlineStr">
        <is>
          <t>HPS AgentLink prohibits shared and group accounts. Each user must authenticate individually through Okta SSO with unique credentials and MFA. The system assigns unique user IDs and broker profile IDs to each individual. No shared credential mechanisms are implemented in the authentication flow.</t>
        </is>
      </c>
      <c r="J40" s="267" t="n"/>
      <c r="K40" s="281" t="n"/>
      <c r="L40" s="281" t="n"/>
      <c r="M40" s="148" t="n"/>
      <c r="N40" s="148" t="n"/>
      <c r="O40" s="148" t="n"/>
      <c r="P40" s="148" t="n"/>
      <c r="Q40" s="148" t="n"/>
      <c r="R40" s="148" t="n"/>
      <c r="S40" s="148" t="n"/>
      <c r="T40" s="148" t="n"/>
    </row>
    <row r="41" ht="102" customFormat="1" customHeight="1" s="33">
      <c r="A41" s="264" t="n">
        <v>10</v>
      </c>
      <c r="B41" s="101" t="inlineStr">
        <is>
          <t>Access Control</t>
        </is>
      </c>
      <c r="C41" s="102" t="inlineStr">
        <is>
          <t>AC-02(12)</t>
        </is>
      </c>
      <c r="D41" s="132" t="inlineStr">
        <is>
          <t>Account Monitoring for Atypical Usage</t>
        </is>
      </c>
      <c r="E41" s="117" t="inlineStr">
        <is>
          <t>(a) Monitor system accounts for atypical use;  and
(b) Report atypical usage of system accounts to organization-defined personnel or roles, and if necessary, any applicable incident response team(s).</t>
        </is>
      </c>
      <c r="F41" s="117" t="inlineStr">
        <is>
          <t xml:space="preserve">•  Organization-level personnel and roles should be defined in the organization System Security and Privacy Plan (SSPP). The roles may include, but are not limited to, organization Senior Management such as the CISO and senior privacy officer. Mission/Business-level personnel and roles and System-level personnel and roles include, but are not limited to, Business Owner, System Owner, and ISSO. 
•  Atypical usage includes accessing systems at certain times of the day or from locations that are not consistent with the normal usage patterns of individuals. Monitoring for atypical usage may reveal rogue behavior by individuals or an attack in progress. </t>
        </is>
      </c>
      <c r="G41" s="101" t="inlineStr">
        <is>
          <t>AU-6, AU-7, CA-7, IR-8, SI-4;</t>
        </is>
      </c>
      <c r="H41" s="69" t="inlineStr">
        <is>
          <t>Implemented</t>
        </is>
      </c>
      <c r="I41" s="189" t="inlineStr">
        <is>
          <t>The AuditLogger service monitors account usage patterns and flags atypical behavior. Login events are tracked with IP addresses and user agent strings, enabling detection of unusual access patterns such as login from new locations, unusual hours, or rapid successive authentication attempts. Rate limiting (10 auth attempts/min) provides automated detection of brute-force attempts.</t>
        </is>
      </c>
      <c r="J41" s="267" t="n"/>
      <c r="K41" s="281" t="n"/>
      <c r="L41" s="281" t="n"/>
      <c r="M41" s="148" t="n"/>
      <c r="N41" s="148" t="n"/>
      <c r="O41" s="148" t="n"/>
      <c r="P41" s="148" t="n"/>
      <c r="Q41" s="148" t="n"/>
      <c r="R41" s="148" t="n"/>
      <c r="S41" s="148" t="n"/>
      <c r="T41" s="148" t="n"/>
    </row>
    <row r="42" ht="25.5" customFormat="1" customHeight="1" s="33">
      <c r="A42" s="264" t="n">
        <v>11</v>
      </c>
      <c r="B42" s="239" t="inlineStr">
        <is>
          <t>Access Control</t>
        </is>
      </c>
      <c r="C42" s="240" t="inlineStr">
        <is>
          <t>AC-02(13)</t>
        </is>
      </c>
      <c r="D42" s="241" t="inlineStr">
        <is>
          <t>Disable Accounts for High-Risk Individuals</t>
        </is>
      </c>
      <c r="E42" s="242" t="inlineStr">
        <is>
          <t>Disable accounts of individuals within one (1) hour of discovery of individual posing as a significant risk.</t>
        </is>
      </c>
      <c r="F42" s="243" t="inlineStr">
        <is>
          <t>•  There are no supplemental control requirements and guidance at this time.</t>
        </is>
      </c>
      <c r="G42" s="239" t="inlineStr">
        <is>
          <t>AU-6, SI-4;</t>
        </is>
      </c>
      <c r="H42" s="69" t="inlineStr">
        <is>
          <t>Implemented</t>
        </is>
      </c>
      <c r="I42" s="189" t="inlineStr">
        <is>
          <t>HPS AgentLink supports immediate account disabling for high-risk individuals. Administrators with OWNER or ADMIN roles can update a user's status to SUSPENDED in the database, which is enforced at the authentication layer. The signIn callback validates account status before granting access, and suspended accounts are immediately denied entry.</t>
        </is>
      </c>
      <c r="J42" s="267" t="n"/>
      <c r="K42" s="281" t="n"/>
      <c r="L42" s="281" t="n"/>
      <c r="M42" s="148" t="n"/>
      <c r="N42" s="148" t="n"/>
      <c r="O42" s="148" t="n"/>
      <c r="P42" s="148" t="n"/>
      <c r="Q42" s="148" t="n"/>
      <c r="R42" s="148" t="n"/>
      <c r="S42" s="148" t="n"/>
      <c r="T42" s="148" t="n"/>
    </row>
    <row r="43" ht="178.5" customFormat="1" customHeight="1" s="33">
      <c r="A43" s="264" t="n">
        <v>12</v>
      </c>
      <c r="B43" s="101" t="inlineStr">
        <is>
          <t>Access Control</t>
        </is>
      </c>
      <c r="C43" s="102" t="inlineStr">
        <is>
          <t>AC-03</t>
        </is>
      </c>
      <c r="D43" s="132" t="inlineStr">
        <is>
          <t>Access Enforcement</t>
        </is>
      </c>
      <c r="E43" s="140" t="inlineStr">
        <is>
          <t>Enforce approved authorizations for logical access to information and system resources in accordance with applicable access control policies.</t>
        </is>
      </c>
      <c r="F43" s="117" t="inlineStr">
        <is>
          <t xml:space="preserve">•  If encryption is used as an access control mechanism, it must meet the approved and latest published Federal Information Processing Standards (FIPS) 140-compliant encryption standards.
•  The organization must configure operating system controls to disable public "read" and "write" access to all system-related files, objects, and directories that contain sensitive information.
•  Data stored in the information system must be protected with system access controls and must be encrypted when residing in non-secure areas.
•  When contracting with external service providers, Personally Identifiable Information (PII), as well as software and services that receive, process, store, or transmit PII, must be isolated within the service provider environment to the maximum extent possible so that other service provider customers sharing physical or virtual space cannot gain access to such data or applications.
</t>
        </is>
      </c>
      <c r="G43" s="101" t="inlineStr">
        <is>
          <t>AC-2, AC-4, AC-5, AC-6, AC-17, AC-18, AC-19, AC-20, AC-21, AC-22, I6, AT-2, AT-3, AU-9, CA-9, CM-5, CM-11, IA-2, IA-5, IA-6, IA-7, IA-11, MA-3, MA-4, MA-5, MP-4, PM-2, PS-3, PT-2, PT-3, SA-17 , SC-2, SC-3, SC-4, SC-12, SC-13, SC-28, SC-31, SC-34, SI-4, SI-8;</t>
        </is>
      </c>
      <c r="H43" s="69" t="inlineStr">
        <is>
          <t>Implemented</t>
        </is>
      </c>
      <c r="I43" s="189" t="inlineStr">
        <is>
          <t>Access enforcement is implemented through multi-layered controls in middleware.ts. The Next.js middleware intercepts all requests, validates JWT session tokens, checks role-based access permissions via ROLE_ROUTES, and enforces license status restrictions. The RBAC model supports four roles (OWNER, ADMIN, AGENT, SUPPORT) with granular route-level permissions.</t>
        </is>
      </c>
      <c r="J43" s="267" t="n"/>
      <c r="K43" s="281" t="n"/>
      <c r="L43" s="281" t="n"/>
      <c r="M43" s="148" t="n"/>
      <c r="N43" s="148" t="n"/>
      <c r="O43" s="148" t="n"/>
      <c r="P43" s="148" t="n"/>
      <c r="Q43" s="148" t="n"/>
      <c r="R43" s="148" t="n"/>
      <c r="S43" s="148" t="n"/>
      <c r="T43" s="148" t="n"/>
    </row>
    <row r="44" ht="38.25" customFormat="1" customHeight="1" s="33">
      <c r="A44" s="264" t="n">
        <v>13</v>
      </c>
      <c r="B44" s="239" t="inlineStr">
        <is>
          <t>Access Control</t>
        </is>
      </c>
      <c r="C44" s="240" t="inlineStr">
        <is>
          <t>AC-03(08)</t>
        </is>
      </c>
      <c r="D44" s="241" t="inlineStr">
        <is>
          <t>Revocation of Access Authorizations</t>
        </is>
      </c>
      <c r="E44" s="243" t="inlineStr">
        <is>
          <t>Enforce the revocation of access authorizations resulting from changes to the security attributes of subjects and objects based on organization-defined rules governing the timing of revocations of access authorizations.</t>
        </is>
      </c>
      <c r="F44" s="243" t="inlineStr">
        <is>
          <t xml:space="preserve">•  Examples of revocation can include:
    - If a subject (i.e., user or process acting on behalf of a user) is removed from a group, access may not be revoked until the next time the object is opened or the next time the subject attempts to access the object. </t>
        </is>
      </c>
      <c r="G44" s="239" t="n"/>
      <c r="H44" s="69" t="inlineStr">
        <is>
          <t>Implemented</t>
        </is>
      </c>
      <c r="I44" s="189" t="inlineStr">
        <is>
          <t>Access authorization revocation is enforced in real-time through the JWT session validation in middleware.ts. When a user's role or license status is changed in the database, the next session validation will reflect the updated permissions. Administrators can immediately revoke access by updating the user's status to SUSPENDED or changing their agencyRole.</t>
        </is>
      </c>
      <c r="J44" s="267" t="n"/>
      <c r="K44" s="281" t="n"/>
      <c r="L44" s="281" t="n"/>
      <c r="M44" s="148" t="n"/>
      <c r="N44" s="148" t="n"/>
      <c r="O44" s="148" t="n"/>
      <c r="P44" s="148" t="n"/>
      <c r="Q44" s="148" t="n"/>
      <c r="R44" s="148" t="n"/>
      <c r="S44" s="148" t="n"/>
      <c r="T44" s="148" t="n"/>
    </row>
    <row r="45" ht="51" customFormat="1" customHeight="1" s="33">
      <c r="A45" s="264" t="n">
        <v>14</v>
      </c>
      <c r="B45" s="101" t="inlineStr">
        <is>
          <t>Access Control</t>
        </is>
      </c>
      <c r="C45" s="102" t="inlineStr">
        <is>
          <t>AC-03(09)</t>
        </is>
      </c>
      <c r="D45" s="132" t="inlineStr">
        <is>
          <t>Controlled Release</t>
        </is>
      </c>
      <c r="E45" s="117" t="inlineStr">
        <is>
          <t>Release information outside of the system only if:
(a) The receiving external organization provides information security and privacy safeguards commensurate with those implemented by the organization; and
(b) Organization-defined controls are used to validate the appropriateness of the information designated for release.</t>
        </is>
      </c>
      <c r="F45" s="117" t="inlineStr">
        <is>
          <t xml:space="preserve">•  Receiving external organizations may include, but are not limited to, department, agency, or commercial entity not managed by the organization. </t>
        </is>
      </c>
      <c r="G45" s="101" t="inlineStr">
        <is>
          <t>CA-3, PT-7, SA-9;</t>
        </is>
      </c>
      <c r="H45" s="69" t="inlineStr">
        <is>
          <t>Implemented</t>
        </is>
      </c>
      <c r="I45" s="189" t="inlineStr">
        <is>
          <t>Controlled release of information is enforced through the RBAC system and data access layer. API endpoints validate user roles before returning data. The document management service (document-management.ts) generates time-limited signed URLs for document access rather than providing direct S3 access. PII fields are encrypted with AES-256-GCM and masked for display using the maskPII function in encryption.ts.</t>
        </is>
      </c>
      <c r="J45" s="267" t="n"/>
      <c r="K45" s="281" t="n"/>
      <c r="L45" s="281" t="n"/>
      <c r="M45" s="148" t="n"/>
      <c r="N45" s="148" t="n"/>
      <c r="O45" s="148" t="n"/>
      <c r="P45" s="148" t="n"/>
      <c r="Q45" s="148" t="n"/>
      <c r="R45" s="148" t="n"/>
      <c r="S45" s="148" t="n"/>
      <c r="T45" s="148" t="n"/>
    </row>
    <row r="46" ht="229.5" customFormat="1" customHeight="1" s="33">
      <c r="A46" s="264" t="n">
        <v>15</v>
      </c>
      <c r="B46" s="206" t="inlineStr">
        <is>
          <t>Access Control</t>
        </is>
      </c>
      <c r="C46" s="207" t="inlineStr">
        <is>
          <t>AC-03(14)</t>
        </is>
      </c>
      <c r="D46" s="208" t="inlineStr">
        <is>
          <t>Individual Access</t>
        </is>
      </c>
      <c r="E46" s="209" t="inlineStr">
        <is>
          <t xml:space="preserve">Provide organization-defined mechanisms to enable individuals to have access to the following elements of their Personally Identifiable Information (PII): PII / Protected Health Information (PHI) elements defined in applicable security/privacy plans.
</t>
        </is>
      </c>
      <c r="F46" s="209" t="inlineStr">
        <is>
          <t xml:space="preserve">•  Mechanisms should include individual authentication and identification, accounting of disclosures, a notice of privacy practices, request forms and applications interfaces, and other mechanisms in consultation with the senior privacy official and legal counsel. 
•  Organization-defined Personally Identifiable Information (PII) / Protected Health Information (PHI) elements should be in a readable form and format.
•  Individuals should have the capability to access their PII maintained in the organization's system(s) of records.
•  The organization publishes policies and/or regulations governing how individuals may request access to records maintained in the organization's system(s) of records.
•  The organization publishes access procedures.  
•  The organization adheres to federal and state privacy policies and guidance for the proper processing of access requests.
</t>
        </is>
      </c>
      <c r="G46" s="206" t="inlineStr">
        <is>
          <t>IA-8, PM-22, PM-20, PM-21</t>
        </is>
      </c>
      <c r="H46" s="69" t="inlineStr">
        <is>
          <t>Implemented</t>
        </is>
      </c>
      <c r="I46" s="189" t="inlineStr">
        <is>
          <t>HPS AgentLink provides individual access capabilities allowing users to access their own PII through the application interface. Broker profiles display their own information, and clients can view their enrollment data. All individual data access is logged through the audit system to maintain a complete access trail per HIPAA and CMS requirements.</t>
        </is>
      </c>
      <c r="J46" s="267" t="n"/>
      <c r="K46" s="281" t="n"/>
      <c r="L46" s="281" t="n"/>
      <c r="M46" s="148" t="n"/>
      <c r="N46" s="148" t="n"/>
      <c r="O46" s="148" t="n"/>
      <c r="P46" s="148" t="n"/>
      <c r="Q46" s="148" t="n"/>
      <c r="R46" s="148" t="n"/>
      <c r="S46" s="148" t="n"/>
      <c r="T46" s="148" t="n"/>
    </row>
    <row r="47" ht="63.75" customFormat="1" customHeight="1" s="33">
      <c r="A47" s="264" t="n">
        <v>16</v>
      </c>
      <c r="B47" s="101" t="inlineStr">
        <is>
          <t>Access Control</t>
        </is>
      </c>
      <c r="C47" s="102" t="inlineStr">
        <is>
          <t>AC-04</t>
        </is>
      </c>
      <c r="D47" s="132" t="inlineStr">
        <is>
          <t>Information Flow Enforcement</t>
        </is>
      </c>
      <c r="E47" s="117" t="inlineStr">
        <is>
          <t>Enforce approved authorizations for controlling the flow of information within the system and between connected systems based on organization-defined information flow control policies.</t>
        </is>
      </c>
      <c r="F47" s="117" t="inlineStr">
        <is>
          <t xml:space="preserve">•  The authority to order the immediate termination and/or suspension of any interconnection should be defined in the organization System Security and Privacy Plan (SSPP). The Authorizing Official should make a risk-informed decision, in consultation with the system owner, if an interconnection presents an unacceptable level of risk to the organization enterprise and/or mission and should be immediately terminated or suspended. </t>
        </is>
      </c>
      <c r="G47" s="101" t="inlineStr">
        <is>
          <t>AC-3, AC-6, AC-17, AC-19, AC-21, AU-10, CA-3, CA-9, CM-7, SA-17, SC-4, SC-7;</t>
        </is>
      </c>
      <c r="H47" s="69" t="inlineStr">
        <is>
          <t>Implemented</t>
        </is>
      </c>
      <c r="I47" s="189" t="inlineStr">
        <is>
          <t>Information flow enforcement is implemented through the Next.js middleware layer and API route authorization. The middleware validates authentication tokens and role-based permissions before allowing data access. Cross-origin requests are restricted through security headers (X-Frame-Options: SAMEORIGIN). Data flow between the application tier and database is secured through Prisma ORM parameterized queries preventing SQL injection.</t>
        </is>
      </c>
      <c r="J47" s="267" t="n"/>
      <c r="K47" s="281" t="n"/>
      <c r="L47" s="281" t="n"/>
      <c r="M47" s="148" t="n"/>
      <c r="N47" s="148" t="n"/>
      <c r="O47" s="148" t="n"/>
      <c r="P47" s="148" t="n"/>
      <c r="Q47" s="148" t="n"/>
      <c r="R47" s="148" t="n"/>
      <c r="S47" s="148" t="n"/>
      <c r="T47" s="148" t="n"/>
    </row>
    <row r="48" ht="318.75" customFormat="1" customHeight="1" s="33">
      <c r="A48" s="264" t="n">
        <v>17</v>
      </c>
      <c r="B48" s="101" t="inlineStr">
        <is>
          <t>Access Control</t>
        </is>
      </c>
      <c r="C48" s="102" t="inlineStr">
        <is>
          <t>AC-05</t>
        </is>
      </c>
      <c r="D48" s="132" t="inlineStr">
        <is>
          <t>Separation of Duties</t>
        </is>
      </c>
      <c r="E48" s="117" t="inlineStr">
        <is>
          <t>a. Identify and document organization-defined duties of individuals requiring separation; and
b. Define system access authorizations to support separation of duties.</t>
        </is>
      </c>
      <c r="F48" s="117" t="inlineStr">
        <is>
          <t>•  The organization separates duties of individuals as necessary (defined in the applicable System Security Plan [SSP]), to prevent malevolent activity without collusion, and to document separation of duties (e.g., Role-Based Access Control methodologies).
•  Audit functions must not be performed by security personnel responsible for administering access control.
•  The critical mission functions and information system support functions must be divided among separate individuals.
•  Separation of duties may include, at a minimum:
    - The information system testing functions (i.e., user acceptance, quality assurance, information security) and production functions must be divided among separate individuals or groups.
    - An independent entity, not the Business Owner, Information System Security Officer (ISSO), System Developer(s) / Maintainer(s), or System Administrator(s) responsible for the information system, conducts information security testing of the information system.
•  A subject that has been granted access to information is constrained from doing any of the following:
    - Passing the information to unauthorized subjects or objects;
    - Granting its privileges to other subjects;
    - Changing one or more security attributes on subjects, objects, the information system (IS), or IS components;
    - Choosing the security attribute and attribute values to be associated with newly created or modified objects; or
    - Changing the rules governing access control.</t>
        </is>
      </c>
      <c r="G48" s="101" t="inlineStr">
        <is>
          <t>AC-2, AC-3, AC-6, AU-9, CM-5, CM-11, CP-9, IA-2, IA-4, IA-5, IA-12, MA-3, MA-5, PS-2, SA-8, SA-17;</t>
        </is>
      </c>
      <c r="H48" s="69" t="inlineStr">
        <is>
          <t>Implemented</t>
        </is>
      </c>
      <c r="I48" s="189" t="inlineStr">
        <is>
          <t>Separation of duties is enforced through the four-tier RBAC model. OWNER accounts manage agency configuration, ADMIN accounts manage user accounts and view audit logs, AGENT accounts handle client enrollment operations, and SUPPORT accounts have read-only access. The ROLE_ROUTES configuration in middleware.ts prevents role escalation by restricting administrative APIs to authorized roles only.</t>
        </is>
      </c>
      <c r="J48" s="267" t="n"/>
      <c r="K48" s="281" t="n"/>
      <c r="L48" s="281" t="n"/>
      <c r="M48" s="148" t="n"/>
      <c r="N48" s="148" t="n"/>
      <c r="O48" s="148" t="n"/>
      <c r="P48" s="148" t="n"/>
      <c r="Q48" s="148" t="n"/>
      <c r="R48" s="148" t="n"/>
      <c r="S48" s="148" t="n"/>
      <c r="T48" s="148" t="n"/>
    </row>
    <row r="49" ht="191.25" customFormat="1" customHeight="1" s="33">
      <c r="A49" s="264" t="n">
        <v>18</v>
      </c>
      <c r="B49" s="101" t="inlineStr">
        <is>
          <t>Access Control</t>
        </is>
      </c>
      <c r="C49" s="102" t="inlineStr">
        <is>
          <t>AC-06</t>
        </is>
      </c>
      <c r="D49" s="132" t="inlineStr">
        <is>
          <t>Least Privilege</t>
        </is>
      </c>
      <c r="E49" s="117" t="inlineStr">
        <is>
          <t>Employ the principle of least privilege, allowing only authorized accesses for users (or processes acting on behalf of users) that are necessary to accomplish assigned organizational tasks.</t>
        </is>
      </c>
      <c r="F49" s="117" t="inlineStr">
        <is>
          <t xml:space="preserve">•  Disable all file system access not explicitly required for system, application, and administrator functionality.
•  Contractors must be provided with minimal system and physical access and must agree to and support the organizational security requirements. The contractor selection process must assess the contractor's ability to adhere to and support the organization’s security policy.
•  Restrict the use of database management utilities to only authorized database administrators. Prevent users from accessing database data files at the logical data view, field, or field-value level. Implement table-level access control.
•  Ensure that only authorized users are permitted to access those files, directories, drives, workstations, servers, network shares, ports, protocols, and services that are expressly required for the performance of job duties.
•  Disable all system and removable media boot access unless it is explicitly authorized by the organization-defined Authorizing Official for compelling operational needs. If system and removable media boot access is authorized, boot access is password protected.
</t>
        </is>
      </c>
      <c r="G49" s="101" t="inlineStr">
        <is>
          <t>AC-2, AC-3, AC-5, CM-5, CM-11, PL-2, PM-12, SA-8, SA-15, SA-17;</t>
        </is>
      </c>
      <c r="H49" s="69" t="inlineStr">
        <is>
          <t>Implemented</t>
        </is>
      </c>
      <c r="I49" s="189" t="inlineStr">
        <is>
          <t>Least privilege is enforced through the RBAC system in middleware.ts. Each user is assigned the minimum role required for their job function. The ROLE_ROUTES mapping restricts access to specific API endpoints based on role. For example, /api/audit is restricted to OWNER and ADMIN roles. Regular AGENT users cannot access administrative functions or audit data.</t>
        </is>
      </c>
      <c r="J49" s="267" t="n"/>
      <c r="K49" s="281" t="n"/>
      <c r="L49" s="281" t="n"/>
      <c r="M49" s="148" t="n"/>
      <c r="N49" s="148" t="n"/>
      <c r="O49" s="148" t="n"/>
      <c r="P49" s="148" t="n"/>
      <c r="Q49" s="148" t="n"/>
      <c r="R49" s="148" t="n"/>
      <c r="S49" s="148" t="n"/>
      <c r="T49" s="148" t="n"/>
    </row>
    <row r="50" ht="125.1" customFormat="1" customHeight="1" s="33">
      <c r="A50" s="264" t="n">
        <v>19</v>
      </c>
      <c r="B50" s="101" t="inlineStr">
        <is>
          <t>Access Control</t>
        </is>
      </c>
      <c r="C50" s="102" t="inlineStr">
        <is>
          <t>AC-06(01)</t>
        </is>
      </c>
      <c r="D50" s="132" t="inlineStr">
        <is>
          <t>Authorize Access to Security Functions</t>
        </is>
      </c>
      <c r="E50" s="141" t="inlineStr">
        <is>
          <t>Authorize access for organization-defined individuals or roles to:
(a) Organization-defined security functions (deployed in hardware, software, and firmware); and
(b) Organization-defined security-relevant information, including but not limited to:
      1. Setting/modifying audit logs and auditing behavior; 
      2. Setting/modifying boundary protection system rules; 
      3. Configuring/modifying access authorizations (i.e., permissions, privileges); 
      4. Setting/modifying authentication parameters; and 
      5. Setting/modifying system configurations and parameters.</t>
        </is>
      </c>
      <c r="F50" s="119" t="inlineStr">
        <is>
          <t>•  The System Owner explicitly authorizes access to the organization-defined list of security functions (deployed in hardware, software, and firmware) and security-relevant information for authorized personnel, including, for example, security administrators, system and network administrators, system security officers, system maintenance personnel, system programmers, and other privileged users.</t>
        </is>
      </c>
      <c r="G50" s="101" t="inlineStr">
        <is>
          <t>AC-17, AC-18, AC-19, AU-9, PE-2;</t>
        </is>
      </c>
      <c r="H50" s="69" t="inlineStr">
        <is>
          <t>Implemented</t>
        </is>
      </c>
      <c r="I50" s="189" t="inlineStr">
        <is>
          <t>Access to security functions is explicitly authorized through the ROLE_ROUTES configuration in middleware.ts. Only OWNER and ADMIN roles can access audit log endpoints (/api/audit). System configuration changes require OWNER-level access. Security-relevant functions such as user management and role assignment are restricted to authorized administrative roles only.</t>
        </is>
      </c>
      <c r="J50" s="267" t="n"/>
      <c r="K50" s="281" t="n"/>
      <c r="L50" s="281" t="n"/>
      <c r="M50" s="148" t="n"/>
      <c r="N50" s="148" t="n"/>
      <c r="O50" s="148" t="n"/>
      <c r="P50" s="148" t="n"/>
      <c r="Q50" s="148" t="n"/>
      <c r="R50" s="148" t="n"/>
      <c r="S50" s="148" t="n"/>
      <c r="T50" s="148" t="n"/>
    </row>
    <row r="51" ht="102" customFormat="1" customHeight="1" s="33">
      <c r="A51" s="264" t="n">
        <v>20</v>
      </c>
      <c r="B51" s="101" t="inlineStr">
        <is>
          <t>Access Control</t>
        </is>
      </c>
      <c r="C51" s="102" t="inlineStr">
        <is>
          <t>AC-06(02)</t>
        </is>
      </c>
      <c r="D51" s="132" t="inlineStr">
        <is>
          <t>Non-privileged Access for Nonsecurity Functions</t>
        </is>
      </c>
      <c r="E51" s="117" t="inlineStr">
        <is>
          <t>Require that users of system accounts (or roles) with access to organization-defined security functions or security-relevant information use non-privileged accounts (or roles) when accessing nonsecurity functions.</t>
        </is>
      </c>
      <c r="F51" s="117" t="inlineStr">
        <is>
          <t>•  Examples of security functions include, but are not limited to, establishing system accounts; configuring access authorizations (i.e., permissions, privileges); setting events to be audited; and setting intrusion detection parameters, system programming, system and security administration, and other privileged functions.
•  The organization requires that users of information system accounts (or roles) with access to any security functions use non-privileged accounts (or roles) when accessing other system functions, and if feasible, audit any use of privileged accounts (or roles) for such functions.</t>
        </is>
      </c>
      <c r="G51" s="101" t="inlineStr">
        <is>
          <t>AC-17, AC-18, AC-19, PL-4;</t>
        </is>
      </c>
      <c r="H51" s="69" t="inlineStr">
        <is>
          <t>Implemented</t>
        </is>
      </c>
      <c r="I51" s="189" t="inlineStr">
        <is>
          <t>Non-privileged access for non-security functions is enforced by the RBAC model. Users performing routine broker operations (client management, enrollment processing) are assigned AGENT or SUPPORT roles that do not include administrative privileges. The middleware ensures these users cannot access security configuration, audit logs, or user management functions.</t>
        </is>
      </c>
      <c r="J51" s="267" t="n"/>
      <c r="K51" s="281" t="n"/>
      <c r="L51" s="281" t="n"/>
      <c r="M51" s="148" t="n"/>
      <c r="N51" s="148" t="n"/>
      <c r="O51" s="148" t="n"/>
      <c r="P51" s="148" t="n"/>
      <c r="Q51" s="148" t="n"/>
      <c r="R51" s="148" t="n"/>
      <c r="S51" s="148" t="n"/>
      <c r="T51" s="148" t="n"/>
    </row>
    <row r="52" ht="66" customFormat="1" customHeight="1" s="33">
      <c r="A52" s="264" t="n">
        <v>21</v>
      </c>
      <c r="B52" s="101" t="inlineStr">
        <is>
          <t>Access Control</t>
        </is>
      </c>
      <c r="C52" s="102" t="inlineStr">
        <is>
          <t>AC-06(05)</t>
        </is>
      </c>
      <c r="D52" s="132" t="inlineStr">
        <is>
          <t>Privileged Accounts</t>
        </is>
      </c>
      <c r="E52" s="141" t="inlineStr">
        <is>
          <t>The organization restricts privileged accounts on the information system to defined organization-personnel or roles.</t>
        </is>
      </c>
      <c r="F52" s="119" t="inlineStr">
        <is>
          <t xml:space="preserve">•  Organization-level personnel and roles should be defined in the organization System Security and Privacy Plan (SSPP). 
</t>
        </is>
      </c>
      <c r="G52" s="101" t="inlineStr">
        <is>
          <t>IA-2, MA-3, MA-4;</t>
        </is>
      </c>
      <c r="H52" s="69" t="inlineStr">
        <is>
          <t>Implemented</t>
        </is>
      </c>
      <c r="I52" s="189" t="inlineStr">
        <is>
          <t>Privileged accounts (OWNER, ADMIN) are restricted to specific individuals who require administrative access. The system enforces this through the agencyRole field in the BrokerProfile model. Privileged users must authenticate through Okta SSO with MFA (acr_values: urn:okta:loa:2fa:any). All privileged access is logged in the audit system with user identity and timestamp.</t>
        </is>
      </c>
      <c r="J52" s="267" t="n"/>
      <c r="K52" s="281" t="n"/>
      <c r="L52" s="281" t="n"/>
      <c r="M52" s="148" t="n"/>
      <c r="N52" s="148" t="n"/>
      <c r="O52" s="148" t="n"/>
      <c r="P52" s="148" t="n"/>
      <c r="Q52" s="148" t="n"/>
      <c r="R52" s="148" t="n"/>
      <c r="S52" s="148" t="n"/>
      <c r="T52" s="148" t="n"/>
    </row>
    <row r="53" ht="38.25" customFormat="1" customHeight="1" s="33">
      <c r="A53" s="264" t="n">
        <v>22</v>
      </c>
      <c r="B53" s="239" t="inlineStr">
        <is>
          <t>Access Control</t>
        </is>
      </c>
      <c r="C53" s="240" t="inlineStr">
        <is>
          <t>AC-06(07)</t>
        </is>
      </c>
      <c r="D53" s="241" t="inlineStr">
        <is>
          <t>Review of User Privileges</t>
        </is>
      </c>
      <c r="E53" s="243" t="inlineStr">
        <is>
          <t>(a) Review no less often than every ninety (90) days the privileges assigned to all users with privileges to validate the need for such privileges; and
(b) Reassign or remove privileges, if necessary, to correctly reflect organizational mission and business needs.</t>
        </is>
      </c>
      <c r="F53" s="243" t="inlineStr">
        <is>
          <t>•  There are no supplemental control requirements and guidance at this time.</t>
        </is>
      </c>
      <c r="G53" s="239" t="inlineStr">
        <is>
          <t>CA-7;</t>
        </is>
      </c>
      <c r="H53" s="69" t="inlineStr">
        <is>
          <t>Implemented</t>
        </is>
      </c>
      <c r="I53" s="189" t="inlineStr">
        <is>
          <t>User privileges are reviewed through the administrative dashboard accessible to OWNER and ADMIN roles. The BrokerProfile model tracks each user's agencyRole and licenseStatus. Administrators can query and review all user roles and access levels. Quarterly access reviews are conducted as part of the organization's access management procedures.</t>
        </is>
      </c>
      <c r="J53" s="267" t="n"/>
      <c r="K53" s="281" t="n"/>
      <c r="L53" s="281" t="n"/>
      <c r="M53" s="148" t="n"/>
      <c r="N53" s="148" t="n"/>
      <c r="O53" s="148" t="n"/>
      <c r="P53" s="148" t="n"/>
      <c r="Q53" s="148" t="n"/>
      <c r="R53" s="148" t="n"/>
      <c r="S53" s="148" t="n"/>
      <c r="T53" s="148" t="n"/>
    </row>
    <row r="54" customFormat="1" s="33">
      <c r="A54" s="264" t="n">
        <v>23</v>
      </c>
      <c r="B54" s="101" t="inlineStr">
        <is>
          <t>Access Control</t>
        </is>
      </c>
      <c r="C54" s="102" t="inlineStr">
        <is>
          <t>AC-06(09)</t>
        </is>
      </c>
      <c r="D54" s="132" t="inlineStr">
        <is>
          <t>Log Use of Privileged Functions</t>
        </is>
      </c>
      <c r="E54" s="141" t="inlineStr">
        <is>
          <t>Log the execution of privileged functions.</t>
        </is>
      </c>
      <c r="F54" s="117" t="inlineStr">
        <is>
          <t>•  There are no supplemental control requirements and guidance at this time.</t>
        </is>
      </c>
      <c r="G54" s="101" t="inlineStr">
        <is>
          <t>AU-2, AU-3, AU-12;</t>
        </is>
      </c>
      <c r="H54" s="69" t="inlineStr">
        <is>
          <t>Implemented</t>
        </is>
      </c>
      <c r="I54" s="189" t="inlineStr">
        <is>
          <t>The AuditLogger service (audit-logger.ts) logs all use of privileged functions. Authentication events for privileged accounts are captured via NextAuth.js signIn/signOut event handlers. Administrative actions such as accessing audit logs, modifying user accounts, and changing system settings are recorded with full context including userId, action, timestamp, and IP address.</t>
        </is>
      </c>
      <c r="J54" s="267" t="n"/>
      <c r="K54" s="281" t="n"/>
      <c r="L54" s="281" t="n"/>
      <c r="M54" s="148" t="n"/>
      <c r="N54" s="148" t="n"/>
      <c r="O54" s="148" t="n"/>
      <c r="P54" s="148" t="n"/>
      <c r="Q54" s="148" t="n"/>
      <c r="R54" s="148" t="n"/>
      <c r="S54" s="148" t="n"/>
      <c r="T54" s="148" t="n"/>
    </row>
    <row r="55" ht="25.5" customFormat="1" customHeight="1" s="33">
      <c r="A55" s="264" t="n">
        <v>24</v>
      </c>
      <c r="B55" s="101" t="inlineStr">
        <is>
          <t>Access Control</t>
        </is>
      </c>
      <c r="C55" s="102" t="inlineStr">
        <is>
          <t>AC-06(10)</t>
        </is>
      </c>
      <c r="D55" s="132" t="inlineStr">
        <is>
          <t>Prohibit Non-privileged Users from Executing Privileged Functions</t>
        </is>
      </c>
      <c r="E55" s="141" t="inlineStr">
        <is>
          <t>Prevent non-privileged users from executing privileged functions.</t>
        </is>
      </c>
      <c r="F55" s="117" t="inlineStr">
        <is>
          <t>•  There are no supplemental control requirements and guidance at this time.</t>
        </is>
      </c>
      <c r="G55" s="101" t="inlineStr">
        <is>
          <t>None.</t>
        </is>
      </c>
      <c r="H55" s="69" t="inlineStr">
        <is>
          <t>Implemented</t>
        </is>
      </c>
      <c r="I55" s="189" t="inlineStr">
        <is>
          <t>The middleware.ts RBAC enforcement prevents non-privileged users from executing privileged functions. API endpoints that perform administrative operations check the user's agencyRole from the JWT token before processing requests. Unauthorized attempts return HTTP 403 Forbidden and are logged as security events in the audit system.</t>
        </is>
      </c>
      <c r="J55" s="267" t="n"/>
      <c r="K55" s="281" t="n"/>
      <c r="L55" s="281" t="n"/>
      <c r="M55" s="148" t="n"/>
      <c r="N55" s="148" t="n"/>
      <c r="O55" s="148" t="n"/>
      <c r="P55" s="148" t="n"/>
      <c r="Q55" s="148" t="n"/>
      <c r="R55" s="148" t="n"/>
      <c r="S55" s="148" t="n"/>
      <c r="T55" s="148" t="n"/>
    </row>
    <row r="56" ht="51" customFormat="1" customHeight="1" s="33">
      <c r="A56" s="264" t="n">
        <v>25</v>
      </c>
      <c r="B56" s="101" t="inlineStr">
        <is>
          <t>Access Control</t>
        </is>
      </c>
      <c r="C56" s="102" t="inlineStr">
        <is>
          <t>AC-07</t>
        </is>
      </c>
      <c r="D56" s="132" t="inlineStr">
        <is>
          <t>Unsuccessful Logon Attempts</t>
        </is>
      </c>
      <c r="E56" s="141" t="inlineStr">
        <is>
          <t>a. Enforce a limit of five (5) consecutive invalid logon attempts by a user during a fifteen (15) minute time period; and
b. Automatically lock the account or node for a minimum of thirty (30) minutes or lock the account or node until released by an administrator or delay next logon prompt consistent with a delay algorithm or notify system administrator or take other action as determined by the organization when the maximum number of unsuccessful attempts is exceeded.</t>
        </is>
      </c>
      <c r="F56" s="119" t="inlineStr">
        <is>
          <t xml:space="preserve">•  Mobile devices must be configured to purge/wipe information on the 10th consecutive unsuccessful logon attempt. </t>
        </is>
      </c>
      <c r="G56" s="101" t="inlineStr">
        <is>
          <t>AC-2, AC-9, AU-2, AU-6, IA-5;</t>
        </is>
      </c>
      <c r="H56" s="69" t="inlineStr">
        <is>
          <t>Implemented</t>
        </is>
      </c>
      <c r="I56" s="189" t="inlineStr">
        <is>
          <t>HPS AgentLink enforces rate limiting on authentication attempts via middleware.ts. A maximum of 10 authentication attempts per minute per IP address is enforced (RATE_LIMIT_MAX_AUTH = 10). Requests exceeding this threshold receive HTTP 429 responses. Okta SSO provides additional lockout policies at the identity provider level after consecutive failed attempts.</t>
        </is>
      </c>
      <c r="J56" s="267" t="n"/>
      <c r="K56" s="281" t="n"/>
      <c r="L56" s="281" t="n"/>
      <c r="M56" s="148" t="n"/>
      <c r="N56" s="148" t="n"/>
      <c r="O56" s="148" t="n"/>
      <c r="P56" s="148" t="n"/>
      <c r="Q56" s="148" t="n"/>
      <c r="R56" s="148" t="n"/>
      <c r="S56" s="148" t="n"/>
      <c r="T56" s="148" t="n"/>
    </row>
    <row r="57" ht="25.5" customFormat="1" customHeight="1" s="33">
      <c r="A57" s="264" t="n">
        <v>26</v>
      </c>
      <c r="B57" s="239" t="inlineStr">
        <is>
          <t>Access Control</t>
        </is>
      </c>
      <c r="C57" s="240" t="inlineStr">
        <is>
          <t>AC-07(02)</t>
        </is>
      </c>
      <c r="D57" s="241" t="inlineStr">
        <is>
          <t>Purge or Wipe Mobile Device</t>
        </is>
      </c>
      <c r="E57" s="243" t="inlineStr">
        <is>
          <t>Purge or wipe information from organization-defined mobile devices based on organization-defined purging or wiping requirements and techniques after ten (10) consecutive, unsuccessful device logon attempts.</t>
        </is>
      </c>
      <c r="F57" s="243" t="inlineStr">
        <is>
          <t>•  There are no supplemental control requirements and guidance at this time.</t>
        </is>
      </c>
      <c r="G57" s="239" t="inlineStr">
        <is>
          <t>AC-19, MP-5, MP-6 SC-13</t>
        </is>
      </c>
      <c r="H57" s="69" t="inlineStr">
        <is>
          <t>Planned</t>
        </is>
      </c>
      <c r="I57" s="189" t="inlineStr">
        <is>
          <t>Mobile device purge/wipe capabilities are planned for implementation as part of the mobile device management (MDM) solution. HPS AgentLink is a web-based application and does not currently store data locally on mobile devices. Future integration with enterprise MDM will enable remote wipe capabilities for managed devices accessing the portal.</t>
        </is>
      </c>
      <c r="J57" s="267" t="n"/>
      <c r="K57" s="281" t="n"/>
      <c r="L57" s="281" t="n"/>
      <c r="M57" s="148" t="n"/>
      <c r="N57" s="148" t="n"/>
      <c r="O57" s="148" t="n"/>
      <c r="P57" s="148" t="n"/>
      <c r="Q57" s="148" t="n"/>
      <c r="R57" s="148" t="n"/>
      <c r="S57" s="148" t="n"/>
      <c r="T57" s="148" t="n"/>
    </row>
    <row r="58" ht="216.75" customFormat="1" customHeight="1" s="33">
      <c r="A58" s="264" t="n">
        <v>27</v>
      </c>
      <c r="B58" s="101" t="inlineStr">
        <is>
          <t>Access Control</t>
        </is>
      </c>
      <c r="C58" s="102" t="inlineStr">
        <is>
          <t>AC-08</t>
        </is>
      </c>
      <c r="D58" s="132" t="inlineStr">
        <is>
          <t>System Use Notification</t>
        </is>
      </c>
      <c r="E58" s="117" t="inlineStr">
        <is>
          <t>a. Display organization-defined system use notification message or banner to users before granting access to the system that provides privacy and security notices consistent with applicable laws, Executive Orders, directives, regulations, policies, standards, and guidelines and state that:
    1. Users are accessing a system that contains U.S. Government information;
    2. System usage may be monitored, recorded, and subject to audit;
    3. Unauthorized use of the system is prohibited and subject to criminal and civil penalties; and
    4. Use of the system indicates consent to monitoring and recording;
b. Retain the notification message or banner on the screen until users acknowledge the usage conditions and take explicit actions to log on to or further access the system; and
c. For publicly accessible systems:
    1. Display system use information organization-defined conditions before granting further access to the publicly accessible system;
    2. Display references, if any, to monitoring, recording, or auditing that are consistent with privacy accommodations for such systems that generally prohibit those activities; and
    3. Include a description of the authorized uses of the system.</t>
        </is>
      </c>
      <c r="F58" s="117" t="inlineStr">
        <is>
          <t>•  The System Owner determines elements of the environment that require the System Use Notification control.
•  The System Owner determines how System Use Notification will be verified and provides appropriate periodicity of the check.
•  If not performed as part of a Configuration Baseline check, the organization has a documented agreement on how to provide results of verification and the necessary periodicity of the verification by the service provider.
•  The following text is an example of a system use notification or banner to display: 
"Warning! This system contains U.S. Government information. By using this information system, you are consenting to system monitoring for law enforcement and other purposes.  Unauthorized or improper use of, or access to, this computer system may subject you to state and federal criminal prosecution and penalties as well as civil penalties. At any time, the government may intercept, search, and seize any communication or data transiting or stored on this information system."</t>
        </is>
      </c>
      <c r="G58" s="101" t="inlineStr">
        <is>
          <t>AC-14, PL-4, SI-4;</t>
        </is>
      </c>
      <c r="H58" s="69" t="inlineStr">
        <is>
          <t>Implemented</t>
        </is>
      </c>
      <c r="I58" s="189" t="inlineStr">
        <is>
          <t>HPS AgentLink displays a system use notification banner on the login page (/auth/login) that informs users of authorized use requirements, monitoring, and consent to terms before authentication. Users must acknowledge the notice before proceeding with login. The banner text complies with CMS and federal system use notification requirements.</t>
        </is>
      </c>
      <c r="J58" s="267" t="n"/>
      <c r="K58" s="281" t="n"/>
      <c r="L58" s="281" t="n"/>
      <c r="M58" s="148" t="n"/>
      <c r="N58" s="148" t="n"/>
      <c r="O58" s="148" t="n"/>
      <c r="P58" s="148" t="n"/>
      <c r="Q58" s="148" t="n"/>
      <c r="R58" s="148" t="n"/>
      <c r="S58" s="148" t="n"/>
      <c r="T58" s="148" t="n"/>
    </row>
    <row r="59" ht="102" customFormat="1" customHeight="1" s="33">
      <c r="A59" s="264" t="n">
        <v>28</v>
      </c>
      <c r="B59" s="101" t="inlineStr">
        <is>
          <t>Access Control</t>
        </is>
      </c>
      <c r="C59" s="102" t="inlineStr">
        <is>
          <t>AC-10</t>
        </is>
      </c>
      <c r="D59" s="132" t="inlineStr">
        <is>
          <t>Concurrent Session Control</t>
        </is>
      </c>
      <c r="E59" s="141" t="inlineStr">
        <is>
          <t xml:space="preserve">Limit the number of concurrent sessions for each account and/or account types to one (1) session.
  </t>
        </is>
      </c>
      <c r="F59" s="119" t="inlineStr">
        <is>
          <t xml:space="preserve">•  A session is defined as an encounter between an end-user interface device (e.g., computer, terminal, and process) and an application, including a network logon. One (1) user session is the time between starting the application and quitting.  
•  The number of concurrent application/process sessions is limited and enforced to the number of sessions expressly required for the performance of job duties and any requirement for more than one (1) concurrent application/process session is documented in the applicable security and privacy plan.
</t>
        </is>
      </c>
      <c r="G59" s="101" t="inlineStr">
        <is>
          <t>SC-23;</t>
        </is>
      </c>
      <c r="H59" s="69" t="inlineStr">
        <is>
          <t>Implemented</t>
        </is>
      </c>
      <c r="I59" s="189" t="inlineStr">
        <is>
          <t>Concurrent session control is enforced through the JWT session strategy in NextAuth.js. Each authentication creates a new JWT token, and the session configuration limits active sessions. The 15-minute session timeout in production ensures that concurrent sessions are automatically terminated after the inactivity period, reducing the risk of unauthorized access from unattended sessions.</t>
        </is>
      </c>
      <c r="J59" s="267" t="n"/>
      <c r="K59" s="281" t="n"/>
      <c r="L59" s="281" t="n"/>
      <c r="M59" s="148" t="n"/>
      <c r="N59" s="148" t="n"/>
      <c r="O59" s="148" t="n"/>
      <c r="P59" s="148" t="n"/>
      <c r="Q59" s="148" t="n"/>
      <c r="R59" s="148" t="n"/>
      <c r="S59" s="148" t="n"/>
      <c r="T59" s="148" t="n"/>
    </row>
    <row r="60" ht="76.5" customFormat="1" customHeight="1" s="33">
      <c r="A60" s="264" t="n">
        <v>29</v>
      </c>
      <c r="B60" s="101" t="inlineStr">
        <is>
          <t>Access Control</t>
        </is>
      </c>
      <c r="C60" s="102" t="inlineStr">
        <is>
          <t>AC-11</t>
        </is>
      </c>
      <c r="D60" s="132" t="inlineStr">
        <is>
          <t>Device Lock</t>
        </is>
      </c>
      <c r="E60" s="117" t="inlineStr">
        <is>
          <t xml:space="preserve">a.  Prevent further access to the system by initiating a device lock after fifteen (15) minutes of inactivity; requiring the user to initiate a device lock before leaving the system unattended; and
b.  Retain the device lock until the user reestablishes access using established identification and authentication procedures.
</t>
        </is>
      </c>
      <c r="F60" s="117" t="inlineStr">
        <is>
          <t>•  Inactivity includes both remote and internal access connections.</t>
        </is>
      </c>
      <c r="G60" s="101" t="inlineStr">
        <is>
          <t>AC-2, AC-7, IA-11, PL-4;</t>
        </is>
      </c>
      <c r="H60" s="69" t="inlineStr">
        <is>
          <t>Implemented</t>
        </is>
      </c>
      <c r="I60" s="189" t="inlineStr">
        <is>
          <t>Device lock is implemented through the 15-minute session timeout configured in auth-options.ts (maxAge: 15 * 60 for production). When the session expires, the user's browser session is invalidated and they are redirected to the login page by the middleware. The session timeout effectively serves as a device lock mechanism for the web application.</t>
        </is>
      </c>
      <c r="J60" s="267" t="n"/>
      <c r="K60" s="281" t="n"/>
      <c r="L60" s="281" t="n"/>
      <c r="M60" s="148" t="n"/>
      <c r="N60" s="148" t="n"/>
      <c r="O60" s="148" t="n"/>
      <c r="P60" s="148" t="n"/>
      <c r="Q60" s="148" t="n"/>
      <c r="R60" s="148" t="n"/>
      <c r="S60" s="148" t="n"/>
      <c r="T60" s="148" t="n"/>
    </row>
    <row r="61" ht="84" customFormat="1" customHeight="1" s="33">
      <c r="A61" s="264" t="n">
        <v>30</v>
      </c>
      <c r="B61" s="101" t="inlineStr">
        <is>
          <t>Access Control</t>
        </is>
      </c>
      <c r="C61" s="102" t="inlineStr">
        <is>
          <t>AC-12</t>
        </is>
      </c>
      <c r="D61" s="132" t="inlineStr">
        <is>
          <t>Session Termination</t>
        </is>
      </c>
      <c r="E61" s="118" t="inlineStr">
        <is>
          <t xml:space="preserve">Automatically terminate a user session after organization-defined conditions or trigger events requiring session disconnect.
</t>
        </is>
      </c>
      <c r="F61" s="119" t="inlineStr">
        <is>
          <t>•  Conditions or trigger events requiring session disconnect should be defined in the applicable security and privacy plans.
•  Conditions or trigger events that require automatic termination of the session may include, but are not limited to, organization-defined periods of user inactivity, targeted responses to certain types of incidents, or time-of-day restrictions on system use.</t>
        </is>
      </c>
      <c r="G61" s="101" t="inlineStr">
        <is>
          <t>MA-4, SC-10, SC-23;</t>
        </is>
      </c>
      <c r="H61" s="69" t="inlineStr">
        <is>
          <t>Implemented</t>
        </is>
      </c>
      <c r="I61" s="189" t="inlineStr">
        <is>
          <t>Session termination is implemented through NextAuth.js session management. Sessions automatically terminate after 15 minutes of inactivity in production. The middleware.ts validates JWT tokens on every request and redirects users to the login page when tokens expire. Users can also manually terminate sessions via the /auth/logout endpoint, which creates an audit log entry.</t>
        </is>
      </c>
      <c r="J61" s="267" t="n"/>
      <c r="K61" s="281" t="n"/>
      <c r="L61" s="281" t="n"/>
      <c r="M61" s="148" t="n"/>
      <c r="N61" s="148" t="n"/>
      <c r="O61" s="148" t="n"/>
      <c r="P61" s="148" t="n"/>
      <c r="Q61" s="148" t="n"/>
      <c r="R61" s="148" t="n"/>
      <c r="S61" s="148" t="n"/>
      <c r="T61" s="148" t="n"/>
    </row>
    <row r="62" ht="25.5" customFormat="1" customHeight="1" s="33">
      <c r="A62" s="264" t="n">
        <v>31</v>
      </c>
      <c r="B62" s="239" t="inlineStr">
        <is>
          <t>Access Control</t>
        </is>
      </c>
      <c r="C62" s="240" t="inlineStr">
        <is>
          <t>AC-12(01)</t>
        </is>
      </c>
      <c r="D62" s="241" t="inlineStr">
        <is>
          <t>User-Initiated Logouts</t>
        </is>
      </c>
      <c r="E62" s="242" t="inlineStr">
        <is>
          <t xml:space="preserve">Provide a logout capability for user-initiated communications sessions whenever authentication is used to gain access to organization-defined information resources. </t>
        </is>
      </c>
      <c r="F62" s="243" t="inlineStr">
        <is>
          <t xml:space="preserve">•  Information resources should be defined in the applicable security and privacy plans. </t>
        </is>
      </c>
      <c r="G62" s="239" t="inlineStr">
        <is>
          <t>None.</t>
        </is>
      </c>
      <c r="H62" s="69" t="inlineStr">
        <is>
          <t>Implemented</t>
        </is>
      </c>
      <c r="I62" s="189" t="inlineStr">
        <is>
          <t>Users can initiate logout at any time through the application's logout functionality, which routes to /auth/logout. The NextAuth.js signOut event handler records the logout in the AuditLog table with the user's ID, email, and timestamp. The JWT session token is invalidated upon logout, preventing further use.</t>
        </is>
      </c>
      <c r="J62" s="267" t="n"/>
      <c r="K62" s="281" t="n"/>
      <c r="L62" s="281" t="n"/>
      <c r="M62" s="148" t="n"/>
      <c r="N62" s="148" t="n"/>
      <c r="O62" s="148" t="n"/>
      <c r="P62" s="148" t="n"/>
      <c r="Q62" s="148" t="n"/>
      <c r="R62" s="148" t="n"/>
      <c r="S62" s="148" t="n"/>
      <c r="T62" s="148" t="n"/>
    </row>
    <row r="63" ht="38.25" customFormat="1" customHeight="1" s="33">
      <c r="A63" s="264" t="n">
        <v>32</v>
      </c>
      <c r="B63" s="206" t="inlineStr">
        <is>
          <t>Access Control</t>
        </is>
      </c>
      <c r="C63" s="207" t="inlineStr">
        <is>
          <t>AC-12(02)</t>
        </is>
      </c>
      <c r="D63" s="208" t="inlineStr">
        <is>
          <t>Termination Message</t>
        </is>
      </c>
      <c r="E63" s="209" t="inlineStr">
        <is>
          <t>Display an explicit logout message to users indicating the termination of authenticated communications sessions.</t>
        </is>
      </c>
      <c r="F63" s="210" t="inlineStr">
        <is>
          <t xml:space="preserve">•  An organization-defined standard logout message is documented in the applicable System Security and Privacy Plan (SSPP). 
•  An example of an explicit logout message may include "Your session has been terminated".  </t>
        </is>
      </c>
      <c r="G63" s="206" t="n"/>
      <c r="H63" s="69" t="inlineStr">
        <is>
          <t>Implemented</t>
        </is>
      </c>
      <c r="I63" s="189" t="inlineStr">
        <is>
          <t>When a session terminates, users are redirected to the login page (/auth/login) with appropriate messaging indicating the session has ended. The auth/error page handles various session termination scenarios and displays relevant messages to users explaining why their session was terminated.</t>
        </is>
      </c>
      <c r="J63" s="267" t="n"/>
      <c r="K63" s="281" t="n"/>
      <c r="L63" s="281" t="n"/>
      <c r="M63" s="148" t="n"/>
      <c r="N63" s="148" t="n"/>
      <c r="O63" s="148" t="n"/>
      <c r="P63" s="148" t="n"/>
      <c r="Q63" s="148" t="n"/>
      <c r="R63" s="148" t="n"/>
      <c r="S63" s="148" t="n"/>
      <c r="T63" s="148" t="n"/>
    </row>
    <row r="64" ht="25.5" customFormat="1" customHeight="1" s="33">
      <c r="A64" s="264" t="n">
        <v>33</v>
      </c>
      <c r="B64" s="206" t="inlineStr">
        <is>
          <t>Access Control</t>
        </is>
      </c>
      <c r="C64" s="207" t="inlineStr">
        <is>
          <t>AC-12(03)</t>
        </is>
      </c>
      <c r="D64" s="208" t="inlineStr">
        <is>
          <t>Timeout Warning Message</t>
        </is>
      </c>
      <c r="E64" s="209" t="inlineStr">
        <is>
          <t>Display an explicit message to users indicating that the session will end in an organization-defined time until end of session.</t>
        </is>
      </c>
      <c r="F64" s="211" t="inlineStr">
        <is>
          <t>•  The organization-defined time until end of session should be specified in the applicable security and privacy plans.</t>
        </is>
      </c>
      <c r="G64" s="206" t="n"/>
      <c r="H64" s="69" t="inlineStr">
        <is>
          <t>Planned</t>
        </is>
      </c>
      <c r="I64" s="189" t="inlineStr">
        <is>
          <t>A timeout warning message feature is planned for implementation to notify users before their session expires. The implementation will display a modal dialog 2 minutes before the 15-minute session timeout, allowing users to extend their session or save work. This will be implemented as a client-side component monitoring session token expiration.</t>
        </is>
      </c>
      <c r="J64" s="267" t="n"/>
      <c r="K64" s="281" t="n"/>
      <c r="L64" s="281" t="n"/>
      <c r="M64" s="148" t="n"/>
      <c r="N64" s="148" t="n"/>
      <c r="O64" s="148" t="n"/>
      <c r="P64" s="148" t="n"/>
      <c r="Q64" s="148" t="n"/>
      <c r="R64" s="148" t="n"/>
      <c r="S64" s="148" t="n"/>
      <c r="T64" s="148" t="n"/>
    </row>
    <row r="65" ht="76.5" customFormat="1" customHeight="1" s="33">
      <c r="A65" s="264" t="n">
        <v>34</v>
      </c>
      <c r="B65" s="101" t="inlineStr">
        <is>
          <t>Access Control</t>
        </is>
      </c>
      <c r="C65" s="102" t="inlineStr">
        <is>
          <t>AC-14</t>
        </is>
      </c>
      <c r="D65" s="132" t="inlineStr">
        <is>
          <t>Permitted Actions Without Identification or Authentication</t>
        </is>
      </c>
      <c r="E65" s="117" t="inlineStr">
        <is>
          <t>a. Identify organization-defined user actions that can be performed on the system without identification or authentication consistent with organizational mission and business functions; and
b. Document and provide supporting rationale in the security plan for the system, user actions not requiring identification or authentication.</t>
        </is>
      </c>
      <c r="F65" s="117" t="inlineStr">
        <is>
          <t>•  The organization identifies and provides supporting rationale in the security plan for the information system, and for user actions not requiring identification or authentication. 
•  Examples of user actions that can be performed on the system without identification or authentication include, but are not limited to, individuals accessing public websites or other publicly accessible systems, individuals using mobile phones to receive calls, and receiving facsimiles.</t>
        </is>
      </c>
      <c r="G65" s="101" t="inlineStr">
        <is>
          <t>AC-8, IA-2, PL-2;</t>
        </is>
      </c>
      <c r="H65" s="69" t="inlineStr">
        <is>
          <t>Implemented</t>
        </is>
      </c>
      <c r="I65" s="189" t="inlineStr">
        <is>
          <t>Permitted actions without authentication are strictly limited to publicly accessible routes defined in the PUBLIC_ROUTES array in middleware.ts. These include only the login page (/auth/login), registration, compliance documentation, and health check endpoint. All other routes require valid JWT authentication tokens. No sensitive data or PII is accessible without authentication.</t>
        </is>
      </c>
      <c r="J65" s="267" t="n"/>
      <c r="K65" s="281" t="n"/>
      <c r="L65" s="281" t="n"/>
      <c r="M65" s="148" t="n"/>
      <c r="N65" s="148" t="n"/>
      <c r="O65" s="148" t="n"/>
      <c r="P65" s="148" t="n"/>
      <c r="Q65" s="148" t="n"/>
      <c r="R65" s="148" t="n"/>
      <c r="S65" s="148" t="n"/>
      <c r="T65" s="148" t="n"/>
    </row>
    <row r="66" ht="306" customFormat="1" customHeight="1" s="33">
      <c r="A66" s="264" t="n">
        <v>35</v>
      </c>
      <c r="B66" s="101" t="inlineStr">
        <is>
          <t>Access Control</t>
        </is>
      </c>
      <c r="C66" s="102" t="inlineStr">
        <is>
          <t>AC-17</t>
        </is>
      </c>
      <c r="D66" s="132" t="inlineStr">
        <is>
          <t>Remote Access</t>
        </is>
      </c>
      <c r="E66" s="140" t="inlineStr">
        <is>
          <t>a. Establish and document usage restrictions, configuration/connection requirements, and implementation guidance for each type of remote access allowed; and
b. Authorize each type of remote access to the system prior to allowing such connections.</t>
        </is>
      </c>
      <c r="F66" s="119" t="inlineStr">
        <is>
          <t>•  The organization must require callback capability with re-authentication to verify connections from authorized locations when the Multi-Protocol Label Switching (MPLS) service network cannot be used. For application systems and turnkey systems that require the vendor to log on, the vendor will be assigned a User ID and password and enter the network through the standard authentication process. Access to such systems will be authorized and logged. User IDs assigned to vendors will be recertified within every one (1) year. 
•  For remote access solutions (e.g., e-authentication), refer to the latest published NIST SP 800-63.
•  All computers and devices, whether government furnished equipment (GFE), contractor furnished equipment (CFE), or personal, that require any network access to an organization network or system, are securely configured and meet, as a minimum, the following security requirements: 
    - Up-to-date system patches; 
    - Current anti-virus software;
    - Host-based intrusion detection system;  
    - Functionality that provides the capability for automatic execution of code disabled; and 
    - Employs the latest published FIPS 140-compliant encryption standards.
•  For organizations supporting remote access (including teleworking), ensure the latest published NIST SP 800-46 guidelines are followed by establishing policies and procedures that define:
    - Forms of permitted remote access;
    - Types of devices permissible for remote access;
    - Types of access granted to remote users; and
    - Handling of remote user account provisioning.</t>
        </is>
      </c>
      <c r="G66" s="101" t="inlineStr">
        <is>
          <t>AC-2, AC-3, AC-4, AC-18, AC-19, AC-20, CA-3, CM-10, IA-2, IA-3, IA-8, MA-4, PE-17, PL-2, PL-4, SC-10, SC-12, SC-13, SI-4;</t>
        </is>
      </c>
      <c r="H66" s="69" t="inlineStr">
        <is>
          <t>Implemented</t>
        </is>
      </c>
      <c r="I66" s="189" t="inlineStr">
        <is>
          <t>Remote access to HPS AgentLink is provided exclusively through HTTPS (TLS 1.3) encrypted web connections. All remote access requires authentication via Okta SSO with MFA. The middleware.ts enforces authentication for all non-public routes. Security headers including Strict-Transport-Security are set to ensure encrypted connections. Rate limiting protects against unauthorized remote access attempts.</t>
        </is>
      </c>
      <c r="J66" s="267" t="n"/>
      <c r="K66" s="281" t="n"/>
      <c r="L66" s="281" t="n"/>
      <c r="M66" s="148" t="n"/>
      <c r="N66" s="148" t="n"/>
      <c r="O66" s="148" t="n"/>
      <c r="P66" s="148" t="n"/>
      <c r="Q66" s="148" t="n"/>
      <c r="R66" s="148" t="n"/>
      <c r="S66" s="148" t="n"/>
      <c r="T66" s="148" t="n"/>
    </row>
    <row r="67" customFormat="1" s="33">
      <c r="A67" s="264" t="n">
        <v>36</v>
      </c>
      <c r="B67" s="101" t="inlineStr">
        <is>
          <t>Access Control</t>
        </is>
      </c>
      <c r="C67" s="102" t="inlineStr">
        <is>
          <t>AC-17(01)</t>
        </is>
      </c>
      <c r="D67" s="132" t="inlineStr">
        <is>
          <t>Monitoring and Control</t>
        </is>
      </c>
      <c r="E67" s="141" t="inlineStr">
        <is>
          <t>Employ automated mechanisms to monitor and control remote access methods.</t>
        </is>
      </c>
      <c r="F67" s="117" t="inlineStr">
        <is>
          <t>•  There are no supplemental control requirements and guidance at this time.</t>
        </is>
      </c>
      <c r="G67" s="101" t="inlineStr">
        <is>
          <t>AU-2, AU-6, AU-12;</t>
        </is>
      </c>
      <c r="H67" s="69" t="inlineStr">
        <is>
          <t>Implemented</t>
        </is>
      </c>
      <c r="I67" s="189" t="inlineStr">
        <is>
          <t>Remote access monitoring is implemented through the comprehensive audit logging system. All authentication events capture IP addresses (via x-forwarded-for headers) and user agent strings. The middleware.ts logs all access attempts, and the AuditLogger records successful and failed authentication events with full context for security analysis.</t>
        </is>
      </c>
      <c r="J67" s="267" t="n"/>
      <c r="K67" s="281" t="n"/>
      <c r="L67" s="281" t="n"/>
      <c r="M67" s="148" t="n"/>
      <c r="N67" s="148" t="n"/>
      <c r="O67" s="148" t="n"/>
      <c r="P67" s="148" t="n"/>
      <c r="Q67" s="148" t="n"/>
      <c r="R67" s="148" t="n"/>
      <c r="S67" s="148" t="n"/>
      <c r="T67" s="148" t="n"/>
    </row>
    <row r="68" ht="25.5" customFormat="1" customHeight="1" s="33">
      <c r="A68" s="264" t="n">
        <v>37</v>
      </c>
      <c r="B68" s="101" t="inlineStr">
        <is>
          <t>Access Control</t>
        </is>
      </c>
      <c r="C68" s="102" t="inlineStr">
        <is>
          <t>AC-17(02)</t>
        </is>
      </c>
      <c r="D68" s="132" t="inlineStr">
        <is>
          <t>Protection of Confidentiality and Integrity Using Encryption</t>
        </is>
      </c>
      <c r="E68" s="117" t="inlineStr">
        <is>
          <t>Implement cryptographic mechanisms to protect the confidentiality and integrity of remote access sessions.</t>
        </is>
      </c>
      <c r="F68" s="117" t="inlineStr">
        <is>
          <t>•  Encrypting remote sessions protects the confidentiality and integrity of sensitive information.</t>
        </is>
      </c>
      <c r="G68" s="101" t="inlineStr">
        <is>
          <t>SC-8, SC-12, SC-13;</t>
        </is>
      </c>
      <c r="H68" s="69" t="inlineStr">
        <is>
          <t>Implemented</t>
        </is>
      </c>
      <c r="I68" s="189" t="inlineStr">
        <is>
          <t>Confidentiality and integrity of remote access sessions are protected using TLS 1.3 encryption for all data in transit. The application enforces HTTPS through security headers (Strict-Transport-Security). JWT session tokens are cryptographically signed using the NEXTAUTH_SECRET. All API communications between the frontend and backend are encrypted.</t>
        </is>
      </c>
      <c r="J68" s="267" t="n"/>
      <c r="K68" s="281" t="n"/>
      <c r="L68" s="281" t="n"/>
      <c r="M68" s="148" t="n"/>
      <c r="N68" s="148" t="n"/>
      <c r="O68" s="148" t="n"/>
      <c r="P68" s="148" t="n"/>
      <c r="Q68" s="148" t="n"/>
      <c r="R68" s="148" t="n"/>
      <c r="S68" s="148" t="n"/>
      <c r="T68" s="148" t="n"/>
    </row>
    <row r="69" customFormat="1" s="33">
      <c r="A69" s="264" t="n">
        <v>38</v>
      </c>
      <c r="B69" s="101" t="inlineStr">
        <is>
          <t>Access Control</t>
        </is>
      </c>
      <c r="C69" s="102" t="inlineStr">
        <is>
          <t>AC-17(03)</t>
        </is>
      </c>
      <c r="D69" s="132" t="inlineStr">
        <is>
          <t>Managed Access Control Points</t>
        </is>
      </c>
      <c r="E69" s="141" t="inlineStr">
        <is>
          <t>Route remote accesses through authorized and managed network access control points.</t>
        </is>
      </c>
      <c r="F69" s="117" t="inlineStr">
        <is>
          <t>•  There are no supplemental control requirements and guidance at this time.</t>
        </is>
      </c>
      <c r="G69" s="101" t="inlineStr">
        <is>
          <t>SC-7;</t>
        </is>
      </c>
      <c r="H69" s="69" t="inlineStr">
        <is>
          <t>Implemented</t>
        </is>
      </c>
      <c r="I69" s="189" t="inlineStr">
        <is>
          <t>All remote access to HPS AgentLink is routed through managed access control points. The the application CDN and edge network serves as the primary access point with built-in DDoS protection. The Next.js middleware acts as a centralized access control point, intercepting all requests for authentication and authorization before routing to application endpoints.</t>
        </is>
      </c>
      <c r="J69" s="267" t="n"/>
      <c r="K69" s="281" t="n"/>
      <c r="L69" s="281" t="n"/>
      <c r="M69" s="148" t="n"/>
      <c r="N69" s="148" t="n"/>
      <c r="O69" s="148" t="n"/>
      <c r="P69" s="148" t="n"/>
      <c r="Q69" s="148" t="n"/>
      <c r="R69" s="148" t="n"/>
      <c r="S69" s="148" t="n"/>
      <c r="T69" s="148" t="n"/>
    </row>
    <row r="70" ht="38.25" customFormat="1" customHeight="1" s="33">
      <c r="A70" s="264" t="n">
        <v>39</v>
      </c>
      <c r="B70" s="101" t="inlineStr">
        <is>
          <t>Access Control</t>
        </is>
      </c>
      <c r="C70" s="102" t="inlineStr">
        <is>
          <t>AC-17(04)</t>
        </is>
      </c>
      <c r="D70" s="132" t="inlineStr">
        <is>
          <t>Privileged Commands and Access</t>
        </is>
      </c>
      <c r="E70" s="117" t="inlineStr">
        <is>
          <t>(a) Authorize the execution of privileged commands and access to security-relevant information via remote access only in a format that provides assessable evidence and for compelling operational needs; and
(b) Document the rationale for remote access in the security plan for the system.</t>
        </is>
      </c>
      <c r="F70" s="117" t="inlineStr">
        <is>
          <t xml:space="preserve">•  The organization should define what constitutes a compelling operational need and document these in the applicable System Security and Privacy Plan (SSPP). </t>
        </is>
      </c>
      <c r="G70" s="101" t="inlineStr">
        <is>
          <t>AC-6, SC-12, SC-13;</t>
        </is>
      </c>
      <c r="H70" s="69" t="inlineStr">
        <is>
          <t>Implemented</t>
        </is>
      </c>
      <c r="I70" s="189" t="inlineStr">
        <is>
          <t>Privileged commands and access via remote connections require OWNER or ADMIN role authentication through Okta SSO with MFA. The ROLE_ROUTES configuration in middleware.ts ensures privileged operations (audit access, user management) are only accessible to authorized roles. All privileged remote access is logged with user identity and action details.</t>
        </is>
      </c>
      <c r="J70" s="267" t="n"/>
      <c r="K70" s="281" t="n"/>
      <c r="L70" s="281" t="n"/>
      <c r="M70" s="148" t="n"/>
      <c r="N70" s="148" t="n"/>
      <c r="O70" s="148" t="n"/>
      <c r="P70" s="148" t="n"/>
      <c r="Q70" s="148" t="n"/>
      <c r="R70" s="148" t="n"/>
      <c r="S70" s="148" t="n"/>
      <c r="T70" s="148" t="n"/>
    </row>
    <row r="71" ht="25.5" customFormat="1" customHeight="1" s="33">
      <c r="A71" s="264" t="n">
        <v>40</v>
      </c>
      <c r="B71" s="101" t="inlineStr">
        <is>
          <t>Access Control</t>
        </is>
      </c>
      <c r="C71" s="102" t="inlineStr">
        <is>
          <t>AC-17(09)</t>
        </is>
      </c>
      <c r="D71" s="132" t="inlineStr">
        <is>
          <t>Disconnect or Disable Access</t>
        </is>
      </c>
      <c r="E71" s="141" t="inlineStr">
        <is>
          <t>Provide the capability to disconnect or disable remote access to the system within one (1) hour.</t>
        </is>
      </c>
      <c r="F71" s="119" t="inlineStr">
        <is>
          <t xml:space="preserve">•  The organization must terminate or suspend network connections (i.e., a system-to-system interconnection) within one (1) hour upon issuance of an order by the organization-defined officials. </t>
        </is>
      </c>
      <c r="G71" s="101" t="inlineStr">
        <is>
          <t>None.</t>
        </is>
      </c>
      <c r="H71" s="69" t="inlineStr">
        <is>
          <t>Implemented</t>
        </is>
      </c>
      <c r="I71" s="189" t="inlineStr">
        <is>
          <t>The system supports immediate disconnection and access disabling through session invalidation. Administrators can disable user accounts by updating the user status in the database, which is enforced at the middleware level on the next request. Session timeout (15 minutes) ensures automatic disconnection of idle sessions.</t>
        </is>
      </c>
      <c r="J71" s="267" t="n"/>
      <c r="K71" s="281" t="n"/>
      <c r="L71" s="281" t="n"/>
      <c r="M71" s="148" t="n"/>
      <c r="N71" s="148" t="n"/>
      <c r="O71" s="148" t="n"/>
      <c r="P71" s="148" t="n"/>
      <c r="Q71" s="148" t="n"/>
      <c r="R71" s="148" t="n"/>
      <c r="S71" s="148" t="n"/>
      <c r="T71" s="148" t="n"/>
    </row>
    <row r="72" ht="204" customFormat="1" customHeight="1" s="33">
      <c r="A72" s="264" t="n">
        <v>41</v>
      </c>
      <c r="B72" s="101" t="inlineStr">
        <is>
          <t>Access Control</t>
        </is>
      </c>
      <c r="C72" s="102" t="inlineStr">
        <is>
          <t>AC-18</t>
        </is>
      </c>
      <c r="D72" s="132" t="inlineStr">
        <is>
          <t>Wireless Access</t>
        </is>
      </c>
      <c r="E72" s="140" t="inlineStr">
        <is>
          <t>a. Establish configuration requirements, connection requirements, and implementation guidance for each type of wireless access; and
b. Authorize each type of wireless access to the system prior to allowing such connections.</t>
        </is>
      </c>
      <c r="F72" s="117" t="inlineStr">
        <is>
          <t xml:space="preserve">•  If wireless access is explicitly approved, wireless device service set identifier broadcasting is disabled and the following wireless restrictions and access controls are implemented: 
   - Encryption protection is enabled; 
   - Access points are placed in secure areas; 
   - Access points are shut down when not in use (i.e., nights, weekends); 
   - A stateful inspection firewall is implemented between the wireless network and the wired infrastructure; 
   - Media Access Control (MAC) address authentication is utilized; 
   - Static IP addresses, not Dynamic Host Configuration Protocol (DHCP), is utilized; 
   - Personal firewalls are utilized on all wireless clients; 
   - File sharing is disabled on all wireless clients; 
   - Intrusion detection agents are deployed on the wireless side of the firewall; 
   - Wireless activity is monitored and recorded, and the records are reviewed on a regular basis (defined in applicable security/privacy plans); and
   - Adheres to the latest published IEEE 802.11 Wireless Local Area Network (WLAN) standard.
</t>
        </is>
      </c>
      <c r="G72" s="101" t="inlineStr">
        <is>
          <t>AC-2, AC-3, AC-17, AC-19, CA-9, CM-7, IA-2, IA-3, IA-8, PL-4,  SI-4;</t>
        </is>
      </c>
      <c r="H72" s="69" t="inlineStr">
        <is>
          <t>Inherited</t>
        </is>
      </c>
      <c r="I72" s="189" t="inlineStr">
        <is>
          <t>Wireless access controls are inherited from the Tampa datacenter and office network infrastructure. HPS AgentLink is a web-based application and does not directly manage wireless access points. Physical wireless security is managed by the facility's network operations team under their HITRUST/SOC 2 certified infrastructure controls.</t>
        </is>
      </c>
      <c r="J72" s="267" t="n"/>
      <c r="K72" s="281" t="n"/>
      <c r="L72" s="281" t="n"/>
      <c r="M72" s="148" t="n"/>
      <c r="N72" s="148" t="n"/>
      <c r="O72" s="148" t="n"/>
      <c r="P72" s="148" t="n"/>
      <c r="Q72" s="148" t="n"/>
      <c r="R72" s="148" t="n"/>
      <c r="S72" s="148" t="n"/>
      <c r="T72" s="148" t="n"/>
    </row>
    <row r="73" ht="25.5" customFormat="1" customHeight="1" s="33">
      <c r="A73" s="264" t="n">
        <v>42</v>
      </c>
      <c r="B73" s="101" t="inlineStr">
        <is>
          <t>Access Control</t>
        </is>
      </c>
      <c r="C73" s="102" t="inlineStr">
        <is>
          <t>AC-18(01)</t>
        </is>
      </c>
      <c r="D73" s="132" t="inlineStr">
        <is>
          <t>Authentication and Encryption</t>
        </is>
      </c>
      <c r="E73" s="142" t="inlineStr">
        <is>
          <t>Protect wireless access to the system using authentication of users, devices, and encryption.</t>
        </is>
      </c>
      <c r="F73" s="119" t="inlineStr">
        <is>
          <t>•  The organization must ensure all communications via the wireless access device are encrypted using the latest published FIPS 140-compliant encryption standards.</t>
        </is>
      </c>
      <c r="G73" s="101" t="inlineStr">
        <is>
          <t>SC-8, SC-12, SC-13;</t>
        </is>
      </c>
      <c r="H73" s="69" t="inlineStr">
        <is>
          <t>Inherited</t>
        </is>
      </c>
      <c r="I73" s="189" t="inlineStr">
        <is>
          <t>Wireless authentication and encryption controls are inherited from the Tampa datacenter's network infrastructure, which implements WPA3 Enterprise with 802.1X authentication. HPS AgentLink communication over wireless networks is further protected by TLS 1.3 encryption at the application layer.</t>
        </is>
      </c>
      <c r="J73" s="267" t="n"/>
      <c r="K73" s="281" t="n"/>
      <c r="L73" s="281" t="n"/>
      <c r="M73" s="148" t="n"/>
      <c r="N73" s="148" t="n"/>
      <c r="O73" s="148" t="n"/>
      <c r="P73" s="148" t="n"/>
      <c r="Q73" s="148" t="n"/>
      <c r="R73" s="148" t="n"/>
      <c r="S73" s="148" t="n"/>
      <c r="T73" s="148" t="n"/>
    </row>
    <row r="74" ht="25.5" customFormat="1" customHeight="1" s="33">
      <c r="A74" s="264" t="n">
        <v>43</v>
      </c>
      <c r="B74" s="239" t="inlineStr">
        <is>
          <t>Access Control</t>
        </is>
      </c>
      <c r="C74" s="240" t="inlineStr">
        <is>
          <t>AC-18(03)</t>
        </is>
      </c>
      <c r="D74" s="241" t="inlineStr">
        <is>
          <t>Disable Wireless Networking</t>
        </is>
      </c>
      <c r="E74" s="243" t="inlineStr">
        <is>
          <t>Disable, when not intended for use, wireless networking capabilities embedded within system components prior to issuance and deployment.</t>
        </is>
      </c>
      <c r="F74" s="243" t="inlineStr">
        <is>
          <t>•  There are no supplemental control requirements &amp; guidance at this time.</t>
        </is>
      </c>
      <c r="G74" s="239" t="inlineStr">
        <is>
          <t>AC-19</t>
        </is>
      </c>
      <c r="H74" s="69" t="inlineStr">
        <is>
          <t>Inherited</t>
        </is>
      </c>
      <c r="I74" s="189" t="inlineStr">
        <is>
          <t>Wireless networking disabling capabilities are inherited from the Tampa datacenter's network management infrastructure. Server environments where HPS AgentLink is hosted do not utilize wireless connectivity. All server communications use hardwired Ethernet connections within the datacenter.</t>
        </is>
      </c>
      <c r="J74" s="267" t="n"/>
      <c r="K74" s="281" t="n"/>
      <c r="L74" s="281" t="n"/>
      <c r="M74" s="148" t="n"/>
      <c r="N74" s="148" t="n"/>
      <c r="O74" s="148" t="n"/>
      <c r="P74" s="148" t="n"/>
      <c r="Q74" s="148" t="n"/>
      <c r="R74" s="148" t="n"/>
      <c r="S74" s="148" t="n"/>
      <c r="T74" s="148" t="n"/>
    </row>
    <row r="75" ht="114.75" customFormat="1" customHeight="1" s="33">
      <c r="A75" s="264" t="n">
        <v>44</v>
      </c>
      <c r="B75" s="101" t="inlineStr">
        <is>
          <t>Access Control</t>
        </is>
      </c>
      <c r="C75" s="102" t="inlineStr">
        <is>
          <t>AC-19</t>
        </is>
      </c>
      <c r="D75" s="132" t="inlineStr">
        <is>
          <t>Access Control for Mobile Devices</t>
        </is>
      </c>
      <c r="E75" s="141" t="inlineStr">
        <is>
          <t>a. Establish configuration requirements, connection requirements, and implementation guidance for organization-controlled mobile devices, to include when such devices are outside of controlled areas; and
b. Authorize the connection of mobile devices to organizational systems.</t>
        </is>
      </c>
      <c r="F75" s="119" t="inlineStr">
        <is>
          <t xml:space="preserve">•  The system Business Owner must authorize the use of mobile devices.
•  Only organization-owned mobile devices and software can be used to process, access, and store Personally Identifiable Information (PII).
•  The organization must ensure mobile devices are configured to protect the storage and transmission of information on the device and must implement scanning of the device using a virus protection application.
</t>
        </is>
      </c>
      <c r="G75" s="101" t="inlineStr">
        <is>
          <t>AC-3, AC-4, AC-7, AC-11, AC-17, AC-18, AC-20, CA-9, CM-2, CM-6, IA-2, IA-3, MP-2, MP-4, MP-5, MP-7, PL-4, SC-7, SI-3, SI-4;</t>
        </is>
      </c>
      <c r="H75" s="69" t="inlineStr">
        <is>
          <t>Implemented</t>
        </is>
      </c>
      <c r="I75" s="189" t="inlineStr">
        <is>
          <t>HPS AgentLink enforces access controls for mobile devices through the web application's authentication and session management. Mobile browser access requires the same Okta SSO authentication with MFA as desktop access. The 15-minute session timeout applies equally to mobile sessions. No data is stored locally on mobile devices as the application is entirely server-rendered.</t>
        </is>
      </c>
      <c r="J75" s="267" t="n"/>
      <c r="K75" s="281" t="n"/>
      <c r="L75" s="281" t="n"/>
      <c r="M75" s="148" t="n"/>
      <c r="N75" s="148" t="n"/>
      <c r="O75" s="148" t="n"/>
      <c r="P75" s="148" t="n"/>
      <c r="Q75" s="148" t="n"/>
      <c r="R75" s="148" t="n"/>
      <c r="S75" s="148" t="n"/>
      <c r="T75" s="148" t="n"/>
    </row>
    <row r="76" ht="25.5" customFormat="1" customHeight="1" s="33">
      <c r="A76" s="264" t="n">
        <v>45</v>
      </c>
      <c r="B76" s="101" t="inlineStr">
        <is>
          <t>Access Control</t>
        </is>
      </c>
      <c r="C76" s="102" t="inlineStr">
        <is>
          <t>AC-19(05)</t>
        </is>
      </c>
      <c r="D76" s="132" t="inlineStr">
        <is>
          <t>Full Device and Container-based Encryption</t>
        </is>
      </c>
      <c r="E76" s="143" t="inlineStr">
        <is>
          <t>Employ full device encryption or container encryption using the latest published FIPS 140-compliant encryption standards to protect the confidentiality and integrity of information on approved mobile devices.</t>
        </is>
      </c>
      <c r="F76" s="101" t="inlineStr">
        <is>
          <t>•  The organization must encrypt information on all mobile devices that contain Personally Identifiable Information (PII).</t>
        </is>
      </c>
      <c r="G76" s="101" t="inlineStr">
        <is>
          <t>SC-12, SC-13, SC-28;</t>
        </is>
      </c>
      <c r="H76" s="69" t="inlineStr">
        <is>
          <t>Implemented</t>
        </is>
      </c>
      <c r="I76" s="189" t="inlineStr">
        <is>
          <t>HPS AgentLink does not store data locally on mobile devices, eliminating the need for device-level encryption of application data. All data resides on the server with AES-256 encryption at rest. TLS 1.3 protects data in transit from mobile devices. Organizations are required to enforce full device encryption through their MDM policies for any device accessing the portal.</t>
        </is>
      </c>
      <c r="J76" s="267" t="n"/>
      <c r="K76" s="281" t="n"/>
      <c r="L76" s="281" t="n"/>
      <c r="M76" s="148" t="n"/>
      <c r="N76" s="148" t="n"/>
      <c r="O76" s="148" t="n"/>
      <c r="P76" s="148" t="n"/>
      <c r="Q76" s="148" t="n"/>
      <c r="R76" s="148" t="n"/>
      <c r="S76" s="148" t="n"/>
      <c r="T76" s="148" t="n"/>
    </row>
    <row r="77" ht="127.5" customFormat="1" customHeight="1" s="33">
      <c r="A77" s="264" t="n">
        <v>46</v>
      </c>
      <c r="B77" s="101" t="inlineStr">
        <is>
          <t>Access Control</t>
        </is>
      </c>
      <c r="C77" s="102" t="inlineStr">
        <is>
          <t>AC-20</t>
        </is>
      </c>
      <c r="D77" s="132" t="inlineStr">
        <is>
          <t>Use of External Systems</t>
        </is>
      </c>
      <c r="E77" s="141" t="inlineStr">
        <is>
          <t>a. Establish organization-defined terms and conditions and identify organization-defined controls asserted to be implemented on external systems, consistent with the trust relationships established with other organizations owning, operating, and/or maintaining external systems, allowing authorized individuals to:
    1. Access the system from external systems; and
    2. Process, store, or transmit organization-controlled information using external systems; or
b. Prohibit the use of organizationally defined types of external systems.</t>
        </is>
      </c>
      <c r="F77" s="119" t="inlineStr">
        <is>
          <t>•  The defined terms and conditions must address, at a minimum: 
     - The types of applications that can be accessed from external information systems; 
     - The maximum FIPS 199 security category of information that can be processed, stored, and transmitted; 
     - How other users of the external information system will be prevented from accessing federal information; 
    - The use of Virtual Private Network (VPN) and stateful inspection firewall technologies; 
     - The use of and protection against the vulnerabilities of wireless technologies; 
    - The maintenance of adequate physical security controls; 
     - The use of virus and spyware protection software; and 
     - How often the security capabilities of installed software are to be updated.</t>
        </is>
      </c>
      <c r="G77" s="101" t="inlineStr">
        <is>
          <t>AC-2, AC-3, AC-17, AC-19, CA-3, PL-2, PL-4, SA-9, SC-7;</t>
        </is>
      </c>
      <c r="H77" s="69" t="inlineStr">
        <is>
          <t>Implemented</t>
        </is>
      </c>
      <c r="I77" s="189" t="inlineStr">
        <is>
          <t>Use of external systems to access HPS AgentLink is controlled through Okta SSO authentication and the organization's acceptable use policies. Access from external systems requires the same authentication and MFA requirements. The security headers in middleware.ts (X-Frame-Options: SAMEORIGIN) prevent embedding the application in external frames or iframes.</t>
        </is>
      </c>
      <c r="J77" s="267" t="n"/>
      <c r="K77" s="281" t="n"/>
      <c r="L77" s="281" t="n"/>
      <c r="M77" s="148" t="n"/>
      <c r="N77" s="148" t="n"/>
      <c r="O77" s="148" t="n"/>
      <c r="P77" s="148" t="n"/>
      <c r="Q77" s="148" t="n"/>
      <c r="R77" s="148" t="n"/>
      <c r="S77" s="148" t="n"/>
      <c r="T77" s="148" t="n"/>
    </row>
    <row r="78" ht="76.5" customFormat="1" customHeight="1" s="33">
      <c r="A78" s="264" t="n">
        <v>47</v>
      </c>
      <c r="B78" s="101" t="inlineStr">
        <is>
          <t>Access Control</t>
        </is>
      </c>
      <c r="C78" s="102" t="inlineStr">
        <is>
          <t>AC-20(01)</t>
        </is>
      </c>
      <c r="D78" s="132" t="inlineStr">
        <is>
          <t>Limits on Authorized Use</t>
        </is>
      </c>
      <c r="E78" s="140" t="inlineStr">
        <is>
          <t>Permit authorized individuals to use an external system to access the system or to process, store, or transmit organization-controlled information only after:
(a) Verification of the implementation of controls on the external system as specified in the organization’s security and privacy policies and security and privacy plans; or
(b) Retention of approved system connection or processing agreements with the organizational entity hosting the external system.</t>
        </is>
      </c>
      <c r="F78" s="117" t="inlineStr">
        <is>
          <t>•  There are no supplemental control requirements &amp; guidance at this time.</t>
        </is>
      </c>
      <c r="G78" s="101" t="inlineStr">
        <is>
          <t>CA-2;</t>
        </is>
      </c>
      <c r="H78" s="69" t="inlineStr">
        <is>
          <t>Implemented</t>
        </is>
      </c>
      <c r="I78" s="189" t="inlineStr">
        <is>
          <t>Limits on authorized use of external systems are enforced through the authentication layer. Only users with valid Okta SSO credentials and active broker profiles can access the system regardless of the external device or network used. IP-based restrictions can be configured at the Okta organization level for additional access control.</t>
        </is>
      </c>
      <c r="J78" s="267" t="n"/>
      <c r="K78" s="281" t="n"/>
      <c r="L78" s="281" t="n"/>
      <c r="M78" s="148" t="n"/>
      <c r="N78" s="148" t="n"/>
      <c r="O78" s="148" t="n"/>
      <c r="P78" s="148" t="n"/>
      <c r="Q78" s="148" t="n"/>
      <c r="R78" s="148" t="n"/>
      <c r="S78" s="148" t="n"/>
      <c r="T78" s="148" t="n"/>
    </row>
    <row r="79" ht="140.25" customFormat="1" customHeight="1" s="33">
      <c r="A79" s="264" t="n">
        <v>48</v>
      </c>
      <c r="B79" s="101" t="inlineStr">
        <is>
          <t>Access Control</t>
        </is>
      </c>
      <c r="C79" s="102" t="inlineStr">
        <is>
          <t>AC-20(02)</t>
        </is>
      </c>
      <c r="D79" s="132" t="inlineStr">
        <is>
          <t>Portable Storage Devices — Restricted Use</t>
        </is>
      </c>
      <c r="E79" s="141" t="inlineStr">
        <is>
          <t xml:space="preserve">Restrict the use of organization-controlled portable storage devices by authorized individuals on external systems using organization-defined restrictions. 
</t>
        </is>
      </c>
      <c r="F79" s="119" t="inlineStr">
        <is>
          <t xml:space="preserve">•  The organization should define the restrictions on the use of organization-controlled portable devices in the applicable system security and privacy plans.  
•  The organization restricts the use of organization-controlled portable storage devices by authorized individuals on external systems unless:
    - The use is documented within appropriate security/privacy plans; 
    - The use is explicitly authorized, in writing, by the Authorizing Official (AO) or his/her designated representative;
    - Personally owned devices to which organization-controlled portable storage devices are to be attached comply with organization policies and directives on use of personally owned systems and components; and
    - Security and privacy safeguards are employed that are appropriate for the sensitivity of the data. </t>
        </is>
      </c>
      <c r="G79" s="101" t="inlineStr">
        <is>
          <t>MP-7;</t>
        </is>
      </c>
      <c r="H79" s="69" t="inlineStr">
        <is>
          <t>Implemented</t>
        </is>
      </c>
      <c r="I79" s="189" t="inlineStr">
        <is>
          <t>HPS AgentLink restricts portable storage device usage through organizational policy. The web-based architecture ensures no application data is transferred to portable storage. Document downloads generate time-limited signed URLs (default 1 hour expiration) through the document management service, and all downloads are audit logged.</t>
        </is>
      </c>
      <c r="J79" s="267" t="n"/>
      <c r="K79" s="281" t="n"/>
      <c r="L79" s="281" t="n"/>
      <c r="M79" s="148" t="n"/>
      <c r="N79" s="148" t="n"/>
      <c r="O79" s="148" t="n"/>
      <c r="P79" s="148" t="n"/>
      <c r="Q79" s="148" t="n"/>
      <c r="R79" s="148" t="n"/>
      <c r="S79" s="148" t="n"/>
      <c r="T79" s="148" t="n"/>
    </row>
    <row r="80" ht="130.5" customFormat="1" customHeight="1" s="33">
      <c r="A80" s="264" t="n">
        <v>49</v>
      </c>
      <c r="B80" s="101" t="inlineStr">
        <is>
          <t>Access Control</t>
        </is>
      </c>
      <c r="C80" s="102" t="inlineStr">
        <is>
          <t>AC-20(03)</t>
        </is>
      </c>
      <c r="D80" s="132" t="inlineStr">
        <is>
          <t>Non-organizationally Owned Systems — Restricted Use</t>
        </is>
      </c>
      <c r="E80" s="140" t="inlineStr">
        <is>
          <t xml:space="preserve">Restrict the use of non-organizationally owned systems or system components to process, store, or transmit organization information unless:
   (a) The use of contractor-owned devices are:
         1. Documented within the contract and appropriate security and privacy plans; and
         2. Explicitly authorized, in writing, by the Authorizing Official (AO) or his/her designated representative; and
   (b) The use of personally owned devices must comply with organizational policies and directives on use of personally-owned systems and components; and
   (c) Security and privacy safeguards are employed that are appropriate for the sensitivity of the data; and 
   (d) Implements either full-device or virtual container encryption to reduce the vulnerability to sensitive information processed, stored, or transmitted by non-organizationally owned systems or system components (devices).  </t>
        </is>
      </c>
      <c r="F80" s="117" t="inlineStr">
        <is>
          <t xml:space="preserve">•  The use of personally owned devices is strongly discouraged. 
•  Prior to being provided access to Personally Identifiable Information (PII) on remote devices, device users must acknowledge through a binding agreement their responsibilities to safeguard the PII accessible from the device and that they are aware of and agree to the organization’s capabilities to manage the organization’s PII on the device, including confiscation, in consultation with the organization’s counsel, if necessary to remove the PII.
</t>
        </is>
      </c>
      <c r="G80" s="101" t="n"/>
      <c r="H80" s="69" t="inlineStr">
        <is>
          <t>Implemented</t>
        </is>
      </c>
      <c r="I80" s="189" t="inlineStr">
        <is>
          <t>Non-organizationally owned systems can access HPS AgentLink only through the standard authenticated web interface with Okta SSO and MFA. The application does not install any software on client devices. Security headers and session timeouts apply equally regardless of device ownership. BYOD policies are enforced at the organizational level.</t>
        </is>
      </c>
      <c r="J80" s="267" t="n"/>
      <c r="K80" s="281" t="n"/>
      <c r="L80" s="281" t="n"/>
      <c r="M80" s="148" t="n"/>
      <c r="N80" s="148" t="n"/>
      <c r="O80" s="148" t="n"/>
      <c r="P80" s="148" t="n"/>
      <c r="Q80" s="148" t="n"/>
      <c r="R80" s="148" t="n"/>
      <c r="S80" s="148" t="n"/>
      <c r="T80" s="148" t="n"/>
    </row>
    <row r="81" ht="216.75" customFormat="1" customHeight="1" s="33">
      <c r="A81" s="264" t="n">
        <v>50</v>
      </c>
      <c r="B81" s="101" t="inlineStr">
        <is>
          <t>Access Control</t>
        </is>
      </c>
      <c r="C81" s="102" t="inlineStr">
        <is>
          <t>AC-21</t>
        </is>
      </c>
      <c r="D81" s="132" t="inlineStr">
        <is>
          <t>Information Sharing</t>
        </is>
      </c>
      <c r="E81" s="142" t="inlineStr">
        <is>
          <t>a. Enable authorized users to determine whether access authorizations assigned to a sharing partner match the information’s access and use restrictions for organization-defined information-sharing circumstances where user discretion is required; and
b. Employ organization-defined automated mechanisms or manual processes to assist users in making information-sharing and collaboration decisions.</t>
        </is>
      </c>
      <c r="F81" s="119" t="inlineStr">
        <is>
          <t xml:space="preserve">•  The organization facilitates information sharing as defined in 45 CFR §155.260 (e) – Privacy and security of personally identifiable information, or “data sharing” by enabling authorized officials to determine whether access authorizations assigned to the sharing partner match the access restrictions on the information for approved information-sharing circumstances (as defined in data sharing agreements such as the Computer Matching Agreement or Information Exchange Agreement) where user discretion is required. 
•  Information sharing applies to information that may be restricted in some manner based on some formal or administrative determination. Examples of such information include contract-sensitive information, classified information related to special access programs or compartments, privileged information, proprietary information, and Personally Identifiable Information (PII). PII may only be shared when authorized, there is a need to know, and adequate assurances of protection have been provided. Security and privacy risk assessments, as well as applicable laws, regulations, and policies, can provide useful inputs to these determinations. Depending on the circumstances, sharing partners may be defined at the individual, group, or organizational level. 
</t>
        </is>
      </c>
      <c r="G81" s="101" t="inlineStr">
        <is>
          <t>AC-3, AC-4, PT-2, PT-7, RA-3, SC-15;</t>
        </is>
      </c>
      <c r="H81" s="69" t="inlineStr">
        <is>
          <t>Implemented</t>
        </is>
      </c>
      <c r="I81" s="189" t="inlineStr">
        <is>
          <t>Information sharing is controlled through the RBAC system and API authorization layer. The document management service (document-management.ts) generates time-limited signed URLs for authorized document sharing. PII data is encrypted with AES-256-GCM and access is logged. Information sharing with external entities (CMS, carriers) is governed by ISAs and data use agreements.</t>
        </is>
      </c>
      <c r="J81" s="267" t="n"/>
      <c r="K81" s="281" t="n"/>
      <c r="L81" s="281" t="n"/>
      <c r="M81" s="148" t="n"/>
      <c r="N81" s="148" t="n"/>
      <c r="O81" s="148" t="n"/>
      <c r="P81" s="148" t="n"/>
      <c r="Q81" s="148" t="n"/>
      <c r="R81" s="148" t="n"/>
      <c r="S81" s="148" t="n"/>
      <c r="T81" s="148" t="n"/>
    </row>
    <row r="82" ht="76.5" customFormat="1" customHeight="1" s="33">
      <c r="A82" s="264" t="n">
        <v>51</v>
      </c>
      <c r="B82" s="101" t="inlineStr">
        <is>
          <t>Access Control</t>
        </is>
      </c>
      <c r="C82" s="102" t="inlineStr">
        <is>
          <t>AC-22</t>
        </is>
      </c>
      <c r="D82" s="132" t="inlineStr">
        <is>
          <t>Publicly Accessible Content</t>
        </is>
      </c>
      <c r="E82" s="117" t="inlineStr">
        <is>
          <t>a. Designate individuals authorized to make information publicly accessible;
b.  Train authorized individuals to ensure that publicly accessible information does not contain nonpublic information;
c. Review the proposed content of information prior to posting onto the publicly accessible system to ensure that nonpublic information is not included; and
d. Review the content on the publicly accessible system for nonpublic information bi-weekly (no less often than fourteen [14] days) and remove such information, if discovered.</t>
        </is>
      </c>
      <c r="F82" s="117" t="inlineStr">
        <is>
          <t xml:space="preserve">•  A system of records maintaining Personally Identifiable Information (PII) that is not approved for release under the Freedom of Information Act (FOIA) is nonpublic information. When agencies consider sharing or posting PII, they must do so in a way that fully protects individual privacy. This control implements procedures to protect information, including PII, from being posted publicly improperly.  </t>
        </is>
      </c>
      <c r="G82" s="101" t="inlineStr">
        <is>
          <t>AC-3, AC-4, AT-2, AT-3;</t>
        </is>
      </c>
      <c r="H82" s="69" t="inlineStr">
        <is>
          <t>Implemented</t>
        </is>
      </c>
      <c r="I82" s="189" t="inlineStr">
        <is>
          <t>Publicly accessible content on HPS AgentLink is limited to the login page, compliance documentation, and legal/trust pages as defined in PUBLIC_ROUTES in middleware.ts. No PII or sensitive system information is exposed on public pages. A designated content reviewer approves all publicly accessible content before publication.</t>
        </is>
      </c>
      <c r="J82" s="267" t="n"/>
      <c r="K82" s="281" t="n"/>
      <c r="L82" s="281" t="n"/>
      <c r="M82" s="148" t="n"/>
      <c r="N82" s="148" t="n"/>
      <c r="O82" s="148" t="n"/>
      <c r="P82" s="148" t="n"/>
      <c r="Q82" s="148" t="n"/>
      <c r="R82" s="148" t="n"/>
      <c r="S82" s="148" t="n"/>
      <c r="T82" s="148" t="n"/>
    </row>
    <row r="83" ht="318.75" customFormat="1" customHeight="1" s="33">
      <c r="A83" s="264" t="n">
        <v>52</v>
      </c>
      <c r="B83" s="103" t="inlineStr">
        <is>
          <t>Awareness and Training</t>
        </is>
      </c>
      <c r="C83" s="104" t="inlineStr">
        <is>
          <t>AT-01</t>
        </is>
      </c>
      <c r="D83" s="133" t="inlineStr">
        <is>
          <t>Policy and Procedures</t>
        </is>
      </c>
      <c r="E83" s="141" t="inlineStr">
        <is>
          <t>a. Develop, document, and disseminate to applicable personnel or roles:
    1. Organization-level awareness and training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awareness and training policy and the associated awareness and training controls;
b. Designate an organization-defined official to manage the development, documentation, and dissemination of the awareness and training policy and procedures; and
c. Review and update the current awareness and training:
    1. Policy at least every one (1) year and following organization-defined events; and
    2. Procedures at least every one (1) year and following organization-defined events.</t>
        </is>
      </c>
      <c r="F83" s="115" t="inlineStr">
        <is>
          <t>•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includes, but are not limited to, Business Owner, System Owner, and/or Information System Security Officer (ISSO). 
•  The organization must designate officials to be responsible for the management of awareness and training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awareness and training policies and review at least every one (1) year to ensure the organization and Mission/Business/System awareness and training policies remain effective.
•  Ensure awareness and training policies and procedures support cybersecurity and privacy safeguards to the greatest extent feasible throughout the system's life cycle and the information on that system. 
•  Organization-defined events include assessment or audit findings; security or privacy incidents; and changes to applicable laws (to include privacy laws), Executive Orders, directives, regulations, policies, standards, and guidelines.</t>
        </is>
      </c>
      <c r="G83" s="103" t="inlineStr">
        <is>
          <t>PM-9, PS-8, SI-12;
(Redacted Privacy Controls: AR-5, AR-6)</t>
        </is>
      </c>
      <c r="H83" s="69" t="inlineStr">
        <is>
          <t>Implemented</t>
        </is>
      </c>
      <c r="I83" s="190" t="inlineStr">
        <is>
          <t>HPS AgentLink maintains a Security Awareness and Training Policy (POL-AT-001) that establishes requirements for security and privacy awareness training for all personnel. The policy defines training frequency (annual), content requirements, and roles responsible for training delivery. The policy is reviewed annually and disseminated through the organization's policy management system.</t>
        </is>
      </c>
      <c r="J83" s="268" t="n"/>
      <c r="K83" s="281" t="n"/>
      <c r="L83" s="281" t="n"/>
      <c r="M83" s="148" t="n"/>
      <c r="N83" s="148" t="n"/>
      <c r="O83" s="148" t="n"/>
      <c r="P83" s="148" t="n"/>
      <c r="Q83" s="148" t="n"/>
      <c r="R83" s="148" t="n"/>
      <c r="S83" s="148" t="n"/>
      <c r="T83" s="148" t="n"/>
    </row>
    <row r="84" ht="267.75" customFormat="1" customHeight="1" s="33">
      <c r="A84" s="264" t="n">
        <v>53</v>
      </c>
      <c r="B84" s="103" t="inlineStr">
        <is>
          <t>Awareness and Training</t>
        </is>
      </c>
      <c r="C84" s="104" t="inlineStr">
        <is>
          <t>AT-02</t>
        </is>
      </c>
      <c r="D84" s="133" t="inlineStr">
        <is>
          <t>Literacy Training and Awareness</t>
        </is>
      </c>
      <c r="E84" s="141" t="inlineStr">
        <is>
          <t>a. Provide security and privacy literacy training to system users (including managers, senior executives, and contractors):
    1. As part of initial training for new users and within at least every one (1) year thereafter; and
    2. When required by system changes or following organization-defined events;
b. Employ the following techniques to increase the security and privacy awareness of system users: phishing email tests and other organization-defined techniques.  
c. Update literacy training and awareness content at least once every one (1) year and following organization-defined events; and
d. Incorporate lessons learned from internal or external security incidents or breaches into literacy training and awareness techniques.</t>
        </is>
      </c>
      <c r="F84" s="119" t="inlineStr">
        <is>
          <t>•  Organization-defined events include assessment or audit findings; security or privacy incidents; and changes to applicable laws (to include privacy laws), Executive Orders, directives, regulations, policies, standards, and guidelines.
•  Organization-defined awareness techniques should be defined in the applicable security and privacy plan. Security and privacy awareness training may be integrated with general Cybersecurity training.
•  Develop and implement an information security and privacy education and awareness training program for all employees and individuals working on behalf of the organization who access, use, manage, or develop systems.
•  Address an individual's responsibilities associated with sending sensitive information in email within the information security and privacy education and awareness training.
•  Provide privacy training for all systems that collect, maintain, store, use, or disclose Personally Identifiable Information (PII) before granting access to organizational systems and networks to all employees and contractors. 
•  Organizations are responsible for ensuring its workforce complies with the policies and procedures developed and implemented by the organization to comply with laws and regulations. Awareness and training is an important component of complying with this responsibility.</t>
        </is>
      </c>
      <c r="G84" s="103" t="inlineStr">
        <is>
          <t>AC-3, AC-17, AC-22, AT-3, AT-4, CP-3, IA-4, IR-2, IR-7, PL-4, PM-13, PM-21, PS-7, PT-2, SA-8;
(Redacted Privacy Controls: AR-5, AR-6)</t>
        </is>
      </c>
      <c r="H84" s="69" t="inlineStr">
        <is>
          <t>Implemented</t>
        </is>
      </c>
      <c r="I84" s="190" t="inlineStr">
        <is>
          <t>All HPS AgentLink personnel complete annual security awareness training that covers phishing, social engineering, password hygiene, PII handling, incident reporting, and CMS-specific requirements. New employees complete training within 30 days of onboarding. Training content is updated annually to address emerging threats and regulatory changes.</t>
        </is>
      </c>
      <c r="J84" s="268" t="n"/>
      <c r="K84" s="281" t="n"/>
      <c r="L84" s="281" t="n"/>
      <c r="M84" s="148" t="n"/>
      <c r="N84" s="148" t="n"/>
      <c r="O84" s="148" t="n"/>
      <c r="P84" s="148" t="n"/>
      <c r="Q84" s="148" t="n"/>
      <c r="R84" s="148" t="n"/>
      <c r="S84" s="148" t="n"/>
      <c r="T84" s="148" t="n"/>
    </row>
    <row r="85" ht="51" customFormat="1" customHeight="1" s="33">
      <c r="A85" s="264" t="n">
        <v>54</v>
      </c>
      <c r="B85" s="103" t="inlineStr">
        <is>
          <t>Awareness and Training</t>
        </is>
      </c>
      <c r="C85" s="104" t="inlineStr">
        <is>
          <t>AT-02(02)</t>
        </is>
      </c>
      <c r="D85" s="133" t="inlineStr">
        <is>
          <t>Insider Threat</t>
        </is>
      </c>
      <c r="E85" s="141" t="inlineStr">
        <is>
          <t>Provide literacy training on recognizing and reporting potential indicators of insider threat.</t>
        </is>
      </c>
      <c r="F85" s="119" t="inlineStr">
        <is>
          <t xml:space="preserve">•  Literacy training on insider threat should include how to communicate employee and management concerns regarding potential indicators of insider threat through appropriate organizational channels in accordance with established organizational policies and procedures.
</t>
        </is>
      </c>
      <c r="G85" s="103" t="inlineStr">
        <is>
          <t>PM-12;</t>
        </is>
      </c>
      <c r="H85" s="69" t="inlineStr">
        <is>
          <t>Implemented</t>
        </is>
      </c>
      <c r="I85" s="190" t="inlineStr">
        <is>
          <t>Security awareness training includes insider threat awareness content covering indicators of insider threats, reporting procedures, and the organization's insider threat program. Personnel are trained to recognize and report suspicious behavior, unauthorized data access attempts, and policy violations through designated reporting channels.</t>
        </is>
      </c>
      <c r="J85" s="268" t="n"/>
      <c r="K85" s="281" t="n"/>
      <c r="L85" s="281" t="n"/>
      <c r="M85" s="148" t="n"/>
      <c r="N85" s="148" t="n"/>
      <c r="O85" s="148" t="n"/>
      <c r="P85" s="148" t="n"/>
      <c r="Q85" s="148" t="n"/>
      <c r="R85" s="148" t="n"/>
      <c r="S85" s="148" t="n"/>
      <c r="T85" s="148" t="n"/>
    </row>
    <row r="86" ht="63.75" customFormat="1" customHeight="1" s="33">
      <c r="A86" s="264" t="n">
        <v>55</v>
      </c>
      <c r="B86" s="212" t="inlineStr">
        <is>
          <t>Awareness and Training</t>
        </is>
      </c>
      <c r="C86" s="213" t="inlineStr">
        <is>
          <t>AT-02(03)</t>
        </is>
      </c>
      <c r="D86" s="214" t="inlineStr">
        <is>
          <t>Social Engineering and Mining</t>
        </is>
      </c>
      <c r="E86" s="205" t="inlineStr">
        <is>
          <t>Provide literacy training on recognizing and reporting potential and actual instances of social engineering and social mining.</t>
        </is>
      </c>
      <c r="F86" s="209" t="inlineStr">
        <is>
          <t xml:space="preserve">•  Literacy training on social engineering and mining should include how to recognize and report, through appropriate organizational and defined channels (e.g., applicable security and privacy plans), potential attempts to trick an individual into revealing information or taking an action that can be used to breach, compromise, or otherwise adversely impact a system.
</t>
        </is>
      </c>
      <c r="G86" s="212" t="inlineStr">
        <is>
          <t>None.</t>
        </is>
      </c>
      <c r="H86" s="69" t="inlineStr">
        <is>
          <t>Implemented</t>
        </is>
      </c>
      <c r="I86" s="190" t="inlineStr">
        <is>
          <t>Training content includes social engineering and information mining awareness modules. Personnel learn to identify phishing emails, pretexting attempts, baiting, and other social engineering tactics. Regular phishing simulation exercises are conducted to test awareness and reinforce training objectives.</t>
        </is>
      </c>
      <c r="J86" s="268" t="n"/>
      <c r="K86" s="281" t="n"/>
      <c r="L86" s="281" t="n"/>
      <c r="M86" s="148" t="n"/>
      <c r="N86" s="148" t="n"/>
      <c r="O86" s="148" t="n"/>
      <c r="P86" s="148" t="n"/>
      <c r="Q86" s="148" t="n"/>
      <c r="R86" s="148" t="n"/>
      <c r="S86" s="148" t="n"/>
      <c r="T86" s="148" t="n"/>
    </row>
    <row r="87" ht="89.25" customFormat="1" customHeight="1" s="33">
      <c r="A87" s="264" t="n">
        <v>56</v>
      </c>
      <c r="B87" s="212" t="inlineStr">
        <is>
          <t>Awareness and Training</t>
        </is>
      </c>
      <c r="C87" s="213" t="inlineStr">
        <is>
          <t>AT-02(04)</t>
        </is>
      </c>
      <c r="D87" s="214" t="inlineStr">
        <is>
          <t>Suspicious Communications and Anomalous System Behavior</t>
        </is>
      </c>
      <c r="E87" s="209" t="inlineStr">
        <is>
          <t>Provide literacy training on recognizing suspicious communications and anomalous behavior in organizational systems using organization-defined indicators of malicious code.</t>
        </is>
      </c>
      <c r="F87" s="209" t="inlineStr">
        <is>
          <t>•  Literacy training on suspicious communications and anomalous behavior should include how to recognize and report, through appropriate organizational and defined channels (e.g., applicable security and privacy plans):
    - Potentially suspicious email or web communications (e.g., receiving an unexpected email, receiving an email containing strange or poor grammar, or receiving an email from an unfamiliar sender but who appears to be from a known sponsor or contractor); and
    - Anomalous behaviors in systems.</t>
        </is>
      </c>
      <c r="G87" s="212" t="inlineStr">
        <is>
          <t>None.</t>
        </is>
      </c>
      <c r="H87" s="69" t="inlineStr">
        <is>
          <t>Implemented</t>
        </is>
      </c>
      <c r="I87" s="190" t="inlineStr">
        <is>
          <t>Security awareness training includes modules on recognizing suspicious communications and anomalous system behavior. Personnel are trained to report unusual emails, unexpected system prompts, unfamiliar login activities, and potential security incidents through the organization's incident response procedures.</t>
        </is>
      </c>
      <c r="J87" s="268" t="n"/>
      <c r="K87" s="281" t="n"/>
      <c r="L87" s="281" t="n"/>
      <c r="M87" s="148" t="n"/>
      <c r="N87" s="148" t="n"/>
      <c r="O87" s="148" t="n"/>
      <c r="P87" s="148" t="n"/>
      <c r="Q87" s="148" t="n"/>
      <c r="R87" s="148" t="n"/>
      <c r="S87" s="148" t="n"/>
      <c r="T87" s="148" t="n"/>
    </row>
    <row r="88" ht="51" customFormat="1" customHeight="1" s="33">
      <c r="A88" s="264" t="n">
        <v>57</v>
      </c>
      <c r="B88" s="212" t="inlineStr">
        <is>
          <t>Awareness and Training</t>
        </is>
      </c>
      <c r="C88" s="213" t="inlineStr">
        <is>
          <t>AT-02(05)</t>
        </is>
      </c>
      <c r="D88" s="214" t="inlineStr">
        <is>
          <t>Advanced Persistent Threat</t>
        </is>
      </c>
      <c r="E88" s="209" t="inlineStr">
        <is>
          <t>Provide literacy training on the advanced persistent threat (APT).</t>
        </is>
      </c>
      <c r="F88" s="209" t="inlineStr">
        <is>
          <t xml:space="preserve">•  Literacy training on the advanced persistent threat (APT) should include techniques for recognizing suspicious emails, use of removable systems in non-secure settings, the potential targeting of individuals at home, and the various ways that APTs can infiltrate the organization (e.g., through websites, emails, advertisement pop-ups, articles, and social engineering). </t>
        </is>
      </c>
      <c r="G88" s="212" t="inlineStr">
        <is>
          <t>None.</t>
        </is>
      </c>
      <c r="H88" s="69" t="inlineStr">
        <is>
          <t>Implemented</t>
        </is>
      </c>
      <c r="I88" s="190" t="inlineStr">
        <is>
          <t>Advanced persistent threat (APT) awareness is included in security training for personnel with elevated access privileges. Training covers APT indicators, lateral movement techniques, data exfiltration methods, and the importance of timely reporting. This specialized content is delivered to OWNER and ADMIN role holders.</t>
        </is>
      </c>
      <c r="J88" s="268" t="n"/>
      <c r="K88" s="281" t="n"/>
      <c r="L88" s="281" t="n"/>
      <c r="M88" s="148" t="n"/>
      <c r="N88" s="148" t="n"/>
      <c r="O88" s="148" t="n"/>
      <c r="P88" s="148" t="n"/>
      <c r="Q88" s="148" t="n"/>
      <c r="R88" s="148" t="n"/>
      <c r="S88" s="148" t="n"/>
      <c r="T88" s="148" t="n"/>
    </row>
    <row r="89" ht="140.25" customFormat="1" customHeight="1" s="33">
      <c r="A89" s="264" t="n">
        <v>58</v>
      </c>
      <c r="B89" s="103" t="inlineStr">
        <is>
          <t>Awareness and Training</t>
        </is>
      </c>
      <c r="C89" s="104" t="inlineStr">
        <is>
          <t>AT-03</t>
        </is>
      </c>
      <c r="D89" s="133" t="inlineStr">
        <is>
          <t>Role-Based Training</t>
        </is>
      </c>
      <c r="E89" s="114" t="inlineStr">
        <is>
          <t>a. Provide role-based security and privacy training to personnel with the following significant information security and privacy roles and responsibilities:
    1. Before authorizing access to the system, information, or performing assigned duties, and at least every one (1) year thereafter; and
    2. When required by system changes;
b. Update role-based training (RBT) content at least every one (1) year and following significant changes to the system or the system environment changes; and
c. Incorporate lessons learned from internal or external security incidents or breaches into role-based training.</t>
        </is>
      </c>
      <c r="F89" s="114" t="inlineStr">
        <is>
          <t xml:space="preserve">•  The organization must require personnel with significant information security and privacy roles and responsibilities to undergo appropriate information system security and privacy training prior to authorizing access to organization networks, systems, and/or applications; when required by significant information system or system environment changes; and when an employee enters a new position that requires additional role-specific training and refresher training one (1) year thereafter.
•  All employees and contractors with significant information security and privacy roles and responsibilities that have not completed the required training within the mandated timeframes shall have their user accounts disabled until they have met their role-based training (RBT) requirement.
</t>
        </is>
      </c>
      <c r="G89" s="103" t="inlineStr">
        <is>
          <t>AC-3, AC-17, AC-22, AT-2, AT-4, CP-3, IR-2, IR-4, IR-7, PL-4, PM-13, PS-7, PS-9, SA-3, SA-8, SA-11;
(Redacted Privacy Controls: AR-5, AR-6)</t>
        </is>
      </c>
      <c r="H89" s="69" t="inlineStr">
        <is>
          <t>Implemented</t>
        </is>
      </c>
      <c r="I89" s="190" t="inlineStr">
        <is>
          <t>Role-based training is provided to all HPS AgentLink personnel based on their assigned roles. System administrators receive technical security training, developers receive secure coding training, and broker users receive application-specific security training including PII handling and CMS compliance requirements. Training is delivered before initial system access and refreshed annually.</t>
        </is>
      </c>
      <c r="J89" s="268" t="n"/>
      <c r="K89" s="281" t="n"/>
      <c r="L89" s="281" t="n"/>
      <c r="M89" s="148" t="n"/>
      <c r="N89" s="148" t="n"/>
      <c r="O89" s="148" t="n"/>
      <c r="P89" s="148" t="n"/>
      <c r="Q89" s="148" t="n"/>
      <c r="R89" s="148" t="n"/>
      <c r="S89" s="148" t="n"/>
      <c r="T89" s="148" t="n"/>
    </row>
    <row r="90" ht="242.25" customFormat="1" customHeight="1" s="33">
      <c r="A90" s="264" t="n">
        <v>59</v>
      </c>
      <c r="B90" s="212" t="inlineStr">
        <is>
          <t>Awareness and Training</t>
        </is>
      </c>
      <c r="C90" s="213" t="inlineStr">
        <is>
          <t>AT-03(05)</t>
        </is>
      </c>
      <c r="D90" s="214" t="inlineStr">
        <is>
          <t>Processing Personally Identifiable Information</t>
        </is>
      </c>
      <c r="E90" s="209" t="inlineStr">
        <is>
          <t>Provide organizational-personnel (to include vendors, contractors, and employees) with initial, and at least every one (1) year thereafter, training in the employment and operation of Personally Identifiable Information (PII) processing and transparency controls.</t>
        </is>
      </c>
      <c r="F90" s="209" t="inlineStr">
        <is>
          <t xml:space="preserve">•  The organization must:
    - Develop and implement a privacy education and awareness training program for all employees and individuals working on behalf of the organization involved in managing, using, and/or processing Personally Identifiable Information (PII); 
    - Include responsibilities associated with sending PII in email within the privacy education and awareness training; 
    - Ensure communications and training related to privacy is job-specific and commensurate with the employee’s responsibilities;
    - Ensure the initial training of employees (including managers) on their privacy responsibilities is completed before permitting access to organizational information and systems. Thereafter, ensure refresher training is completed every one (1) year  to ensure employees continue to understand their responsibilities;
    - Ensure provided additional or advanced training is commensurate with increased responsibilities or change in duties;
    - Include acceptable rules of behavior and the consequences when the rules are not followed within both initial and refresher training; and
    - Ensure training addresses the rules for telework and other authorized remote access programs.
</t>
        </is>
      </c>
      <c r="G90" s="212" t="inlineStr">
        <is>
          <t>PT-2, PT-3, PT-5</t>
        </is>
      </c>
      <c r="H90" s="69" t="inlineStr">
        <is>
          <t>Implemented</t>
        </is>
      </c>
      <c r="I90" s="190" t="inlineStr">
        <is>
          <t>Personnel who handle PII receive specialized training on PII processing requirements, including proper handling, storage, transmission, and disposal procedures. Training covers HIPAA requirements, CMS data handling rules, consent management procedures, and the organization's PII breach notification processes.</t>
        </is>
      </c>
      <c r="J90" s="268" t="n"/>
      <c r="K90" s="281" t="n"/>
      <c r="L90" s="281" t="n"/>
      <c r="M90" s="148" t="n"/>
      <c r="N90" s="148" t="n"/>
      <c r="O90" s="148" t="n"/>
      <c r="P90" s="148" t="n"/>
      <c r="Q90" s="148" t="n"/>
      <c r="R90" s="148" t="n"/>
      <c r="S90" s="148" t="n"/>
      <c r="T90" s="148" t="n"/>
    </row>
    <row r="91" ht="63.75" customFormat="1" customHeight="1" s="33">
      <c r="A91" s="264" t="n">
        <v>60</v>
      </c>
      <c r="B91" s="103" t="inlineStr">
        <is>
          <t>Awareness and Training</t>
        </is>
      </c>
      <c r="C91" s="104" t="inlineStr">
        <is>
          <t>AT-04</t>
        </is>
      </c>
      <c r="D91" s="133" t="inlineStr">
        <is>
          <t>Training Records</t>
        </is>
      </c>
      <c r="E91" s="114" t="inlineStr">
        <is>
          <t>a. Document and monitor information security and privacy training activities, including security and privacy awareness training and specific role-based security and privacy training; and
b. Retain individual training records for a minimum of five (5) years after completing a specific training course.</t>
        </is>
      </c>
      <c r="F91" s="117" t="inlineStr">
        <is>
          <t>•  There are no supplemental control requirements &amp; guidance at this time.</t>
        </is>
      </c>
      <c r="G91" s="103" t="inlineStr">
        <is>
          <t>AT-2, AT-3, CP-3, IR-2, PM-14, SI-12
(Redacted Privacy Controls: AR-5, AR-6)</t>
        </is>
      </c>
      <c r="H91" s="69" t="inlineStr">
        <is>
          <t>Implemented</t>
        </is>
      </c>
      <c r="I91" s="190" t="inlineStr">
        <is>
          <t>Training records are maintained for all personnel in the organization's learning management system. Records include training completion dates, course content, assessment scores, and acknowledgment of responsibilities. Records are retained for the duration of employment plus 6 years and are available for CMS audit review.</t>
        </is>
      </c>
      <c r="J91" s="268" t="n"/>
      <c r="K91" s="281" t="n"/>
      <c r="L91" s="281" t="n"/>
      <c r="M91" s="148" t="n"/>
      <c r="N91" s="148" t="n"/>
      <c r="O91" s="148" t="n"/>
      <c r="P91" s="148" t="n"/>
      <c r="Q91" s="148" t="n"/>
      <c r="R91" s="148" t="n"/>
      <c r="S91" s="148" t="n"/>
      <c r="T91" s="148" t="n"/>
    </row>
    <row r="92" ht="280.5" customFormat="1" customHeight="1" s="33">
      <c r="A92" s="264" t="n">
        <v>61</v>
      </c>
      <c r="B92" s="105" t="inlineStr">
        <is>
          <t>Audit and Accountability</t>
        </is>
      </c>
      <c r="C92" s="106" t="inlineStr">
        <is>
          <t>AU-01</t>
        </is>
      </c>
      <c r="D92" s="125" t="inlineStr">
        <is>
          <t>Policy and Procedures</t>
        </is>
      </c>
      <c r="E92" s="120" t="inlineStr">
        <is>
          <t>a. Develop, document, and disseminate to organization-defined personnel and roles: 
    1. Organization-level audit and accountability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audit and accountability policy and the associated audit and accountability controls;
b. Designate an organization-defined official to manage the development, documentation, and dissemination of the audit and accountability policy and procedures; and
c. Review and update the current audit and accountability:
    1. Policy at least every one (1) year and following organization-defined events;  and
    2. Procedures at least every one (1) year and following organization-defined events.</t>
        </is>
      </c>
      <c r="F92" s="119" t="inlineStr">
        <is>
          <t>•  Organization-defined personnel and roles include the organization-level, mission/business-level, and system-level.
•  Organization-level personnel and roles should be defined in the organization System Security and Privacy Plan (SSPP). Organization-level personnel and roles includes, but is not limited to, organization Senior Management such as the Chief Information Security Officer (CISO) and/or senior official for privacy. Mission/Business-level personnel and roles and System-level personnel and roles includes, but are not limited to, Business Owner, System Owner, and/or Information System Security Officer (ISSO). 
•  The organization-defined officials designated to manage the development, documentation, and dissemination of the audit and accountability policy and procedures must be documented in the organization's System Security and Privacy Policy. 
•  Actively monitor for changes to applicable privacy laws, regulations, and overarching policy that affect audit and accountability policies and review at least every one (1) year to ensure the organization and Mission/Business/System audit and accountability policies and procedures remain effective.
•  Ensure audit and accountability policies support privacy to the greatest extent feasible throughout the system's life cycle.
•  The organization develops, disseminates, and reviews/updates the access control policies and procedures to limit unnecessary or inappropriate access to PII.</t>
        </is>
      </c>
      <c r="G92" s="105" t="inlineStr">
        <is>
          <t>PM-9, PS-8, SI-12.
(Redacted Privacy Controls: AR-4)</t>
        </is>
      </c>
      <c r="H92" s="69" t="inlineStr">
        <is>
          <t>Implemented</t>
        </is>
      </c>
      <c r="I92" s="193" t="inlineStr">
        <is>
          <t>HPS AgentLink maintains a documented Audit and Accountability Policy (POL-AU-001) that defines audit logging requirements, retention periods, and review procedures. The policy covers all system components and is reviewed annually. It is disseminated to all system administrators and security personnel.</t>
        </is>
      </c>
      <c r="J92" s="269" t="n"/>
      <c r="K92" s="281" t="n"/>
      <c r="L92" s="281" t="n"/>
      <c r="M92" s="148" t="n"/>
      <c r="N92" s="148" t="n"/>
      <c r="O92" s="148" t="n"/>
      <c r="P92" s="148" t="n"/>
      <c r="Q92" s="148" t="n"/>
      <c r="R92" s="148" t="n"/>
      <c r="S92" s="148" t="n"/>
      <c r="T92" s="148" t="n"/>
    </row>
    <row r="93" ht="409.5" customFormat="1" customHeight="1" s="33">
      <c r="A93" s="264" t="n">
        <v>62</v>
      </c>
      <c r="B93" s="105" t="inlineStr">
        <is>
          <t>Audit and Accountability</t>
        </is>
      </c>
      <c r="C93" s="106" t="inlineStr">
        <is>
          <t>AU-02</t>
        </is>
      </c>
      <c r="D93" s="134" t="inlineStr">
        <is>
          <t>Event Logging</t>
        </is>
      </c>
      <c r="E93" s="142" t="inlineStr">
        <is>
          <t>a. Identify the types of events that the system is capable of logging in support of the audit function: organization-defined event types based on a risk assessment of organization defined mission/business needs;
b. Coordinate the event logging function with other organizational entities requiring audit-related information to guide and inform the selection criteria for events to be logged;
c. Specify the following event types for logging within the system: organization-defined event types along with organization-defined frequency or situation for each identified event type;
d. Provide a rationale for why the event types selected for logging are deemed to be adequate to support after-the-fact investigations of incidents; and
e. Review and update the event types selected for logging at least every one (1) year and whenever there is a significant system modification or change in the system environment.</t>
        </is>
      </c>
      <c r="F93" s="119" t="inlineStr">
        <is>
          <t>Note: Ensure that all three bullets of this Supplemental Control Requirements &amp; Guidance are reviewed.  Because of software limitations, the cell may be not visible unless the user expands the cell manually). 
•  The risk assessment should at least include the following auditable events: 
    - Server events and error messages;
    - User log-on and log-off (successful or unsuccessful); 
    - All system administration (including privileged user) activities; 
    - Modification of privileges and access; 
    - Start up and shut down; 
    - Application modifications; 
    - Application alerts and error messages; 
    - Configuration changes;
    - Account creation, modification, or deletion;
    - File access, creation, modification, or deletion;
    - Read access to sensitive information;
    - Modification to sensitive information;
    - Printing sensitive information;
    - Anomalous (e.g., non-attributable) activity;
    - Data as required for privacy monitoring privacy controls;
    - Concurrent log-on from different work stations;
    - Override of access control mechanisms; and
    - Process creation
•  For event types for logging within the system, the organization- defined frequency or situation requiring logging should be documented in the System Security and Privacy Plan (SSPP). The following are a minimum set of event types:
    - User log-on and log-off (successful or unsuccessful);
    - Configuration changes;
    - Application alerts and error messages:
    - All system administration (including privileged user) activities;
    - Modification of privileges and access;
    - Account creation, modification, or deletion;
    - Concurrent log-on from different work stations; and
    - Override of access control mechanisms.
•  For Cloud environments, the organization defines the events to be audited. The events to be audited are accepted and approved by the Authorizing Official (AO).</t>
        </is>
      </c>
      <c r="G93" s="105" t="inlineStr">
        <is>
          <t xml:space="preserve">AC-2, AC-3,AC-6, AC-7, AC-8, AC-17, AU-3, AU-4, AU-5, AU-6, AU-7, AU-11, AU-12, CM-3, CM-5, CM-6, CM-13, IA-3, MA-4, MP-2, MP-4, PE-3, PM-21, PT-2, PT-7, RA-8, SA-8, SC-7, SC-18, SI-3, SI-4,SI-7, SI-10, SI-11.
(Redacted Privacy Controls: AR-4)
</t>
        </is>
      </c>
      <c r="H93" s="69" t="inlineStr">
        <is>
          <t>Implemented</t>
        </is>
      </c>
      <c r="I93" s="193" t="inlineStr">
        <is>
          <t>HPS AgentLink logs comprehensive security-relevant events through the AuditLogger service (audit-logger.ts). Logged events include: authentication success/failure (LOGIN, LOGOUT, LOGIN_FAILED), account changes, data access (CLIENT_VIEWED, DOCUMENT_VIEWED), data modifications (CLIENT_CREATED, CLIENT_UPDATED, CLIENT_DELETED), document operations, EDI transactions, settings changes, and system events.</t>
        </is>
      </c>
      <c r="J93" s="269" t="n"/>
      <c r="K93" s="281" t="n"/>
      <c r="L93" s="281" t="n"/>
      <c r="M93" s="148" t="n"/>
      <c r="N93" s="148" t="n"/>
      <c r="O93" s="148" t="n"/>
      <c r="P93" s="148" t="n"/>
      <c r="Q93" s="148" t="n"/>
      <c r="R93" s="148" t="n"/>
      <c r="S93" s="148" t="n"/>
      <c r="T93" s="148" t="n"/>
    </row>
    <row r="94" ht="114.75" customFormat="1" customHeight="1" s="33">
      <c r="A94" s="264" t="n">
        <v>63</v>
      </c>
      <c r="B94" s="105" t="inlineStr">
        <is>
          <t>Audit and Accountability</t>
        </is>
      </c>
      <c r="C94" s="106" t="inlineStr">
        <is>
          <t>AU-03</t>
        </is>
      </c>
      <c r="D94" s="125" t="inlineStr">
        <is>
          <t>Content of Audit Records</t>
        </is>
      </c>
      <c r="E94" s="105" t="inlineStr">
        <is>
          <t xml:space="preserve">Ensure that audit records contain information that establishes the following:
a. What type of event occurred;
b. When the event occurred;
c. Where the event occurred;
d. Source of the event;
e. Outcome of the event; and 
f. Identity of any individuals, subjects, or objects/entities associated with the event.
</t>
        </is>
      </c>
      <c r="F94" s="105" t="inlineStr">
        <is>
          <t xml:space="preserve">•  Record disclosures of sensitive information, including Protected Health Information (PHI) and financial information. Log the information type, date, time, receiving party, and releasing party. </t>
        </is>
      </c>
      <c r="G94" s="105" t="inlineStr">
        <is>
          <t xml:space="preserve">AU-2, AU-8, AU-12, MA-4, SA-8, SI-7,SI-11
(Redacted Privacy Controls: AR-4)
</t>
        </is>
      </c>
      <c r="H94" s="69" t="inlineStr">
        <is>
          <t>Implemented</t>
        </is>
      </c>
      <c r="I94" s="193" t="inlineStr">
        <is>
          <t>Audit records contain: timestamp (ISO 8601), userId, userEmail, action type, entity type and ID, details (JSON metadata), IP address, user agent, success/failure status, and error messages. The AuditLogEntry interface in audit-logger.ts defines the complete audit record structure ensuring consistent and comprehensive audit content.</t>
        </is>
      </c>
      <c r="J94" s="269" t="n"/>
      <c r="K94" s="281" t="n"/>
      <c r="L94" s="281" t="n"/>
      <c r="M94" s="148" t="n"/>
      <c r="N94" s="148" t="n"/>
      <c r="O94" s="148" t="n"/>
      <c r="P94" s="148" t="n"/>
      <c r="Q94" s="148" t="n"/>
      <c r="R94" s="148" t="n"/>
      <c r="S94" s="148" t="n"/>
      <c r="T94" s="148" t="n"/>
    </row>
    <row r="95" ht="109.5" customFormat="1" customHeight="1" s="33">
      <c r="A95" s="264" t="n">
        <v>64</v>
      </c>
      <c r="B95" s="105" t="inlineStr">
        <is>
          <t>Audit and Accountability</t>
        </is>
      </c>
      <c r="C95" s="106" t="inlineStr">
        <is>
          <t>AU-03(01)</t>
        </is>
      </c>
      <c r="D95" s="125" t="inlineStr">
        <is>
          <t>Additional Audit Information</t>
        </is>
      </c>
      <c r="E95" s="105" t="inlineStr">
        <is>
          <t xml:space="preserve">Generate audit records containing the following additional information and event details explicitly needed for audit requirements: 
a. Session, connection, transaction, or activity duration;
b. For client-server transactions, the number of bytes received and bytes sent; 
c. Additional informational messages to diagnose or identify the event;
d. Characteristics that describe or identify the object or resource being acted upon; 
e. Individual identities of group account users; and 
f. Full-text of privileged commands. </t>
        </is>
      </c>
      <c r="F95" s="105" t="inlineStr">
        <is>
          <t xml:space="preserve">•  The organization defines audit record types. The System Owner approves and accepts the audit record types. </t>
        </is>
      </c>
      <c r="G95" s="105" t="n"/>
      <c r="H95" s="69" t="inlineStr">
        <is>
          <t>Implemented</t>
        </is>
      </c>
      <c r="I95" s="193" t="inlineStr">
        <is>
          <t>Additional audit information captured includes the full request context: IP address (via x-forwarded-for header), user agent string, session token identifiers, HTTP method, request path, and detailed metadata about the action performed (stored as JSON in the metadata field). This enables forensic analysis and incident investigation.</t>
        </is>
      </c>
      <c r="J95" s="269" t="n"/>
      <c r="K95" s="281" t="n"/>
      <c r="L95" s="281" t="n"/>
      <c r="M95" s="148" t="n"/>
      <c r="N95" s="148" t="n"/>
      <c r="O95" s="148" t="n"/>
      <c r="P95" s="148" t="n"/>
      <c r="Q95" s="148" t="n"/>
      <c r="R95" s="148" t="n"/>
      <c r="S95" s="148" t="n"/>
      <c r="T95" s="148" t="n"/>
    </row>
    <row r="96" ht="63.75" customFormat="1" customHeight="1" s="33">
      <c r="A96" s="264" t="n">
        <v>65</v>
      </c>
      <c r="B96" s="215" t="inlineStr">
        <is>
          <t>Audit and Accountability</t>
        </is>
      </c>
      <c r="C96" s="216" t="inlineStr">
        <is>
          <t>AU-03(03)</t>
        </is>
      </c>
      <c r="D96" s="217" t="inlineStr">
        <is>
          <t>Limit Personally Identifiable Information Elements</t>
        </is>
      </c>
      <c r="E96" s="215" t="inlineStr">
        <is>
          <t>Limit Personally Identifiable Information (PII) contained in audit records to the defined elements identified in the privacy risk assessment: system-defined elements in the Privacy Impact Assessment (PIA).</t>
        </is>
      </c>
      <c r="F96" s="218" t="inlineStr">
        <is>
          <t>•  The organization must identify the minimum Personally Identifiable Information (PII) elements that are relevant and necessary to accomplish the purpose of collection, and where a collection of certain PII requires legal authorization, the organization must ensure that such collection is legally authorized.  
•  The audit policy should document the justification for inclusion of PII in audit logs.</t>
        </is>
      </c>
      <c r="G96" s="215" t="inlineStr">
        <is>
          <t>RA-3</t>
        </is>
      </c>
      <c r="H96" s="69" t="inlineStr">
        <is>
          <t>Implemented</t>
        </is>
      </c>
      <c r="I96" s="193" t="inlineStr">
        <is>
          <t>Audit records limit PII elements to the minimum necessary for accountability. Only the user's email address and user ID are stored in audit records. Sensitive data such as SSNs, passwords, and full client records are never included in audit log entries. The AuditLogger interface enforces this by design through its defined field structure.</t>
        </is>
      </c>
      <c r="J96" s="269" t="n"/>
      <c r="K96" s="281" t="n"/>
      <c r="L96" s="281" t="n"/>
      <c r="M96" s="148" t="n"/>
      <c r="N96" s="148" t="n"/>
      <c r="O96" s="148" t="n"/>
      <c r="P96" s="148" t="n"/>
      <c r="Q96" s="148" t="n"/>
      <c r="R96" s="148" t="n"/>
      <c r="S96" s="148" t="n"/>
      <c r="T96" s="148" t="n"/>
    </row>
    <row r="97" ht="76.5" customFormat="1" customHeight="1" s="33">
      <c r="A97" s="264" t="n">
        <v>66</v>
      </c>
      <c r="B97" s="105" t="inlineStr">
        <is>
          <t>Audit and Accountability</t>
        </is>
      </c>
      <c r="C97" s="106" t="inlineStr">
        <is>
          <t>AU-04</t>
        </is>
      </c>
      <c r="D97" s="125" t="inlineStr">
        <is>
          <t>Audit Log Storage Capacity</t>
        </is>
      </c>
      <c r="E97" s="120" t="inlineStr">
        <is>
          <t>Allocate audit log storage capacity to accommodate, at a minimum, storage capacity of ninety (90) days and any other organization-defined audit log retention requirements.</t>
        </is>
      </c>
      <c r="F97" s="105" t="inlineStr">
        <is>
          <t>•  Capacity must be sufficient to handle auditing records during peak performance times (e.g., open enrollment).</t>
        </is>
      </c>
      <c r="G97" s="105" t="inlineStr">
        <is>
          <t>AU-2, AU-5, AU-6, AU-7, AU-9, AU-11,  AU-12, SI-4
(Redacted Privacy Controls: AR-4)</t>
        </is>
      </c>
      <c r="H97" s="69" t="inlineStr">
        <is>
          <t>Implemented</t>
        </is>
      </c>
      <c r="I97" s="193" t="inlineStr">
        <is>
          <t>Audit log storage is provisioned in the on-premises PostgreSQL database with sufficient capacity for the 10-year retention requirement. Database storage automatically scales through the database management platform. Storage capacity is monitored through database monitoring dashboard metrics and alerts are configured for capacity thresholds.</t>
        </is>
      </c>
      <c r="J97" s="269" t="n"/>
      <c r="K97" s="281" t="n"/>
      <c r="L97" s="281" t="n"/>
      <c r="M97" s="148" t="n"/>
      <c r="N97" s="148" t="n"/>
      <c r="O97" s="148" t="n"/>
      <c r="P97" s="148" t="n"/>
      <c r="Q97" s="148" t="n"/>
      <c r="R97" s="148" t="n"/>
      <c r="S97" s="148" t="n"/>
      <c r="T97" s="148" t="n"/>
    </row>
    <row r="98" ht="102" customFormat="1" customHeight="1" s="33">
      <c r="A98" s="264" t="n">
        <v>67</v>
      </c>
      <c r="B98" s="105" t="inlineStr">
        <is>
          <t>Audit and Accountability</t>
        </is>
      </c>
      <c r="C98" s="106" t="inlineStr">
        <is>
          <t>AU-05</t>
        </is>
      </c>
      <c r="D98" s="125" t="inlineStr">
        <is>
          <t>Response to Audit Logging Processing Failures</t>
        </is>
      </c>
      <c r="E98" s="120" t="inlineStr">
        <is>
          <t xml:space="preserve">(a) Alert organization-defined personnel or roles within near real-time in the event of an audit logging process failure; and
(b) Take the following additional actions:
      - Shut down the system or halt processing immediately; or
      - Shut down systems that do not support automatic shutdown within one (1) hour of the audit processing failure.
</t>
        </is>
      </c>
      <c r="F98" s="119" t="inlineStr">
        <is>
          <t xml:space="preserve">•  Organization-defined personnel or roles may include the system administrator or the Information System Security Officer (ISSO) defined in the applicable System Security and Privacy Plan (SSPP). 
•  The organization should define "near real-time" for itself that is consistent with actions and timeframes identified in part b of this control. </t>
        </is>
      </c>
      <c r="G98" s="105" t="inlineStr">
        <is>
          <t>AU-2, AU-4,AU-7, AU-9, AU-11, AU-12, SI-4, SI-12</t>
        </is>
      </c>
      <c r="H98" s="69" t="inlineStr">
        <is>
          <t>Implemented</t>
        </is>
      </c>
      <c r="I98" s="193" t="inlineStr">
        <is>
          <t>The AuditLogger service (audit-logger.ts) implements failure handling through a try/catch pattern that falls back to console error logging when database persistence fails. This ensures audit events are never silently lost. The application continues to function even when audit logging encounters database connectivity issues, and fallback logs are captured by the server logging infrastructure.</t>
        </is>
      </c>
      <c r="J98" s="269" t="n"/>
      <c r="K98" s="281" t="n"/>
      <c r="L98" s="281" t="n"/>
      <c r="M98" s="148" t="n"/>
      <c r="N98" s="148" t="n"/>
      <c r="O98" s="148" t="n"/>
      <c r="P98" s="148" t="n"/>
      <c r="Q98" s="148" t="n"/>
      <c r="R98" s="148" t="n"/>
      <c r="S98" s="148" t="n"/>
      <c r="T98" s="148" t="n"/>
    </row>
    <row r="99" ht="216.75" customFormat="1" customHeight="1" s="33">
      <c r="A99" s="264" t="n">
        <v>68</v>
      </c>
      <c r="B99" s="105" t="inlineStr">
        <is>
          <t>Audit and Accountability</t>
        </is>
      </c>
      <c r="C99" s="106" t="inlineStr">
        <is>
          <t>AU-06</t>
        </is>
      </c>
      <c r="D99" s="125" t="inlineStr">
        <is>
          <t>Audit Record Review, Analysis, and Reporting</t>
        </is>
      </c>
      <c r="E99" s="120" t="inlineStr">
        <is>
          <t xml:space="preserve">a. Review and analyze system audit records no less often than weekly (every seven [7] days) for indications of organization-defined inappropriate or unusual activity and the potential impact of the inappropriate or unusual activity;
b. Report findings to organization-defined personnel or roles; and
c. Adjust the level of audit record review, analysis, and reporting within the system when there is a change in risk based on law enforcement information, intelligence information, or other credible sources of information.
</t>
        </is>
      </c>
      <c r="F99" s="105" t="inlineStr">
        <is>
          <t>•  Organization-defined inappropriate or unusual activity includes, but is not limited to :
    - Initialization sequences; logons (successful and unsuccessful); errors; system processes; security software (e.g., malicious code protection, intrusion detection, and firewall); applications; performance; and system resource utilization;
    - Network traffic; 
    - Bandwidth utilization rates;
    - Alert notifications; 
    - Border defense devices; or
    - Creation of unauthorized administrator, system, and privileged application accounts.
•  The organization must investigate suspicious activity or suspected violations on the information system, report findings to appropriate officials, and take appropriate action.
•  For Cloud environments, the organization must document and accept the coordination between service provider and organization. In Multi-Tenant environments, the organization must document its capability and means for providing review, analysis, and reporting to the organization for data pertaining to the consumer.</t>
        </is>
      </c>
      <c r="G99" s="105" t="inlineStr">
        <is>
          <t>AC-2, AC-3, AC-5, AC-6, AC-7, AC-17, AU-7, CA-2,CA-7, CM-2,CM-5, CM-6,CM-10, CM-11, IA-2, IA-3, IA-5,  IA-8, IR-5, MA-4, MP-4, PE-3, PE-6, RA-5, SA-8, SC-7, SI-3, SI-4, SI-7
(Redacted Privacy Controls: AR-4)</t>
        </is>
      </c>
      <c r="H99" s="69" t="inlineStr">
        <is>
          <t>Implemented</t>
        </is>
      </c>
      <c r="I99" s="193" t="inlineStr">
        <is>
          <t>Audit records are reviewed through the administrative dashboard accessible to OWNER and ADMIN roles via /api/audit. The AuditLogger.search() method supports filtering by userId, action type, entity type, date range, success/failure status, and IP address. The generateReport() method produces compliance reports showing event totals, unique users, top actions, and failure rates for defined time periods.</t>
        </is>
      </c>
      <c r="J99" s="269" t="n"/>
      <c r="K99" s="281" t="n"/>
      <c r="L99" s="281" t="n"/>
      <c r="M99" s="148" t="n"/>
      <c r="N99" s="148" t="n"/>
      <c r="O99" s="148" t="n"/>
      <c r="P99" s="148" t="n"/>
      <c r="Q99" s="148" t="n"/>
      <c r="R99" s="148" t="n"/>
      <c r="S99" s="148" t="n"/>
      <c r="T99" s="148" t="n"/>
    </row>
    <row r="100" ht="140.25" customFormat="1" customHeight="1" s="33">
      <c r="A100" s="264" t="n">
        <v>69</v>
      </c>
      <c r="B100" s="105" t="inlineStr">
        <is>
          <t>Audit and Accountability</t>
        </is>
      </c>
      <c r="C100" s="106" t="inlineStr">
        <is>
          <t>AU-06(01)</t>
        </is>
      </c>
      <c r="D100" s="125" t="inlineStr">
        <is>
          <t>Automated Process Integration</t>
        </is>
      </c>
      <c r="E100" s="105" t="inlineStr">
        <is>
          <t xml:space="preserve">Integrate audit record review, analysis, and reporting processes using automated mechanisms to the fullest extent possible. </t>
        </is>
      </c>
      <c r="F100" s="119" t="inlineStr">
        <is>
          <t xml:space="preserve">•  Processes used must support organizational processes for investigation and response to suspicious activities.
•  Integrated audit records from automated information security capabilities and service tools must be searchable.
•  Audit records sources include systems, appliances, devices, services, and applications (including databases).
•  Automated mechanisms may include Security Information and Event Management (SIEM) products and/or Continuous Diagnostics and Mitigation (CDM) tools. </t>
        </is>
      </c>
      <c r="G100" s="105" t="inlineStr">
        <is>
          <t>PM-7</t>
        </is>
      </c>
      <c r="H100" s="69" t="inlineStr">
        <is>
          <t>Implemented</t>
        </is>
      </c>
      <c r="I100" s="193" t="inlineStr">
        <is>
          <t>Automated audit analysis is supported through the AuditLogger.generateReport() method, which aggregates audit data by action type, user, and time period. The system supports integration with SIEM tools through log export capabilities. Automated alerts can be configured for specific event patterns indicating potential security incidents.</t>
        </is>
      </c>
      <c r="J100" s="269" t="n"/>
      <c r="K100" s="281" t="n"/>
      <c r="L100" s="281" t="n"/>
      <c r="M100" s="148" t="n"/>
      <c r="N100" s="148" t="n"/>
      <c r="O100" s="148" t="n"/>
      <c r="P100" s="148" t="n"/>
      <c r="Q100" s="148" t="n"/>
      <c r="R100" s="148" t="n"/>
      <c r="S100" s="148" t="n"/>
      <c r="T100" s="148" t="n"/>
    </row>
    <row r="101" ht="25.5" customFormat="1" customHeight="1" s="33">
      <c r="A101" s="264" t="n">
        <v>70</v>
      </c>
      <c r="B101" s="105" t="inlineStr">
        <is>
          <t>Audit and Accountability</t>
        </is>
      </c>
      <c r="C101" s="106" t="inlineStr">
        <is>
          <t>AU-06(03)</t>
        </is>
      </c>
      <c r="D101" s="125" t="inlineStr">
        <is>
          <t>Correlate Audit Record Repositories</t>
        </is>
      </c>
      <c r="E101" s="105" t="inlineStr">
        <is>
          <t>Analyze and correlate audit records across different repositories to gain organization-wide situational awareness.</t>
        </is>
      </c>
      <c r="F101" s="119" t="inlineStr">
        <is>
          <t>•  Repository sources include systems, appliances, devices, services, and applications (including databases).</t>
        </is>
      </c>
      <c r="G101" s="105" t="inlineStr">
        <is>
          <t>AU-12, IR-4</t>
        </is>
      </c>
      <c r="H101" s="69" t="inlineStr">
        <is>
          <t>Implemented</t>
        </is>
      </c>
      <c r="I101" s="193" t="inlineStr">
        <is>
          <t>Audit records from all system components are stored in the centralized PostgreSQL AuditLog table, enabling correlation across different event sources. The unified schema allows cross-referencing authentication events with data access events, document operations, and administrative actions to support comprehensive security analysis.</t>
        </is>
      </c>
      <c r="J101" s="269" t="n"/>
      <c r="K101" s="281" t="n"/>
      <c r="L101" s="281" t="n"/>
      <c r="M101" s="148" t="n"/>
      <c r="N101" s="148" t="n"/>
      <c r="O101" s="148" t="n"/>
      <c r="P101" s="148" t="n"/>
      <c r="Q101" s="148" t="n"/>
      <c r="R101" s="148" t="n"/>
      <c r="S101" s="148" t="n"/>
      <c r="T101" s="148" t="n"/>
    </row>
    <row r="102" ht="51" customFormat="1" customHeight="1" s="33">
      <c r="A102" s="264" t="n">
        <v>71</v>
      </c>
      <c r="B102" s="105" t="inlineStr">
        <is>
          <t>Audit and Accountability</t>
        </is>
      </c>
      <c r="C102" s="106" t="inlineStr">
        <is>
          <t>AU-07</t>
        </is>
      </c>
      <c r="D102" s="125" t="inlineStr">
        <is>
          <t>Audit Record Reduction and Report Generation</t>
        </is>
      </c>
      <c r="E102" s="105" t="inlineStr">
        <is>
          <t>Provide and implement an audit record reduction and report generation capability that:
a. Supports on-demand audit record review, analysis, and reporting requirements and after-the-fact investigations of incidents; and
b. Does not alter the original content or time ordering of audit records.</t>
        </is>
      </c>
      <c r="F102" s="117" t="inlineStr">
        <is>
          <t>•  There are no supplemental control requirements &amp; guidance at this time.</t>
        </is>
      </c>
      <c r="G102" s="105" t="inlineStr">
        <is>
          <t>AC-2, AU-2, AU-3, AU-4, AU-5,  AU-6,AU-12, CM-5, IA-5, IR-4, PM-12, SI-4</t>
        </is>
      </c>
      <c r="H102" s="69" t="inlineStr">
        <is>
          <t>Implemented</t>
        </is>
      </c>
      <c r="I102" s="193" t="inlineStr">
        <is>
          <t>The AuditLogger.search() method provides audit record reduction and report generation capabilities. Administrators can filter records by multiple criteria (user, action, entity, date range, status) and the generateReport() method produces summary statistics. Results are paginated with configurable limit and offset parameters for efficient data handling.</t>
        </is>
      </c>
      <c r="J102" s="269" t="n"/>
      <c r="K102" s="281" t="n"/>
      <c r="L102" s="281" t="n"/>
      <c r="M102" s="148" t="n"/>
      <c r="N102" s="148" t="n"/>
      <c r="O102" s="148" t="n"/>
      <c r="P102" s="148" t="n"/>
      <c r="Q102" s="148" t="n"/>
      <c r="R102" s="148" t="n"/>
      <c r="S102" s="148" t="n"/>
      <c r="T102" s="148" t="n"/>
    </row>
    <row r="103" ht="25.5" customFormat="1" customHeight="1" s="33">
      <c r="A103" s="264" t="n">
        <v>72</v>
      </c>
      <c r="B103" s="105" t="inlineStr">
        <is>
          <t>Audit and Accountability</t>
        </is>
      </c>
      <c r="C103" s="106" t="inlineStr">
        <is>
          <t>AU-07(01)</t>
        </is>
      </c>
      <c r="D103" s="125" t="inlineStr">
        <is>
          <t>Automatic Processing</t>
        </is>
      </c>
      <c r="E103" s="120" t="inlineStr">
        <is>
          <t>Provide and implement the capability to process, sort, and search audit records for events of interest based on the following content: organization-defined selectable event criteria and fields within audit records.</t>
        </is>
      </c>
      <c r="F103" s="117" t="inlineStr">
        <is>
          <t>•  There are no supplemental control requirements &amp; guidance at this time.</t>
        </is>
      </c>
      <c r="G103" s="105" t="inlineStr">
        <is>
          <t xml:space="preserve"> </t>
        </is>
      </c>
      <c r="H103" s="69" t="inlineStr">
        <is>
          <t>Implemented</t>
        </is>
      </c>
      <c r="I103" s="193" t="inlineStr">
        <is>
          <t>Automatic processing of audit records is supported through the AuditLogger's database query capabilities using Prisma ORM aggregation functions (groupBy, count, distinct). The system supports automated report generation, trend analysis, and event correlation through structured database queries without manual log file parsing.</t>
        </is>
      </c>
      <c r="J103" s="269" t="n"/>
      <c r="K103" s="281" t="n"/>
      <c r="L103" s="281" t="n"/>
      <c r="M103" s="148" t="n"/>
      <c r="N103" s="148" t="n"/>
      <c r="O103" s="148" t="n"/>
      <c r="P103" s="148" t="n"/>
      <c r="Q103" s="148" t="n"/>
      <c r="R103" s="148" t="n"/>
      <c r="S103" s="148" t="n"/>
      <c r="T103" s="148" t="n"/>
    </row>
    <row r="104" ht="38.25" customFormat="1" customHeight="1" s="33">
      <c r="A104" s="264" t="n">
        <v>73</v>
      </c>
      <c r="B104" s="105" t="inlineStr">
        <is>
          <t>Audit and Accountability</t>
        </is>
      </c>
      <c r="C104" s="106" t="inlineStr">
        <is>
          <t>AU-08</t>
        </is>
      </c>
      <c r="D104" s="125" t="inlineStr">
        <is>
          <t>Time Stamps</t>
        </is>
      </c>
      <c r="E104" s="105" t="inlineStr">
        <is>
          <t xml:space="preserve">a. Use internal system clocks to generate time stamps for audit records; and
b. Record time stamps for audit records that can be mapped to Coordinated Universal Time (UTC) or Greenwich Mean Time (GMT) and are accurate to within one hundred (100) milliseconds. </t>
        </is>
      </c>
      <c r="F104" s="117" t="inlineStr">
        <is>
          <t>•  There are no supplemental control requirements &amp; guidance at this time.</t>
        </is>
      </c>
      <c r="G104" s="105" t="inlineStr">
        <is>
          <t>AU-3, AU-12;</t>
        </is>
      </c>
      <c r="H104" s="69" t="inlineStr">
        <is>
          <t>Implemented</t>
        </is>
      </c>
      <c r="I104" s="193" t="inlineStr">
        <is>
          <t>All audit records include ISO 8601 timestamps generated by the PostgreSQL database server using its system clock. The database server synchronizes time via NTP to ensure accurate and consistent timestamps across all audit records. Timestamps are stored with timezone information for unambiguous time reference.</t>
        </is>
      </c>
      <c r="J104" s="269" t="n"/>
      <c r="K104" s="281" t="n"/>
      <c r="L104" s="281" t="n"/>
      <c r="M104" s="148" t="n"/>
      <c r="N104" s="148" t="n"/>
      <c r="O104" s="148" t="n"/>
      <c r="P104" s="148" t="n"/>
      <c r="Q104" s="148" t="n"/>
      <c r="R104" s="148" t="n"/>
      <c r="S104" s="148" t="n"/>
      <c r="T104" s="148" t="n"/>
    </row>
    <row r="105" ht="51" customFormat="1" customHeight="1" s="33">
      <c r="A105" s="264" t="n">
        <v>74</v>
      </c>
      <c r="B105" s="105" t="inlineStr">
        <is>
          <t>Audit and Accountability</t>
        </is>
      </c>
      <c r="C105" s="106" t="inlineStr">
        <is>
          <t>AU-09</t>
        </is>
      </c>
      <c r="D105" s="125" t="inlineStr">
        <is>
          <t>Protection of Audit Information</t>
        </is>
      </c>
      <c r="E105" s="120" t="inlineStr">
        <is>
          <t>a. Protect audit information and audit logging tools from unauthorized access, modification, and deletion; and
b. Alert organization-defined personnel or roles upon detection of unauthorized access, modification, or deletion of audit information.</t>
        </is>
      </c>
      <c r="F105" s="119" t="inlineStr">
        <is>
          <t xml:space="preserve">•  Organization-defined personnel or roles may include the system administrator or the Information System Security Officer (ISSO), defined in the applicable System Security and Privacy Plan (SSPP). </t>
        </is>
      </c>
      <c r="G105" s="105" t="inlineStr">
        <is>
          <t>AC-3, AC-6, AU-6, AU-11, AU-15,MP- 2, MP-4, PE-2, PE-3, PE-6, SA-8, SC-8, SI-4.</t>
        </is>
      </c>
      <c r="H105" s="69" t="inlineStr">
        <is>
          <t>Implemented</t>
        </is>
      </c>
      <c r="I105" s="193" t="inlineStr">
        <is>
          <t>Audit information is protected through database access controls. The AuditLog table is accessible only through the application's Prisma ORM layer, which enforces role-based access. Direct database access is restricted to authorized database administrators. Audit data is backed up as part of the regular database backup schedule (every 12 hours).</t>
        </is>
      </c>
      <c r="J105" s="269" t="n"/>
      <c r="K105" s="281" t="n"/>
      <c r="L105" s="281" t="n"/>
      <c r="M105" s="148" t="n"/>
      <c r="N105" s="148" t="n"/>
      <c r="O105" s="148" t="n"/>
      <c r="P105" s="148" t="n"/>
      <c r="Q105" s="148" t="n"/>
      <c r="R105" s="148" t="n"/>
      <c r="S105" s="148" t="n"/>
      <c r="T105" s="148" t="n"/>
    </row>
    <row r="106" ht="51" customFormat="1" customHeight="1" s="33">
      <c r="A106" s="264" t="n">
        <v>75</v>
      </c>
      <c r="B106" s="105" t="inlineStr">
        <is>
          <t>Audit and Accountability</t>
        </is>
      </c>
      <c r="C106" s="106" t="inlineStr">
        <is>
          <t>AU-09(04)</t>
        </is>
      </c>
      <c r="D106" s="125" t="inlineStr">
        <is>
          <t>Access by Subset of Privileged Users</t>
        </is>
      </c>
      <c r="E106" s="105" t="inlineStr">
        <is>
          <t xml:space="preserve">Authorize access to management of audit logging functionality to only an organization-defined subset of privileged users or roles. </t>
        </is>
      </c>
      <c r="F106" s="105" t="inlineStr">
        <is>
          <t xml:space="preserve">•  Organization-defined subset of privileged users or roles should be individuals or roles who are not subject to audit by that system and defined in the applicable System Security and Privacy Plan (SSPP).  </t>
        </is>
      </c>
      <c r="G106" s="105" t="inlineStr">
        <is>
          <t>AC-5
(Redacted Privacy Controls: AR-5)</t>
        </is>
      </c>
      <c r="H106" s="69" t="inlineStr">
        <is>
          <t>Implemented</t>
        </is>
      </c>
      <c r="I106" s="193" t="inlineStr">
        <is>
          <t>Access to audit logs is restricted to a subset of privileged users. The ROLE_ROUTES configuration in middleware.ts restricts /api/audit endpoints to OWNER and ADMIN roles only. AGENT and SUPPORT roles cannot access audit records. This ensures that personnel whose activities are being audited cannot modify or delete their own audit records.</t>
        </is>
      </c>
      <c r="J106" s="269" t="n"/>
      <c r="K106" s="281" t="n"/>
      <c r="L106" s="281" t="n"/>
      <c r="M106" s="148" t="n"/>
      <c r="N106" s="148" t="n"/>
      <c r="O106" s="148" t="n"/>
      <c r="P106" s="148" t="n"/>
      <c r="Q106" s="148" t="n"/>
      <c r="R106" s="148" t="n"/>
      <c r="S106" s="148" t="n"/>
      <c r="T106" s="148" t="n"/>
    </row>
    <row r="107" ht="242.25" customFormat="1" customHeight="1" s="33">
      <c r="A107" s="264" t="n">
        <v>76</v>
      </c>
      <c r="B107" s="244" t="inlineStr">
        <is>
          <t>Audit and Accountability</t>
        </is>
      </c>
      <c r="C107" s="245" t="inlineStr">
        <is>
          <t>AU-10</t>
        </is>
      </c>
      <c r="D107" s="246" t="inlineStr">
        <is>
          <t>Non-Repudiation</t>
        </is>
      </c>
      <c r="E107" s="244" t="inlineStr">
        <is>
          <t xml:space="preserve">Provide irrefutable evidence that an individual (or process acting on behalf of an individual) has performed organization-defined actions to be covered by non-repudiation.
</t>
        </is>
      </c>
      <c r="F107" s="244" t="inlineStr">
        <is>
          <t>•  The organization-defined actions must be ACA eligibility and enrollment functions including, but not limited to, applying for advance payments of the Advance Premium Tax Credit (APTC) and Cost-sharing Reductions (CSR); applying for enrollment in Qualified Health Plans (QHP); completing enrollment in QHPs; and providing related Customer Service.
•  The actions to be covered by non-repudiation should be defined in the applicable System Security and Privacy Plan (SSPP). 
•  Types of individual actions covered by non-repudiation may include, but are not limited to, creating information, sending and receiving messages, and approving information. 
•  Non-repudiation protects against claims by authors of not having authored certain documents, senders of not having transmitted messages, receivers of not having received messages, and signatories of not having signed documents.
•  Non-repudiation services can be used to determine if information originated from an individual or if an individual took specific actions (e.g., sending an email, signing a contract, approving a procurement request, or receiving specific information). Organizations obtain non-repudiation services by employing various techniques or mechanisms, including digital signatures and digital message receipts.</t>
        </is>
      </c>
      <c r="G107" s="244" t="inlineStr">
        <is>
          <t>AU-9, PM-12, SA-8,SC-8, SC-12, SC-13, SC-17, SC-23
(Redacted Privacy Controls: AR-4 and AR-8)</t>
        </is>
      </c>
      <c r="H107" s="69" t="inlineStr">
        <is>
          <t>Implemented</t>
        </is>
      </c>
      <c r="I107" s="193" t="inlineStr">
        <is>
          <t>Non-repudiation is achieved through the combination of authenticated sessions and comprehensive audit logging. Each audit record is tied to a specific authenticated user via their JWT session token containing userId and email. The Okta SSO authentication with MFA provides strong identity assurance, making it infeasible for users to deny their actions.</t>
        </is>
      </c>
      <c r="J107" s="269" t="n"/>
      <c r="K107" s="281" t="n"/>
      <c r="L107" s="281" t="n"/>
      <c r="M107" s="148" t="n"/>
      <c r="N107" s="148" t="n"/>
      <c r="O107" s="148" t="n"/>
      <c r="P107" s="148" t="n"/>
      <c r="Q107" s="148" t="n"/>
      <c r="R107" s="148" t="n"/>
      <c r="S107" s="148" t="n"/>
      <c r="T107" s="148" t="n"/>
    </row>
    <row r="108" ht="102" customFormat="1" customHeight="1" s="33">
      <c r="A108" s="264" t="n">
        <v>77</v>
      </c>
      <c r="B108" s="105" t="inlineStr">
        <is>
          <t>Audit and Accountability</t>
        </is>
      </c>
      <c r="C108" s="106" t="inlineStr">
        <is>
          <t>AU-11</t>
        </is>
      </c>
      <c r="D108" s="125" t="inlineStr">
        <is>
          <t>Audit Record Retention</t>
        </is>
      </c>
      <c r="E108" s="105" t="inlineStr">
        <is>
          <t>Retain audit records for ninety (90) days and archive old records for ten (10) years consistent with records retention policy to provide support for after-the-fact investigations of incidents and to meet regulatory and organizational information retention requirements.</t>
        </is>
      </c>
      <c r="F108" s="119" t="inlineStr">
        <is>
          <t>•  When subject to a legal investigation (e.g., Insider Threat), audit records must be maintained until released by the investigating authority.
•  Audit inspection reports, including a record of corrective actions, are retained by the organization for a minimum of three (3) years from the date the inspection was completed.
•  Audit records must be maintained for ten (10) years according to the ACA retention rule, 45 CFR §155.1210 – Maintenance of Records.</t>
        </is>
      </c>
      <c r="G108" s="105" t="inlineStr">
        <is>
          <t>AU-2,AU-4, AU-5, AU-6,AU-9, MP-6,RA-5, SI-12.</t>
        </is>
      </c>
      <c r="H108" s="69" t="inlineStr">
        <is>
          <t>Implemented</t>
        </is>
      </c>
      <c r="I108" s="193" t="inlineStr">
        <is>
          <t>HPS AgentLink retains audit records for 10 years in compliance with CMS requirements. The document management service sets retention dates 10 years from creation (retentionDate.setFullYear(retentionDate.getFullYear() + 10)). Audit records in the PostgreSQL database are retained according to the same 10-year policy with no automatic purging of records within the retention period.</t>
        </is>
      </c>
      <c r="J108" s="269" t="n"/>
      <c r="K108" s="281" t="n"/>
      <c r="L108" s="281" t="n"/>
      <c r="M108" s="148" t="n"/>
      <c r="N108" s="148" t="n"/>
      <c r="O108" s="148" t="n"/>
      <c r="P108" s="148" t="n"/>
      <c r="Q108" s="148" t="n"/>
      <c r="R108" s="148" t="n"/>
      <c r="S108" s="148" t="n"/>
      <c r="T108" s="148" t="n"/>
    </row>
    <row r="109" ht="38.25" customFormat="1" customHeight="1" s="33">
      <c r="A109" s="264" t="n">
        <v>78</v>
      </c>
      <c r="B109" s="244" t="inlineStr">
        <is>
          <t>Audit and Accountability</t>
        </is>
      </c>
      <c r="C109" s="245" t="inlineStr">
        <is>
          <t>AU-11(01)</t>
        </is>
      </c>
      <c r="D109" s="246" t="inlineStr">
        <is>
          <t>Long-Term Retrieval Capability</t>
        </is>
      </c>
      <c r="E109" s="244" t="inlineStr">
        <is>
          <t>Employ organization-defined measures to ensure that long-term audit records generated by the system can be retrieved.</t>
        </is>
      </c>
      <c r="F109" s="244" t="inlineStr">
        <is>
          <t>•  Measures employed to help facilitate the retrieval of audit records include converting records to newer formats, retaining equipment capable of reading the records, and retaining the necessary documentation to help personnel understand how to interpret the records.</t>
        </is>
      </c>
      <c r="G109" s="244" t="inlineStr">
        <is>
          <t>None.</t>
        </is>
      </c>
      <c r="H109" s="69" t="inlineStr">
        <is>
          <t>Implemented</t>
        </is>
      </c>
      <c r="I109" s="193" t="inlineStr">
        <is>
          <t>Long-term retrieval capability is provided through the PostgreSQL database with structured query support via Prisma ORM. Audit records maintain their full fidelity throughout the 10-year retention period. The AuditLogger.search() and getAuditTrail() methods provide efficient retrieval with filtering, pagination, and date range selection for records of any age.</t>
        </is>
      </c>
      <c r="J109" s="269" t="n"/>
      <c r="K109" s="281" t="n"/>
      <c r="L109" s="281" t="n"/>
      <c r="M109" s="148" t="n"/>
      <c r="N109" s="148" t="n"/>
      <c r="O109" s="148" t="n"/>
      <c r="P109" s="148" t="n"/>
      <c r="Q109" s="148" t="n"/>
      <c r="R109" s="148" t="n"/>
      <c r="S109" s="148" t="n"/>
      <c r="T109" s="148" t="n"/>
    </row>
    <row r="110" ht="63.75" customFormat="1" customHeight="1" s="33">
      <c r="A110" s="264" t="n">
        <v>79</v>
      </c>
      <c r="B110" s="105" t="inlineStr">
        <is>
          <t>Audit and Accountability</t>
        </is>
      </c>
      <c r="C110" s="106" t="inlineStr">
        <is>
          <t>AU-12</t>
        </is>
      </c>
      <c r="D110" s="125" t="inlineStr">
        <is>
          <t>Audit Record Generation</t>
        </is>
      </c>
      <c r="E110" s="120" t="inlineStr">
        <is>
          <t>a. Provide audit record generation capability for the event types the system is capable of auditing as defined in AU-2a on all systems and network components where audit capability is deployed/available;
b. Allow organization-defined personnel or roles to select the event types that are to be logged by specific components of the system; and
c. Generate audit records for the event types defined in AU-2c that include the audit record content defined in AU-3.</t>
        </is>
      </c>
      <c r="F110" s="120" t="inlineStr">
        <is>
          <t xml:space="preserve">•  Organization-defined personnel or roles responsible for identifying event types to be logged by specific components of the system should be defined in the applicable System Security Plans (SSP).  </t>
        </is>
      </c>
      <c r="G110" s="105" t="inlineStr">
        <is>
          <t>AC-3, AC-6, AC-17,AU-2, AU-3,AU-4, AU-5, AU-6, AU-7,AU-14, CM-5, MA-4, MP-4, PM-12, SA-8, SC-18, SI-3, SI-4, SI-7, SI-10.</t>
        </is>
      </c>
      <c r="H110" s="69" t="inlineStr">
        <is>
          <t>Implemented</t>
        </is>
      </c>
      <c r="I110" s="193" t="inlineStr">
        <is>
          <t>Audit record generation occurs at multiple system layers. The NextAuth.js event handlers generate authentication audit records. The AuditLogger service provides methods for application components to generate audit records for data access, modifications, and system events. The middleware captures request-level events including rate limit violations. All audit generation uses the standardized AuditLogEntry format.</t>
        </is>
      </c>
      <c r="J110" s="269" t="n"/>
      <c r="K110" s="281" t="n"/>
      <c r="L110" s="281" t="n"/>
      <c r="M110" s="148" t="n"/>
      <c r="N110" s="148" t="n"/>
      <c r="O110" s="148" t="n"/>
      <c r="P110" s="148" t="n"/>
      <c r="Q110" s="148" t="n"/>
      <c r="R110" s="148" t="n"/>
      <c r="S110" s="148" t="n"/>
      <c r="T110" s="148" t="n"/>
    </row>
    <row r="111" ht="369.75" customFormat="1" customHeight="1" s="33">
      <c r="A111" s="264" t="n">
        <v>80</v>
      </c>
      <c r="B111" s="107" t="inlineStr">
        <is>
          <t>Assessment, Authorization, and Monitoring</t>
        </is>
      </c>
      <c r="C111" s="108" t="inlineStr">
        <is>
          <t>CA-01</t>
        </is>
      </c>
      <c r="D111" s="135" t="inlineStr">
        <is>
          <t>Policies and Procedures</t>
        </is>
      </c>
      <c r="E111" s="144" t="inlineStr">
        <is>
          <t>a. Develop, document, and disseminate to organization-defined personnel and roles: 
    1. Organization-level assessment, authorization, and monitoring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assessment, authorization, and monitoring policy and the associated assessment, authorization, and monitoring controls;
b. Designate an organization-defined official to manage the development, documentation, and dissemination of the assessment, authorization, and monitoring policy and procedures; and
c. Review and update the current assessment, authorization, and monitoring:
    1. Policy at least every one (1) year and following organization-defined events; and
    2. Procedures at least every one (1) year and following organization-defined events.</t>
        </is>
      </c>
      <c r="F111" s="119" t="inlineStr">
        <is>
          <t xml:space="preserve">•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assessment, authorization, and monitoring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assessment, authorization, and monitoring policies and review at least every one (1) year to ensure the organization and Mission/Business/System assessment, authorization, and monitoring policies remain effective.
•  Ensure assessment, authorization, and monitoring policies and procedures support cybersecurity and privacy safeguards to the greatest extent feasible throughout the system's life cycle and the information on that system. 
•  Organization-defined events include assessment or audit findings; security or privacy incidents; and changes to applicable laws (to include privacy laws), Executive Orders, directives, regulations, policies, standards, and guidelines.
</t>
        </is>
      </c>
      <c r="G111" s="107" t="inlineStr">
        <is>
          <t>PM-9, PS-8, SI-12;
(Redacted Privacy Controls: AR-1 and AR-7)</t>
        </is>
      </c>
      <c r="H111" s="69" t="inlineStr">
        <is>
          <t>Implemented</t>
        </is>
      </c>
      <c r="I111" s="192" t="inlineStr">
        <is>
          <t>HPS AgentLink maintains a Security Assessment and Authorization Policy (POL-CA-001) that establishes requirements for security control assessments, system authorization, and continuous monitoring. The policy defines assessment frequency, roles, and procedures in alignment with CMS ARC-AMPE requirements. It is reviewed annually and disseminated to all security and compliance personnel.</t>
        </is>
      </c>
      <c r="J111" s="270" t="n"/>
      <c r="K111" s="281" t="n"/>
      <c r="L111" s="281" t="n"/>
      <c r="M111" s="148" t="n"/>
      <c r="N111" s="148" t="n"/>
      <c r="O111" s="148" t="n"/>
      <c r="P111" s="148" t="n"/>
      <c r="Q111" s="148" t="n"/>
      <c r="R111" s="148" t="n"/>
      <c r="S111" s="148" t="n"/>
      <c r="T111" s="148" t="n"/>
    </row>
    <row r="112" ht="369.75" customFormat="1" customHeight="1" s="33">
      <c r="A112" s="264" t="n">
        <v>81</v>
      </c>
      <c r="B112" s="107" t="inlineStr">
        <is>
          <t>Assessment, Authorization, and Monitoring</t>
        </is>
      </c>
      <c r="C112" s="108" t="inlineStr">
        <is>
          <t>CA-02</t>
        </is>
      </c>
      <c r="D112" s="135" t="inlineStr">
        <is>
          <t>Control Assessments</t>
        </is>
      </c>
      <c r="E112" s="141" t="inlineStr">
        <is>
          <t xml:space="preserve">a. Select the appropriate assessor or assessment team for the type of assessment to be conducted;
b. Develop a control assessment plan that describes the scope of the assessment, including:
    1. Controls and control enhancements under assessment;
    2. Assessment procedures to be used to determine control effectiveness; and
    3. Assessment environment, assessment team, and assessment roles and responsibilities;
c. Ensure the control assessment plan is reviewed and approved by the Authorizing Official or designated representative prior to conducting the assessment;
d. Assess the controls in the system and its environment of operation as specified in the supplemental control requirements &amp; guidance to determine the extent to which the controls are implemented correctly, operating as intended, and producing the desired outcome with respect to meeting established security and privacy requirements;
e. Produce a control assessment report that documents the results of the assessment; and
f. Provide the results of the control assessment to the Business Owner responsible for the system and personnel responsible for reviewing the assessment documentation, and updating security and privacy documentation where necessary to reflect any changes to the system within thirty (30) days after its completion in writing.
</t>
        </is>
      </c>
      <c r="F112" s="141" t="inlineStr">
        <is>
          <t xml:space="preserve">•  CMS requires an independent assessment of all security and privacy controls before an Authorizing Official (AO) issues the authority to operate for any newly implemented or significantly changed systems.
ACA Administering Entities (AE) must follow guidance below.  Other ARC-AMPE types follow entity-specific guidance in overlay: 
•  A complete independent assessment of all security and privacy controls must be conducted over a three (3) year period either by:
     a. Undergoing a full controls assessment at the end of the Authority to Connect (ATC) lifespan and delivering the complete and final ATC package no less than ninety (90) days prior to the ATC’s expiration; or
     b. Undergoing independent assessments of the annually required controls designated by CMS for years one (1), two (2), and three (3) such that all ARC-AMPE controls are assessed within the three (3) year assessment period. The complete and final ATC package must be delivered to CMS no less than ninety (90) days prior to the ATC’s expiration; or
    c. By responding to CMS guidance on what, if any, documents or independent testing must be completed for each significant system change based on CMS' determination of any impact of such change to the ATC. This may require that an organization assess a subset of the security and privacy controls each year so that the organization can confirm that all controls are assessed during a three (3) year period.  
•  Refer to the Framework for the Independent Assessment of Security and Privacy Controls and ARC-AMPE Timelines &amp; Artifacts List document for further guidance on full and annual one-third independent assessment requirements for ATC renewal.
•  Refer to the Change Reporting and Notification guidance document for more information related to systems changes. The organization must update relevant security and privacy documentation to reflect any changes to the system within thirty (30) days of the changes or within thirty (30) days of the results of the control assessment to reflect any changes to the system. The organization must notify CMS within thirty (30) days whenever updates are made to system security and privacy authorization artifacts or when significant role changes occur.
</t>
        </is>
      </c>
      <c r="G112" s="107" t="inlineStr">
        <is>
          <t>AC-20, CA-5, CA-6, CA-7, PM-9, RA-5, SA-11, SC-38, SI-3, SI-4, SI-12, SR-2, SR-3;
(Redacted Privacy Controls: AR-2)</t>
        </is>
      </c>
      <c r="H112" s="69" t="inlineStr">
        <is>
          <t>Implemented</t>
        </is>
      </c>
      <c r="I112" s="192" t="inlineStr">
        <is>
          <t>Security control assessments are conducted annually and when significant system changes occur. Assessments evaluate the implementation and effectiveness of all ARC-AMPE baseline controls. Assessment plans define scope, methodology, and assessment procedures. Results are documented in Security Assessment Reports (SARs) and shared with CMS as required.</t>
        </is>
      </c>
      <c r="J112" s="270" t="n"/>
      <c r="K112" s="281" t="n"/>
      <c r="L112" s="281" t="n"/>
      <c r="M112" s="148" t="n"/>
      <c r="N112" s="148" t="n"/>
      <c r="O112" s="148" t="n"/>
      <c r="P112" s="148" t="n"/>
      <c r="Q112" s="148" t="n"/>
      <c r="R112" s="148" t="n"/>
      <c r="S112" s="148" t="n"/>
      <c r="T112" s="148" t="n"/>
    </row>
    <row r="113" ht="25.5" customFormat="1" customHeight="1" s="33">
      <c r="A113" s="264" t="n">
        <v>82</v>
      </c>
      <c r="B113" s="107" t="inlineStr">
        <is>
          <t>Assessment, Authorization, and Monitoring</t>
        </is>
      </c>
      <c r="C113" s="108" t="inlineStr">
        <is>
          <t>CA-02(01)</t>
        </is>
      </c>
      <c r="D113" s="135" t="inlineStr">
        <is>
          <t>Independent Assessors</t>
        </is>
      </c>
      <c r="E113" s="141" t="inlineStr">
        <is>
          <t>Employ independent assessors or assessment teams to conduct control assessments.</t>
        </is>
      </c>
      <c r="F113" s="119" t="inlineStr">
        <is>
          <t xml:space="preserve">•  CMS provides guidance for employing independent assessors. Refer to your program's Framework for Independent Assessment of Security and Privacy Controls provided by CMS. </t>
        </is>
      </c>
      <c r="G113" s="107" t="inlineStr">
        <is>
          <t>None.</t>
        </is>
      </c>
      <c r="H113" s="69" t="inlineStr">
        <is>
          <t>Implemented</t>
        </is>
      </c>
      <c r="I113" s="192" t="inlineStr">
        <is>
          <t>Independent security assessors are engaged to conduct annual security control assessments. The independent assessment team is organizationally separate from the system development and operations teams. Assessors hold relevant certifications (CISSP, CISA) and have experience with CMS and NIST security frameworks.</t>
        </is>
      </c>
      <c r="J113" s="270" t="n"/>
      <c r="K113" s="281" t="n"/>
      <c r="L113" s="281" t="n"/>
      <c r="M113" s="148" t="n"/>
      <c r="N113" s="148" t="n"/>
      <c r="O113" s="148" t="n"/>
      <c r="P113" s="148" t="n"/>
      <c r="Q113" s="148" t="n"/>
      <c r="R113" s="148" t="n"/>
      <c r="S113" s="148" t="n"/>
      <c r="T113" s="148" t="n"/>
    </row>
    <row r="114" ht="280.5" customFormat="1" customHeight="1" s="33">
      <c r="A114" s="264" t="n">
        <v>83</v>
      </c>
      <c r="B114" s="107" t="inlineStr">
        <is>
          <t>Assessment, Authorization, and Monitoring</t>
        </is>
      </c>
      <c r="C114" s="108" t="inlineStr">
        <is>
          <t>CA-03</t>
        </is>
      </c>
      <c r="D114" s="135" t="inlineStr">
        <is>
          <t>Information Exchange</t>
        </is>
      </c>
      <c r="E114" s="141" t="inlineStr">
        <is>
          <t xml:space="preserve">a. Approve and manage the exchange of information between the system and other systems using interconnection security agreements (ISA), information exchange security agreements, memoranda of understanding or agreement (MOU/MOA), service level agreements (SLA), user agreements, nondisclosure agreements (NDA), or other exchange agreements;
b. Document, as part of each exchange agreement, the interface characteristics, security and privacy requirements, controls, and responsibilities for each system, and the impact level of the information communicated; and
c. Review and update the agreements at least every one (1) year. </t>
        </is>
      </c>
      <c r="F114" s="119" t="inlineStr">
        <is>
          <t xml:space="preserve">•  Organizations should use the appropriate type of information exchange agreement (e.g., Interconnection Security Agreements [ISA], Memorandum of Understanding [MOU], and Memorandum of Agreement [MOA]) defined in applicable security and privacy plans to manage the exchange of information between systems. The appropriate agreements must be approved and in place prior to any information sharing. 
•  The interconnection agreement (or other applicable connection agreement) is updated following significant changes to the system, organizations, or the nature of the electronic sharing of information that could impact the validity or security postures of the agreement.
•  Enters into MOUs, MOAs, Letters of Intent, Computer Matching Agreements (CMA), Information Exchange Agreement s(IEA), or similar agreements, with parties (internal and external) that specifically describe the Personally Identifiable Information (PII) covered and enumerate the purposes for which the PII may be used.
•  Consistent with the Purpose Specification and Use Limitation Fair Information Practice Principles (FIPP), sharing of PII must be compatible with the purpose for which it was collected. Consistent with the Transparency FIPP, any subsequent sharing that is not compatible may not be done until additional notice is provided to the individual, their consent is obtained, and relevant documents are updated or published. 
•  The Authorizing Official (AO) or other senior leadership have the authority to order the immediate termination and/or suspension of any interconnection that, in the judgment of and informed by senior cybersecurity or privacy officials, presents an unacceptable level of risk to the organization. </t>
        </is>
      </c>
      <c r="G114" s="107" t="inlineStr">
        <is>
          <t>AC-3, AC-4, AC-20, AU-2, AU-12, CA-6, CA-7, IA-3, IR-4, PL-2, RA-3, SA-9, SC-7, SI-4, SI-12;</t>
        </is>
      </c>
      <c r="H114" s="69" t="inlineStr">
        <is>
          <t>Implemented</t>
        </is>
      </c>
      <c r="I114" s="192" t="inlineStr">
        <is>
          <t>Information exchange agreements are maintained with all interconnected systems. ISAs are established with CMS for Federal Data Services Hub (DSH) connectivity and with insurance carriers for EDI 834 transactions. Agreements define data types, security controls, and responsibilities for each party. Agreements are reviewed and updated annually.</t>
        </is>
      </c>
      <c r="J114" s="270" t="n"/>
      <c r="K114" s="281" t="n"/>
      <c r="L114" s="281" t="n"/>
      <c r="M114" s="148" t="n"/>
      <c r="N114" s="148" t="n"/>
      <c r="O114" s="148" t="n"/>
      <c r="P114" s="148" t="n"/>
      <c r="Q114" s="148" t="n"/>
      <c r="R114" s="148" t="n"/>
      <c r="S114" s="148" t="n"/>
      <c r="T114" s="148" t="n"/>
    </row>
    <row r="115" ht="255" customFormat="1" customHeight="1" s="33">
      <c r="A115" s="264" t="n">
        <v>84</v>
      </c>
      <c r="B115" s="107" t="inlineStr">
        <is>
          <t>Assessment, Authorization, and Monitoring</t>
        </is>
      </c>
      <c r="C115" s="108" t="inlineStr">
        <is>
          <t>CA-05</t>
        </is>
      </c>
      <c r="D115" s="135" t="inlineStr">
        <is>
          <t>Plan of Action and Milestones</t>
        </is>
      </c>
      <c r="E115" s="141" t="inlineStr">
        <is>
          <t>a. Develop a plan of action and milestones (POA&amp;M) for the system to document the planned remediation actions of the organization to correct weaknesses or deficiencies noted during the assessment of the controls and to reduce or eliminate known vulnerabilities in the system; and
b. Update existing POA&amp;M in accordance with the frequency documented in the organization's Information Security Continuous Monitoring (ISCM) strategy based on the findings from control assessments, independent audits or reviews, and continuous monitoring activities.</t>
        </is>
      </c>
      <c r="F115" s="121" t="inlineStr">
        <is>
          <t xml:space="preserve">•  The Plan of Action and Milestones (POA&amp;M) must be established and maintained throughout the lifecycle of the system starting with development.  The POA&amp;M must include scheduled completion dates, milestones with dates, and appropriate risk levels.  The POA&amp;M weakness description must be as detailed as possible.
•  An organization POA&amp;M process guide for the system (for every internal/external audit/review or test (e.g., Security Control Assessment [SCA], penetration test, automated configuration and vulnerability scan results) should document the planned remediation actions of the system to correct any weaknesses or deficiencies noted during the assessment of the controls and to reduce or eliminate known vulnerabilities in the system. The POA&amp;M must include all findings, whether self-discovered or through assessments. 
•   The Business Owner and Information System Security Officer (ISSO) of the system will develop a Plan of Action and Milestones (POA&amp;M) based on the CMS Standard for POA&amp;M Management and Reporting. The organization POA&amp;M template is provided by CMS. Organizations must remediate POA&amp;M entries consistent with SI-2. 
ACA Administering Entities (AE) must follow guidance below.  Other ARC-AMPE Types follow entity-specific guidance in overlay:  
•  The organization must deliver to CMS a fully updated and accurate POA&amp;M to CMS quarterly on 31 January, 30 April, 31 July, and 31 October. 
</t>
        </is>
      </c>
      <c r="G115" s="107" t="inlineStr">
        <is>
          <t>CA-2, CA-7, CM-4, PM-4, PM-9, RA-7, SI-2, SI-12;</t>
        </is>
      </c>
      <c r="H115" s="69" t="inlineStr">
        <is>
          <t>Implemented</t>
        </is>
      </c>
      <c r="I115" s="192" t="inlineStr">
        <is>
          <t>A Plan of Action and Milestones (POA&amp;M) is maintained to track identified security weaknesses and remediation activities. The POA&amp;M is updated monthly and includes weakness descriptions, severity ratings, responsible parties, expected completion dates, and current status. The POA&amp;M is submitted to CMS as part of the authorization package.</t>
        </is>
      </c>
      <c r="J115" s="270" t="n"/>
      <c r="K115" s="281" t="n"/>
      <c r="L115" s="281" t="n"/>
      <c r="M115" s="148" t="n"/>
      <c r="N115" s="148" t="n"/>
      <c r="O115" s="148" t="n"/>
      <c r="P115" s="148" t="n"/>
      <c r="Q115" s="148" t="n"/>
      <c r="R115" s="148" t="n"/>
      <c r="S115" s="148" t="n"/>
      <c r="T115" s="148" t="n"/>
    </row>
    <row r="116" ht="140.25" customFormat="1" customHeight="1" s="33">
      <c r="A116" s="264" t="n">
        <v>85</v>
      </c>
      <c r="B116" s="107" t="inlineStr">
        <is>
          <t>Assessment, Authorization, and Monitoring</t>
        </is>
      </c>
      <c r="C116" s="108" t="inlineStr">
        <is>
          <t>CA-06</t>
        </is>
      </c>
      <c r="D116" s="135" t="inlineStr">
        <is>
          <t>Authorization</t>
        </is>
      </c>
      <c r="E116" s="145" t="inlineStr">
        <is>
          <t xml:space="preserve">a. Assign a senior official as the Authorizing Official (AO) for the system;
b. Assign a senior official as the AO for common controls available for inheritance by organizational systems;
c. Ensure that, before commencing operations, the AO for the system:
    1. Accepts the use of common controls inherited by the system; and
    2. Authorizes the system to operate;
d. Ensure that the AO for common controls authorizes the use of those controls for inheritance by organizational systems; and
e. Update the authorizations consistent with the frequency identified in the supplemental control requirements and guidance. 
</t>
        </is>
      </c>
      <c r="F116" s="107" t="inlineStr">
        <is>
          <t>•  The organization must update the authorization:  
     - At least every three (3) years for all entities (except Direct Enrollment Technology Providers which must update their authorization every at least every one (1) year); 
     - When significant security breaches occur; or 
     - Whenever there is a significant change to the system or to the environment in which the system operates; or
     - Prior to expiration of a current authorization.
•  The organization must notify CMS of significant or major changes to architecture, security and privacy posture, or other items that could cause degradation or unexpected results in security and privacy monitoring, detection, response, and mitigation activities prior to making a change.</t>
        </is>
      </c>
      <c r="G116" s="107" t="inlineStr">
        <is>
          <t>CA-1, CA-2, CA-3, CA-7, PM-9, PM-10, SA-10, SI-12;</t>
        </is>
      </c>
      <c r="H116" s="69" t="inlineStr">
        <is>
          <t>Implemented</t>
        </is>
      </c>
      <c r="I116" s="192" t="inlineStr">
        <is>
          <t>HPS AgentLink operates under a CMS Authorization to Operate (ATO) obtained through the ARC-AMPE assessment process. The authorization package includes the SSPP, SAR, POA&amp;M, and risk assessment. The Authorizing Official reviews and approves the system for operation. Re-authorization is required for significant system changes or every 3 years.</t>
        </is>
      </c>
      <c r="J116" s="270" t="n"/>
      <c r="K116" s="281" t="n"/>
      <c r="L116" s="281" t="n"/>
      <c r="M116" s="148" t="n"/>
      <c r="N116" s="148" t="n"/>
      <c r="O116" s="148" t="n"/>
      <c r="P116" s="148" t="n"/>
      <c r="Q116" s="148" t="n"/>
      <c r="R116" s="148" t="n"/>
      <c r="S116" s="148" t="n"/>
      <c r="T116" s="148" t="n"/>
    </row>
    <row r="117" ht="229.5" customFormat="1" customHeight="1" s="33">
      <c r="A117" s="264" t="n">
        <v>86</v>
      </c>
      <c r="B117" s="107" t="inlineStr">
        <is>
          <t>Assessment, Authorization, and Monitoring</t>
        </is>
      </c>
      <c r="C117" s="108" t="inlineStr">
        <is>
          <t>CA-07</t>
        </is>
      </c>
      <c r="D117" s="135" t="inlineStr">
        <is>
          <t>Continuous Monitoring</t>
        </is>
      </c>
      <c r="E117" s="145" t="inlineStr">
        <is>
          <t>Develop a system-level continuous monitoring strategy and implement continuous monitoring in accordance with the organization-level continuous monitoring strategy that includes:
a. Establishing the following system-level metrics to be monitored based on the organization security and privacy goals and in accordance with organization's Information Security Continuous Monitoring (ISCM) strategy;
b. Establishing at least once a month scans for operating system, databases, and web applications for monitoring and no less than at least every one (1) year for assessment of control effectiveness;
c. Ongoing control assessments in accordance with the continuous monitoring strategy;
d. Ongoing monitoring of system and organization-defined metrics in accordance with the continuous monitoring strategy;
e. Correlation and analysis of information generated by control assessments and monitoring;
f. Response actions to address results of the analysis of control assessment and monitoring information; and
g. Reporting the security and privacy status of the system to organization-defined personnel or roles at least every thirty (30) days (monthly).</t>
        </is>
      </c>
      <c r="F117" s="120" t="inlineStr">
        <is>
          <t xml:space="preserve">•  The Chief Information Officer (CIO) and Chief Information Security Officer (CISO) will develop a system-level continuous monitoring strategy and implement continuous monitoring in accordance with the organization-level continuous monitoring strategy. If there is no organizational-level Information Security Continuous Monitoring (ISCM) implemented, the system / agency / department may refer to the ISCM guidance provided by CMS.                         
•  The organization will be the responsible agent to perform the continuous monitoring strategy activities on behalf of the CIO and CISO.
•  The organization will ensure the following:                                         
     - When subject to a legal investigation (e.g., of an insider threat), continuous monitoring records must be maintained until released by the investigating authority;
     - Monitoring of systems, appliances, devices, and applications (including databases); and
     - Providing oversight of information security and privacy, to include Security Information and Event Management (SIEM) as applicable, for each system.
</t>
        </is>
      </c>
      <c r="G117" s="107" t="inlineStr">
        <is>
          <t>AC-2, AC-6, AC-17, AT-4, AU-6, CA-2, CA-5, CA-6, CM-3, CM-4, CM-6, CM-11, IA-5, IR-5, MA-2, MA-3, MA-4, PE-3, PE-6, PE-14, PE-16,  PL-2, PM-4, PM-6, PM-9, PM-10, PM-12, PM-14,, PM-28, PM-31, PS-7, RA-3, RA-5, RA-7, SA-8, SA-9, SA-11, SC-5, SC-7, SC-18, SI-2, SI-3, SI-4, SI-12, SR-6;
(Redacted Privacy Controls: AR-4)</t>
        </is>
      </c>
      <c r="H117" s="69" t="inlineStr">
        <is>
          <t>Implemented</t>
        </is>
      </c>
      <c r="I117" s="192" t="inlineStr">
        <is>
          <t>Continuous monitoring is implemented through automated audit logging, real-time session monitoring, rate limit enforcement, and periodic vulnerability scanning. The AuditLogger service continuously records security-relevant events. System health is monitored through the /api/health endpoint. Security metrics are reviewed monthly and reported to CMS quarterly.</t>
        </is>
      </c>
      <c r="J117" s="270" t="n"/>
      <c r="K117" s="281" t="n"/>
      <c r="L117" s="281" t="n"/>
      <c r="M117" s="148" t="n"/>
      <c r="N117" s="148" t="n"/>
      <c r="O117" s="148" t="n"/>
      <c r="P117" s="148" t="n"/>
      <c r="Q117" s="148" t="n"/>
      <c r="R117" s="148" t="n"/>
      <c r="S117" s="148" t="n"/>
      <c r="T117" s="148" t="n"/>
    </row>
    <row r="118" ht="25.5" customFormat="1" customHeight="1" s="33">
      <c r="A118" s="264" t="n">
        <v>87</v>
      </c>
      <c r="B118" s="107" t="inlineStr">
        <is>
          <t>Assessment, Authorization, and Monitoring</t>
        </is>
      </c>
      <c r="C118" s="108" t="inlineStr">
        <is>
          <t>CA-07(01)</t>
        </is>
      </c>
      <c r="D118" s="135" t="inlineStr">
        <is>
          <t>Independent Assessment</t>
        </is>
      </c>
      <c r="E118" s="145" t="inlineStr">
        <is>
          <t>Employ independent assessors or assessment teams to monitor the controls in the system on an ongoing basis.</t>
        </is>
      </c>
      <c r="F118" s="119" t="inlineStr">
        <is>
          <t xml:space="preserve">•  CMS provides guidance for employing independent assessors. Refer to your program's Framework for Independent Assessment of Security and Privacy Controls provided by CMS. </t>
        </is>
      </c>
      <c r="G118" s="107" t="inlineStr">
        <is>
          <t>CA-2;</t>
        </is>
      </c>
      <c r="H118" s="69" t="inlineStr">
        <is>
          <t>Implemented</t>
        </is>
      </c>
      <c r="I118" s="192" t="inlineStr">
        <is>
          <t>Independent assessment activities are conducted as part of the continuous monitoring program. Annual penetration testing and vulnerability assessments are performed by independent third-party assessors. Results are integrated into the POA&amp;M and continuous monitoring reports submitted to CMS.</t>
        </is>
      </c>
      <c r="J118" s="270" t="n"/>
      <c r="K118" s="281" t="n"/>
      <c r="L118" s="281" t="n"/>
      <c r="M118" s="148" t="n"/>
      <c r="N118" s="148" t="n"/>
      <c r="O118" s="148" t="n"/>
      <c r="P118" s="148" t="n"/>
      <c r="Q118" s="148" t="n"/>
      <c r="R118" s="148" t="n"/>
      <c r="S118" s="148" t="n"/>
      <c r="T118" s="148" t="n"/>
    </row>
    <row r="119" ht="51" customFormat="1" customHeight="1" s="33">
      <c r="A119" s="264" t="n">
        <v>88</v>
      </c>
      <c r="B119" s="219" t="inlineStr">
        <is>
          <t>Assessment, Authorization, and Monitoring</t>
        </is>
      </c>
      <c r="C119" s="220" t="inlineStr">
        <is>
          <t>CA-07(04)</t>
        </is>
      </c>
      <c r="D119" s="221" t="inlineStr">
        <is>
          <t>Risk Monitoring</t>
        </is>
      </c>
      <c r="E119" s="222" t="inlineStr">
        <is>
          <t>Ensure risk monitoring is an integral part of the continuous monitoring strategy that includes the following:
(a) Effectiveness monitoring;
(b) Compliance monitoring; and
(c) Change monitoring.</t>
        </is>
      </c>
      <c r="F119" s="219" t="inlineStr">
        <is>
          <t>•  The organization must update the continuous monitoring strategy to document processes and guidance for what is considered effectiveness monitoring, compliance monitoring, and change monitoring as part of a holistic risk monitoring strategy.</t>
        </is>
      </c>
      <c r="G119" s="219" t="inlineStr">
        <is>
          <t>None.</t>
        </is>
      </c>
      <c r="H119" s="69" t="inlineStr">
        <is>
          <t>Implemented</t>
        </is>
      </c>
      <c r="I119" s="192" t="inlineStr">
        <is>
          <t>Risk monitoring is integrated into the continuous monitoring program. Security events from audit logs are analyzed for risk indicators. Vulnerability scan results are assessed for risk impact. The risk register is updated based on monitoring findings, and risk responses are tracked through the POA&amp;M process.</t>
        </is>
      </c>
      <c r="J119" s="270" t="n"/>
      <c r="K119" s="281" t="n"/>
      <c r="L119" s="281" t="n"/>
      <c r="M119" s="148" t="n"/>
      <c r="N119" s="148" t="n"/>
      <c r="O119" s="148" t="n"/>
      <c r="P119" s="148" t="n"/>
      <c r="Q119" s="148" t="n"/>
      <c r="R119" s="148" t="n"/>
      <c r="S119" s="148" t="n"/>
      <c r="T119" s="148" t="n"/>
    </row>
    <row r="120" ht="408" customFormat="1" customHeight="1" s="33">
      <c r="A120" s="264" t="n">
        <v>89</v>
      </c>
      <c r="B120" s="107" t="inlineStr">
        <is>
          <t>Assessment, Authorization, and Monitoring</t>
        </is>
      </c>
      <c r="C120" s="108" t="inlineStr">
        <is>
          <t>CA-08</t>
        </is>
      </c>
      <c r="D120" s="135" t="inlineStr">
        <is>
          <t>Penetration Testing</t>
        </is>
      </c>
      <c r="E120" s="145" t="inlineStr">
        <is>
          <t xml:space="preserve">Conduct penetration testing at least every one (1) year on organization-defined systems or system components as agreed with the penetration testers in the Rules of Engagement. 
</t>
        </is>
      </c>
      <c r="F120" s="122" t="inlineStr">
        <is>
          <t xml:space="preserve">•  CMS requires all entities to conduct penetration testing on the documented system and its full boundary as documented in the System Security and Privacy Plan (SSPP) at least every one (1) year to maintain authorization. The penetration testing must be conducted by an independent assessor or assessor team. See also CA-08(01).   
•  Penetration tests are performed when new risks and threats potentially affecting the system/applications are identified and reported or upon request from CMS. 
•  The Penetration Testing Rules of Engagement should include information such as the scope of systems or system components to be tested and any systems or system components to exclude, and should be agreed upon and co-signed by both the system Authorizing Official (AO) and penetration testing organization official.
•  Penetration test scanning includes evaluation of embedded structures (e.g., content that can be changed without reloading the anchor content) and interactive content.
•  Penetration test scanning results must be searchable by the organization and in a format compliant with CMS requirements.
•  Penetration test information sources include systems, appliances, devices, services, and applications (including databases).
•  Organization-directed penetration test information collection rules/requests (e.g., sources, queries, data calls) must be implemented/provided within the timeframe specified in the request.
•  Penetration testing on a production system must be conducted in a manner that minimizes risk of information corruption or service outage.
•  Penetration Testing reports must be provided to CMS and must summarize the findings and articulate the significance, impact, and risk of the findings and provide remediation plans. Penetration Testing reports provided to CMS must include the underlying raw security information/results in unaltered format. 
</t>
        </is>
      </c>
      <c r="G120" s="107" t="inlineStr">
        <is>
          <t xml:space="preserve"> SA-11;
(Redacted Privacy Controls: AP-1, AP-2, TR-1, TR-2)</t>
        </is>
      </c>
      <c r="H120" s="69" t="inlineStr">
        <is>
          <t>Implemented</t>
        </is>
      </c>
      <c r="I120" s="192" t="inlineStr">
        <is>
          <t>Annual penetration testing is conducted against HPS AgentLink to identify vulnerabilities in the application, infrastructure, and configuration. Testing covers OWASP Top 10, authentication bypass, authorization flaws, injection attacks, and session management. Findings are documented and tracked through the POA&amp;M for remediation.</t>
        </is>
      </c>
      <c r="J120" s="270" t="n"/>
      <c r="K120" s="281" t="n"/>
      <c r="L120" s="281" t="n"/>
      <c r="M120" s="148" t="n"/>
      <c r="N120" s="148" t="n"/>
      <c r="O120" s="148" t="n"/>
      <c r="P120" s="148" t="n"/>
      <c r="Q120" s="148" t="n"/>
      <c r="R120" s="148" t="n"/>
      <c r="S120" s="148" t="n"/>
      <c r="T120" s="148" t="n"/>
    </row>
    <row r="121" ht="25.5" customFormat="1" customHeight="1" s="33">
      <c r="A121" s="264" t="n">
        <v>90</v>
      </c>
      <c r="B121" s="107" t="inlineStr">
        <is>
          <t>Assessment, Authorization, and Monitoring</t>
        </is>
      </c>
      <c r="C121" s="108" t="inlineStr">
        <is>
          <t>CA-08(01)</t>
        </is>
      </c>
      <c r="D121" s="135" t="inlineStr">
        <is>
          <t>Independent Penetration Testing Agent or Team</t>
        </is>
      </c>
      <c r="E121" s="145" t="inlineStr">
        <is>
          <t>Employ an independent penetration testing agent or team to perform penetration testing on the system or system components.</t>
        </is>
      </c>
      <c r="F121" s="122" t="inlineStr">
        <is>
          <t>•  The independent penetration agent or penetration team must be approved by the organization's Chief Information Security Officer (CISO) or equivalent.</t>
        </is>
      </c>
      <c r="G121" s="107" t="inlineStr">
        <is>
          <t>CA-2;</t>
        </is>
      </c>
      <c r="H121" s="69" t="inlineStr">
        <is>
          <t>Implemented</t>
        </is>
      </c>
      <c r="I121" s="192" t="inlineStr">
        <is>
          <t>Penetration testing is conducted by an independent testing team that is organizationally separate from the development and operations teams. The testing team holds relevant certifications (OSCP, CEH) and follows an approved methodology based on NIST SP 800-115 and OWASP testing guidelines.</t>
        </is>
      </c>
      <c r="J121" s="270" t="n"/>
      <c r="K121" s="281" t="n"/>
      <c r="L121" s="281" t="n"/>
      <c r="M121" s="148" t="n"/>
      <c r="N121" s="148" t="n"/>
      <c r="O121" s="148" t="n"/>
      <c r="P121" s="148" t="n"/>
      <c r="Q121" s="148" t="n"/>
      <c r="R121" s="148" t="n"/>
      <c r="S121" s="148" t="n"/>
      <c r="T121" s="148" t="n"/>
    </row>
    <row r="122" ht="123.6" customFormat="1" customHeight="1" s="33">
      <c r="A122" s="264" t="n">
        <v>91</v>
      </c>
      <c r="B122" s="107" t="inlineStr">
        <is>
          <t>Assessment, Authorization, and Monitoring</t>
        </is>
      </c>
      <c r="C122" s="108" t="inlineStr">
        <is>
          <t>CA-09</t>
        </is>
      </c>
      <c r="D122" s="135" t="inlineStr">
        <is>
          <t>Internal System Connections</t>
        </is>
      </c>
      <c r="E122" s="122" t="inlineStr">
        <is>
          <t>a. Authorize internal connections of organization-defined system components or classes of components to the system;
b. Document, for each internal connection, the interface characteristics, security and privacy requirements, and the nature of the information communicated;
c. Terminate internal system connections after issuance of an order by the organization's Chief Information Officer (CIO), Chief Information Security Officer (CISO), or senior privacy official and when such internal system connections no longer support the organization's missions or business functions; and
d. Review at least every one (1) year the continued need for each internal connection.</t>
        </is>
      </c>
      <c r="F122" s="117" t="inlineStr">
        <is>
          <t>•  There are no supplemental control requirements and guidance at this time.</t>
        </is>
      </c>
      <c r="G122" s="107" t="inlineStr">
        <is>
          <t>AC-3, AC-4, AC-18, AC-19, AU-2, AU-12, CA-7, CM-2, IA-3, SC-7, SI-4, SI-12;
(Redacted Privacy Controls: UL-1, UL-2)</t>
        </is>
      </c>
      <c r="H122" s="69" t="inlineStr">
        <is>
          <t>Implemented</t>
        </is>
      </c>
      <c r="I122" s="192" t="inlineStr">
        <is>
          <t>Internal system connections within HPS AgentLink are documented and authorized. The application connects to the PostgreSQL database via Prisma ORM over encrypted connections, to Okta for SSO authentication, to AWS S3 for document storage, and to carrier APIs for EDI transactions. All internal connections are authenticated and encrypted.</t>
        </is>
      </c>
      <c r="J122" s="270" t="n"/>
      <c r="K122" s="281" t="n"/>
      <c r="L122" s="281" t="n"/>
      <c r="M122" s="148" t="n"/>
      <c r="N122" s="148" t="n"/>
      <c r="O122" s="148" t="n"/>
      <c r="P122" s="148" t="n"/>
      <c r="Q122" s="148" t="n"/>
      <c r="R122" s="148" t="n"/>
      <c r="S122" s="148" t="n"/>
      <c r="T122" s="148" t="n"/>
    </row>
    <row r="123" ht="344.25" customFormat="1" customHeight="1" s="33">
      <c r="A123" s="264" t="n">
        <v>92</v>
      </c>
      <c r="B123" s="109" t="inlineStr">
        <is>
          <t>Configuration Management</t>
        </is>
      </c>
      <c r="C123" s="106" t="inlineStr">
        <is>
          <t>CM-01</t>
        </is>
      </c>
      <c r="D123" s="125" t="inlineStr">
        <is>
          <t>Policy and Procedures</t>
        </is>
      </c>
      <c r="E123" s="120" t="inlineStr">
        <is>
          <t>a. Develop, document, and disseminate to organization-defined personnel and roles: 
    1. Organization-level configuration management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configuration management policy and the associated configuration management procedures;
b. Designate an organization-defined officials to manage the development, documentation, and dissemination of the configuration management policy and procedures; and
c. Review and update the current configuration management: 
    1. Policy at least every one (1) year and following organization-defined events;  and
    2. Procedures at least every one (1) year and following organization-defined events.</t>
        </is>
      </c>
      <c r="F123" s="123" t="inlineStr">
        <is>
          <t xml:space="preserve">•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configuration management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configuration management policies and review at least every one (1) year to ensure the organization and Mission/Business/System configuration management policies remain effective.
•   Ensure configuration management policies and procedures support cybersecurity and privacy safeguards to the greatest extent feasible throughout the system's life cycle and the information on that system. 
•  Organization-defined events include assessment or audit findings; security or privacy incidents; and changes to applicable laws (to include privacy laws), Executive Orders, directives, regulations, policies, standards, and guidelines.
</t>
        </is>
      </c>
      <c r="G123" s="109" t="inlineStr">
        <is>
          <t>PM-9, PS-8, SA-8, SI-12;</t>
        </is>
      </c>
      <c r="H123" s="69" t="inlineStr">
        <is>
          <t>Implemented</t>
        </is>
      </c>
      <c r="I123" s="193" t="inlineStr">
        <is>
          <t>HPS AgentLink maintains a Configuration Management Policy (POL-CM-001) that defines configuration management requirements, change control procedures, and baseline configuration standards. The policy covers all system components including application code, infrastructure, and database configurations. It is reviewed annually and disseminated to development and operations personnel.</t>
        </is>
      </c>
      <c r="J123" s="271" t="n"/>
      <c r="K123" s="281" t="n"/>
      <c r="L123" s="281" t="n"/>
      <c r="M123" s="148" t="n"/>
      <c r="N123" s="148" t="n"/>
      <c r="O123" s="148" t="n"/>
      <c r="P123" s="148" t="n"/>
      <c r="Q123" s="148" t="n"/>
      <c r="R123" s="148" t="n"/>
      <c r="S123" s="148" t="n"/>
      <c r="T123" s="148" t="n"/>
    </row>
    <row r="124" ht="114.75" customFormat="1" customHeight="1" s="33">
      <c r="A124" s="264" t="n">
        <v>93</v>
      </c>
      <c r="B124" s="109" t="inlineStr">
        <is>
          <t>Configuration Management</t>
        </is>
      </c>
      <c r="C124" s="106" t="inlineStr">
        <is>
          <t>CM-02</t>
        </is>
      </c>
      <c r="D124" s="125" t="inlineStr">
        <is>
          <t>Baseline Configuration</t>
        </is>
      </c>
      <c r="E124" s="140" t="inlineStr">
        <is>
          <t xml:space="preserve">a. Develop, document, and maintain under configuration control, a current baseline configuration of the system; and
b. Review and update the baseline configuration of the system:
    1. At least every one (1) year.
    2. When required due to major system changes/upgrades, critical security patches, and/or emergency changes; and
    3. When system components are installed or upgraded.
    </t>
        </is>
      </c>
      <c r="F124" s="117" t="inlineStr">
        <is>
          <t xml:space="preserve">•  Baseline configuration requirements apply to all systems, devices, appliances, and applications and must include security updates.  
•  Baseline configurations can be based upon government, industry, and vendor standards and best practices. Critical security patches will be defined by federal or state government or the vendor. 
•  Examples of emergency changes include, but are not limited to, unscheduled changes, system crashes, replacement of critical hardware components. 
</t>
        </is>
      </c>
      <c r="G124" s="109" t="inlineStr">
        <is>
          <t>AC-19, AU-6, CA-9, CM-1, CM-3, CM-5, CM-6, CM-8, CM-9, CP-9, CP-10, CP-12, MA-2, PL-8, PM-5, SA-8, SA-10, SA-15, SC-18;</t>
        </is>
      </c>
      <c r="H124" s="69" t="inlineStr">
        <is>
          <t>Implemented</t>
        </is>
      </c>
      <c r="I124" s="193" t="inlineStr">
        <is>
          <t>Baseline configurations are maintained for all HPS AgentLink components. The application baseline is defined through package.json dependencies, next.config.js settings, and Prisma schema definitions. Infrastructure baselines are maintained through Docker configurations (Dockerfile, docker-compose.yml) and deployment platform settings. All baselines are version-controlled in Git.</t>
        </is>
      </c>
      <c r="J124" s="271" t="n"/>
      <c r="K124" s="281" t="n"/>
      <c r="L124" s="281" t="n"/>
      <c r="M124" s="148" t="n"/>
      <c r="N124" s="148" t="n"/>
      <c r="O124" s="148" t="n"/>
      <c r="P124" s="148" t="n"/>
      <c r="Q124" s="148" t="n"/>
      <c r="R124" s="148" t="n"/>
      <c r="S124" s="148" t="n"/>
      <c r="T124" s="148" t="n"/>
    </row>
    <row r="125" ht="102" customFormat="1" customHeight="1" s="33">
      <c r="A125" s="264" t="n">
        <v>94</v>
      </c>
      <c r="B125" s="109" t="inlineStr">
        <is>
          <t>Configuration Management</t>
        </is>
      </c>
      <c r="C125" s="106" t="inlineStr">
        <is>
          <t>CM-02(02)</t>
        </is>
      </c>
      <c r="D125" s="125" t="inlineStr">
        <is>
          <t xml:space="preserve">Automation Support for Accuracy and Currency </t>
        </is>
      </c>
      <c r="E125" s="105" t="inlineStr">
        <is>
          <t>Maintain the currency, completeness, accuracy, and availability of the baseline configuration of the system using automated mechanisms.</t>
        </is>
      </c>
      <c r="F125" s="123" t="inlineStr">
        <is>
          <t>•  The organization must configure the access controls, as needed, to allow automation support to have access to the information that it needs.
•  The organization must run automated mechanisms to gather hardware and software configurations as part of the Continuous Monitoring Program.
•  Examples of automated mechanisms include, but are not limited to, hardware asset management systems, software asset management systems, and centralized configuration management software.</t>
        </is>
      </c>
      <c r="G125" s="109" t="inlineStr">
        <is>
          <t>CM-7, IA-3, RA-5;</t>
        </is>
      </c>
      <c r="H125" s="69" t="inlineStr">
        <is>
          <t>Implemented</t>
        </is>
      </c>
      <c r="I125" s="193" t="inlineStr">
        <is>
          <t>Automated configuration management is supported through Git version control, package-lock.json for dependency pinning, and CI/CD pipeline validation. The build process (next build) validates configuration consistency. Deployment configurations are tracked and auditable through the deployment platform's built-in versioning.</t>
        </is>
      </c>
      <c r="J125" s="271" t="n"/>
      <c r="K125" s="281" t="n"/>
      <c r="L125" s="281" t="n"/>
      <c r="M125" s="148" t="n"/>
      <c r="N125" s="148" t="n"/>
      <c r="O125" s="148" t="n"/>
      <c r="P125" s="148" t="n"/>
      <c r="Q125" s="148" t="n"/>
      <c r="R125" s="148" t="n"/>
      <c r="S125" s="148" t="n"/>
      <c r="T125" s="148" t="n"/>
    </row>
    <row r="126" ht="63.75" customFormat="1" customHeight="1" s="33">
      <c r="A126" s="264" t="n">
        <v>95</v>
      </c>
      <c r="B126" s="109" t="inlineStr">
        <is>
          <t>Configuration Management</t>
        </is>
      </c>
      <c r="C126" s="106" t="inlineStr">
        <is>
          <t>CM-02(03)</t>
        </is>
      </c>
      <c r="D126" s="125" t="inlineStr">
        <is>
          <t>Retention of Previous Configurations</t>
        </is>
      </c>
      <c r="E126" s="120" t="inlineStr">
        <is>
          <t xml:space="preserve">Retain at least one (1) of the previous versions of baseline configurations of the system to support rollback. 
</t>
        </is>
      </c>
      <c r="F126" s="123" t="inlineStr">
        <is>
          <t xml:space="preserve">•  The older baseline must be the most recent older generation of the baseline configuration to support situations such as emergency rollback.
•  Organizations may retain more than one previous version of baseline configurations based on the organizational risk tolerance.  </t>
        </is>
      </c>
      <c r="G126" s="109" t="inlineStr">
        <is>
          <t>None.</t>
        </is>
      </c>
      <c r="H126" s="69" t="inlineStr">
        <is>
          <t>Implemented</t>
        </is>
      </c>
      <c r="I126" s="193" t="inlineStr">
        <is>
          <t>Previous baseline configurations are retained through Git version control history. All configuration changes are committed with descriptive messages and can be reverted to any previous state. Database schema migrations are tracked through Prisma migration files, enabling rollback to previous database configurations.</t>
        </is>
      </c>
      <c r="J126" s="271" t="n"/>
      <c r="K126" s="281" t="n"/>
      <c r="L126" s="281" t="n"/>
      <c r="M126" s="148" t="n"/>
      <c r="N126" s="148" t="n"/>
      <c r="O126" s="148" t="n"/>
      <c r="P126" s="148" t="n"/>
      <c r="Q126" s="148" t="n"/>
      <c r="R126" s="148" t="n"/>
      <c r="S126" s="148" t="n"/>
      <c r="T126" s="148" t="n"/>
    </row>
    <row r="127" ht="75" customFormat="1" customHeight="1" s="33">
      <c r="A127" s="264" t="n">
        <v>96</v>
      </c>
      <c r="B127" s="247" t="inlineStr">
        <is>
          <t>Configuration Management</t>
        </is>
      </c>
      <c r="C127" s="245" t="inlineStr">
        <is>
          <t>CM-02(06)</t>
        </is>
      </c>
      <c r="D127" s="246" t="inlineStr">
        <is>
          <t>Development and Test Environments</t>
        </is>
      </c>
      <c r="E127" s="244" t="inlineStr">
        <is>
          <t>Maintain a baseline configuration for system development and test environments that is managed separately from the operational baseline configuration.</t>
        </is>
      </c>
      <c r="F127" s="248" t="inlineStr">
        <is>
          <t>•  The organization must provide separate environments for system development and testing to minimize risk to operational systems.</t>
        </is>
      </c>
      <c r="G127" s="247" t="inlineStr">
        <is>
          <t>CM-4, SC-7;</t>
        </is>
      </c>
      <c r="H127" s="69" t="inlineStr">
        <is>
          <t>Implemented</t>
        </is>
      </c>
      <c r="I127" s="193" t="inlineStr">
        <is>
          <t>Separate development and test environments are maintained distinct from production. The application supports environment-specific configuration through NODE_ENV and environment variables. Development uses DEV_AUTH_BYPASS for simplified authentication, while production enforces Okta SSO with MFA. Database environments are isolated between development and production PostgreSQL instances.</t>
        </is>
      </c>
      <c r="J127" s="271" t="n"/>
      <c r="K127" s="281" t="n"/>
      <c r="L127" s="281" t="n"/>
      <c r="M127" s="148" t="n"/>
      <c r="N127" s="148" t="n"/>
      <c r="O127" s="148" t="n"/>
      <c r="P127" s="148" t="n"/>
      <c r="Q127" s="148" t="n"/>
      <c r="R127" s="148" t="n"/>
      <c r="S127" s="148" t="n"/>
      <c r="T127" s="148" t="n"/>
    </row>
    <row r="128" ht="102" customFormat="1" customHeight="1" s="33">
      <c r="A128" s="264" t="n">
        <v>97</v>
      </c>
      <c r="B128" s="109" t="inlineStr">
        <is>
          <t>Configuration Management</t>
        </is>
      </c>
      <c r="C128" s="106" t="inlineStr">
        <is>
          <t>CM-02(07)</t>
        </is>
      </c>
      <c r="D128" s="125" t="inlineStr">
        <is>
          <t>Configure Systems and Components for High-Risk Areas</t>
        </is>
      </c>
      <c r="E128" s="120" t="inlineStr">
        <is>
          <t>a. Issue systems, system components, or devices to individuals traveling to locations that the organization deems to be of significant risk; and
b. Apply the following controls to the systems or components when the individuals return from travel: organization-defined security safeguards to systems, system components, or devices.</t>
        </is>
      </c>
      <c r="F128" s="109" t="inlineStr">
        <is>
          <t>•  Examples of devices may include, but are not limited to, organizational furnished laptops, mobile devices, and equipment. 
•  All issued systems and components must have stringent configurations (e.g., the latest published Federal Information Processing Standards [FIPS] 140-compliant encryption standards).
•  Return travel safeguards may include, but are not limited to, detailed inspection and examination of the device for physical tampering, purging, or reimaging the hard disk drive/removable media.</t>
        </is>
      </c>
      <c r="G128" s="109" t="inlineStr">
        <is>
          <t>MP-4, MP-5;</t>
        </is>
      </c>
      <c r="H128" s="69" t="inlineStr">
        <is>
          <t>Implemented</t>
        </is>
      </c>
      <c r="I128" s="193" t="inlineStr">
        <is>
          <t>Systems and components deployed in high-risk areas (production environment handling PII) are configured with enhanced security settings. Production enforces 15-minute session timeouts, requires Okta SSO with MFA, enables comprehensive audit logging, and applies strict security headers. Development-only features (DEV_AUTH_BYPASS) are disabled in production.</t>
        </is>
      </c>
      <c r="J128" s="271" t="n"/>
      <c r="K128" s="281" t="n"/>
      <c r="L128" s="281" t="n"/>
      <c r="M128" s="148" t="n"/>
      <c r="N128" s="148" t="n"/>
      <c r="O128" s="148" t="n"/>
      <c r="P128" s="148" t="n"/>
      <c r="Q128" s="148" t="n"/>
      <c r="R128" s="148" t="n"/>
      <c r="S128" s="148" t="n"/>
      <c r="T128" s="148" t="n"/>
    </row>
    <row r="129" ht="212.1" customFormat="1" customHeight="1" s="33">
      <c r="A129" s="264" t="n">
        <v>98</v>
      </c>
      <c r="B129" s="109" t="inlineStr">
        <is>
          <t>Configuration Management</t>
        </is>
      </c>
      <c r="C129" s="106" t="inlineStr">
        <is>
          <t>CM-03</t>
        </is>
      </c>
      <c r="D129" s="125" t="inlineStr">
        <is>
          <t>Configuration Change Control</t>
        </is>
      </c>
      <c r="E129" s="117" t="inlineStr">
        <is>
          <t>a. Determine and document the types of changes to the system that are configuration-controlled;
b. Review proposed configuration-controlled changes to the system and approve or disapprove such changes with explicit consideration for security and privacy impact analyses;
c. Document configuration change decisions associated with the system;
d. Implement approved configuration-controlled changes to the system;
e. Retain records of configuration-controlled changes to the system for no less than one (1) year after the change; 
f. Monitor and review activities associated with configuration-controlled changes to the system; and
g. Coordinate and provide oversight for configuration change control activities through (1) change request forms that must be approved by an organizational configuration change control board that convenes sufficiently frequently to accommodate proposed change requests, and (2) requirements of other appropriate organization officials when configuration change control activities occur.</t>
        </is>
      </c>
      <c r="F129" s="109" t="inlineStr">
        <is>
          <t xml:space="preserve">•  Change configuration control activities include, but are not limited to, changes to baseline configurations, configuration items of systems, operational procedures, configuration settings for system components, remediate vulnerabilities, and unscheduled or unauthorized changes. 
•  The organization establishes a means of communicating significant changes to or developments in the information system or environment of operations that may affect its business agreements/contracts with CMS and business partners, and services to the business owner and associated service consumers (e.g., electronic bulletin board or web status page). The means of communication are approved and accepted by the system owner. 
•  The organization must follow the CMS change reporting procedures and utilize the CMS change notification form for the specific entity-type. 
</t>
        </is>
      </c>
      <c r="G129" s="109" t="inlineStr">
        <is>
          <t>CA-7, CM-2, CM-4, CM-5, CM-6, CM-9, CM-11, IA-3, MA-2, PE-16, PT-7, RA-8, SA-8, SA-10, SC-28, SI-2, SI-3, SI-4, SI-7, SI-10, SI-12;</t>
        </is>
      </c>
      <c r="H129" s="69" t="inlineStr">
        <is>
          <t>Implemented</t>
        </is>
      </c>
      <c r="I129" s="193" t="inlineStr">
        <is>
          <t>Configuration changes are managed through a formal change control process using Git pull requests with required code reviews. All changes are tracked with commit history, including author, timestamp, and change description. Production deployments require approval from authorized personnel. The deployment infrastructure provides rollback capabilities for rapid recovery from problematic changes.</t>
        </is>
      </c>
      <c r="J129" s="271" t="n"/>
      <c r="K129" s="281" t="n"/>
      <c r="L129" s="281" t="n"/>
      <c r="M129" s="148" t="n"/>
      <c r="N129" s="148" t="n"/>
      <c r="O129" s="148" t="n"/>
      <c r="P129" s="148" t="n"/>
      <c r="Q129" s="148" t="n"/>
      <c r="R129" s="148" t="n"/>
      <c r="S129" s="148" t="n"/>
      <c r="T129" s="148" t="n"/>
    </row>
    <row r="130" ht="77.25" customFormat="1" customHeight="1" s="33">
      <c r="A130" s="264" t="n">
        <v>99</v>
      </c>
      <c r="B130" s="109" t="inlineStr">
        <is>
          <t>Configuration Management</t>
        </is>
      </c>
      <c r="C130" s="106" t="inlineStr">
        <is>
          <t>CM-03(02)</t>
        </is>
      </c>
      <c r="D130" s="125" t="inlineStr">
        <is>
          <t>Testing, Validation, and Documentation of Changes</t>
        </is>
      </c>
      <c r="E130" s="105" t="inlineStr">
        <is>
          <t>Test, validate, and document changes to the system before finalizing the implementation of the changes.</t>
        </is>
      </c>
      <c r="F130" s="117" t="inlineStr">
        <is>
          <t>•  There are no supplemental control requirements and guidance at this time.</t>
        </is>
      </c>
      <c r="G130" s="109" t="inlineStr">
        <is>
          <t>None.</t>
        </is>
      </c>
      <c r="H130" s="69" t="inlineStr">
        <is>
          <t>Implemented</t>
        </is>
      </c>
      <c r="I130" s="193" t="inlineStr">
        <is>
          <t>Changes are tested in development and staging environments before production deployment. The CI/CD pipeline runs automated tests (vitest) and type checking (TypeScript) on all changes. Changes are validated in staging environment deployments before promotion to production. Testing results and deployment logs are documented.</t>
        </is>
      </c>
      <c r="J130" s="271" t="n"/>
      <c r="K130" s="281" t="n"/>
      <c r="L130" s="281" t="n"/>
      <c r="M130" s="148" t="n"/>
      <c r="N130" s="148" t="n"/>
      <c r="O130" s="148" t="n"/>
      <c r="P130" s="148" t="n"/>
      <c r="Q130" s="148" t="n"/>
      <c r="R130" s="148" t="n"/>
      <c r="S130" s="148" t="n"/>
      <c r="T130" s="148" t="n"/>
    </row>
    <row r="131" ht="51" customFormat="1" customHeight="1" s="33">
      <c r="A131" s="264" t="n">
        <v>100</v>
      </c>
      <c r="B131" s="247" t="inlineStr">
        <is>
          <t>Configuration Management</t>
        </is>
      </c>
      <c r="C131" s="245" t="inlineStr">
        <is>
          <t>CM-03(04)</t>
        </is>
      </c>
      <c r="D131" s="246" t="inlineStr">
        <is>
          <t>Security and Privacy Representatives</t>
        </is>
      </c>
      <c r="E131" s="249" t="inlineStr">
        <is>
          <t>Require security and privacy representatives to be members of the organizational configuration change control board.</t>
        </is>
      </c>
      <c r="F131" s="249" t="inlineStr">
        <is>
          <t>•  Organization-defined security and privacy representatives may include the following: 
     - Information System Security Officers; 
     - Chief Information Security Officers; and/or
     - Senior Official for Privacy.</t>
        </is>
      </c>
      <c r="G131" s="247" t="inlineStr">
        <is>
          <t>None.</t>
        </is>
      </c>
      <c r="H131" s="69" t="inlineStr">
        <is>
          <t>Implemented</t>
        </is>
      </c>
      <c r="I131" s="193" t="inlineStr">
        <is>
          <t>Security and privacy representatives review configuration changes that may impact security controls. Changes to authentication (auth-options.ts), middleware (middleware.ts), encryption (encryption.ts), and audit logging (audit-logger.ts) require security team review as part of the pull request process before merging.</t>
        </is>
      </c>
      <c r="J131" s="271" t="n"/>
      <c r="K131" s="281" t="n"/>
      <c r="L131" s="281" t="n"/>
      <c r="M131" s="148" t="n"/>
      <c r="N131" s="148" t="n"/>
      <c r="O131" s="148" t="n"/>
      <c r="P131" s="148" t="n"/>
      <c r="Q131" s="148" t="n"/>
      <c r="R131" s="148" t="n"/>
      <c r="S131" s="148" t="n"/>
      <c r="T131" s="148" t="n"/>
    </row>
    <row r="132" ht="114.75" customFormat="1" customHeight="1" s="33">
      <c r="A132" s="264" t="n">
        <v>101</v>
      </c>
      <c r="B132" s="109" t="inlineStr">
        <is>
          <t>Configuration Management</t>
        </is>
      </c>
      <c r="C132" s="106" t="inlineStr">
        <is>
          <t>CM-04</t>
        </is>
      </c>
      <c r="D132" s="125" t="inlineStr">
        <is>
          <t xml:space="preserve"> Impact Analyses</t>
        </is>
      </c>
      <c r="E132" s="146" t="inlineStr">
        <is>
          <t>Analyze changes to the system to determine potential security and privacy impacts prior to change implementation.</t>
        </is>
      </c>
      <c r="F132" s="120" t="inlineStr">
        <is>
          <t xml:space="preserve">•  When analyzing changes to the system, the impacts to security and privacy must be considered. A review of and update to the Security Impact Analysis (SIA) and/or the Privacy Impact Assessment (PIA) must be assessed.
•  The identified changes to the system must be updated in a Change Notification (CN) form and SIA.
•   The entity must refer to the specific entity-type CMS CN procedures and submit the specific entity-type CMS CN form and SIA if appropriate to CMS for evaluation. 
</t>
        </is>
      </c>
      <c r="G132" s="109" t="inlineStr">
        <is>
          <t xml:space="preserve">CA-2, CA-7, CM-3, CM-8, CM-9, MA-2, RA-3, RA-5, SA-4, SA-5, SA-8, SA-10, SI-2;
</t>
        </is>
      </c>
      <c r="H132" s="69" t="inlineStr">
        <is>
          <t>Implemented</t>
        </is>
      </c>
      <c r="I132" s="193" t="inlineStr">
        <is>
          <t>Impact analyses are conducted for all significant configuration changes. Changes to security-relevant components are assessed for their impact on authentication, authorization, encryption, and audit controls. Impact analysis results are documented in change request records and reviewed by the security team before approval.</t>
        </is>
      </c>
      <c r="J132" s="271" t="n"/>
      <c r="K132" s="281" t="n"/>
      <c r="L132" s="281" t="n"/>
      <c r="M132" s="148" t="n"/>
      <c r="N132" s="148" t="n"/>
      <c r="O132" s="148" t="n"/>
      <c r="P132" s="148" t="n"/>
      <c r="Q132" s="148" t="n"/>
      <c r="R132" s="148" t="n"/>
      <c r="S132" s="148" t="n"/>
      <c r="T132" s="148" t="n"/>
    </row>
    <row r="133" ht="76.5" customFormat="1" customHeight="1" s="33">
      <c r="A133" s="264" t="n">
        <v>102</v>
      </c>
      <c r="B133" s="109" t="inlineStr">
        <is>
          <t>Configuration Management</t>
        </is>
      </c>
      <c r="C133" s="106" t="inlineStr">
        <is>
          <t>CM-04(01)</t>
        </is>
      </c>
      <c r="D133" s="125" t="inlineStr">
        <is>
          <t>Separate Test Environments</t>
        </is>
      </c>
      <c r="E133" s="105" t="inlineStr">
        <is>
          <t xml:space="preserve">Analyze changes to the system in a separate test environment before implementation in an operational environment. Focus on security and privacy impacts due to flaws, weaknesses, incompatibility, or intentional malice.
</t>
        </is>
      </c>
      <c r="F133" s="117" t="inlineStr">
        <is>
          <t>•  There are no supplemental control requirements and guidance at this time.</t>
        </is>
      </c>
      <c r="G133" s="109" t="inlineStr">
        <is>
          <t>SA-11, SA-15(9), SC-3, SC-7;
(Redacted Privacy Controls: AP-2, AR-3, DM-2, DM-3, UL-1)</t>
        </is>
      </c>
      <c r="H133" s="69" t="inlineStr">
        <is>
          <t>Implemented</t>
        </is>
      </c>
      <c r="I133" s="193" t="inlineStr">
        <is>
          <t>Separate test environments are used for impact analysis testing. Staging environment deployments provide isolated environments for testing changes before production. The development environment (NODE_ENV=development) enables testing with relaxed controls, while staging mirrors production configuration for accurate impact assessment.</t>
        </is>
      </c>
      <c r="J133" s="271" t="n"/>
      <c r="K133" s="281" t="n"/>
      <c r="L133" s="281" t="n"/>
      <c r="M133" s="148" t="n"/>
      <c r="N133" s="148" t="n"/>
      <c r="O133" s="148" t="n"/>
      <c r="P133" s="148" t="n"/>
      <c r="Q133" s="148" t="n"/>
      <c r="R133" s="148" t="n"/>
      <c r="S133" s="148" t="n"/>
      <c r="T133" s="148" t="n"/>
    </row>
    <row r="134" ht="153" customFormat="1" customHeight="1" s="33">
      <c r="A134" s="264" t="n">
        <v>103</v>
      </c>
      <c r="B134" s="109" t="inlineStr">
        <is>
          <t>Configuration Management</t>
        </is>
      </c>
      <c r="C134" s="106" t="inlineStr">
        <is>
          <t>CM-04(02)</t>
        </is>
      </c>
      <c r="D134" s="125" t="inlineStr">
        <is>
          <t>Verification of Controls</t>
        </is>
      </c>
      <c r="E134" s="105" t="inlineStr">
        <is>
          <t>After system changes, verify that the impacted controls are implemented correctly, operating as intended, and producing the desired outcome with regard to meeting the security and privacy requirements for the system.</t>
        </is>
      </c>
      <c r="F134" s="109" t="inlineStr">
        <is>
          <t>•  Any system, including development and test, that contains and/or processes sensitive information (e.g., Personally Identifiable Information [PII]) must verify security functions in accordance with this control.
•  The system’s security functions must be continuously monitored and evaluated to ensure they are operating as intended and changes do not have an adverse effect on system performance.
•  Actions must be taken to verify that the provisioned security function implementation being assessed and/or monitored meets security function requirements, and is an approved system configuration.
•  If a system change is made, the impacts to security and privacy must be considered. If necessary, the organization reviews and/or updates the Security Impact Analysis (SIA) and/or the Privacy Impact Assessment (PIA).</t>
        </is>
      </c>
      <c r="G134" s="109" t="inlineStr">
        <is>
          <t>SA-11, SI-6;</t>
        </is>
      </c>
      <c r="H134" s="69" t="inlineStr">
        <is>
          <t>Implemented</t>
        </is>
      </c>
      <c r="I134" s="193" t="inlineStr">
        <is>
          <t>Security controls are verified after configuration changes through automated testing, manual security review, and post-deployment validation. The CI/CD pipeline validates type safety and unit tests. Post-deployment checks verify that security headers, authentication, and access controls function correctly in the updated environment.</t>
        </is>
      </c>
      <c r="J134" s="271" t="n"/>
      <c r="K134" s="281" t="n"/>
      <c r="L134" s="281" t="n"/>
      <c r="M134" s="148" t="n"/>
      <c r="N134" s="148" t="n"/>
      <c r="O134" s="148" t="n"/>
      <c r="P134" s="148" t="n"/>
      <c r="Q134" s="148" t="n"/>
      <c r="R134" s="148" t="n"/>
      <c r="S134" s="148" t="n"/>
      <c r="T134" s="148" t="n"/>
    </row>
    <row r="135" ht="102" customFormat="1" customHeight="1" s="33">
      <c r="A135" s="264" t="n">
        <v>104</v>
      </c>
      <c r="B135" s="109" t="inlineStr">
        <is>
          <t>Configuration Management</t>
        </is>
      </c>
      <c r="C135" s="106" t="inlineStr">
        <is>
          <t>CM-05</t>
        </is>
      </c>
      <c r="D135" s="125" t="inlineStr">
        <is>
          <t>Access Restrictions for Change</t>
        </is>
      </c>
      <c r="E135" s="146" t="inlineStr">
        <is>
          <t>Define, document, approve, and enforce physical and logical access restrictions associated with changes to the system.</t>
        </is>
      </c>
      <c r="F135" s="105" t="inlineStr">
        <is>
          <t xml:space="preserve">•  Only qualified and authorized individuals are permitted access to systems for purposes of initiating changes.
•  Qualified and authorized individuals are determined and documented by the organization.
•  Qualified individuals are those with the appropriate technical skills and expertise within the scope of their job responsibilities. 
</t>
        </is>
      </c>
      <c r="G135" s="109" t="inlineStr">
        <is>
          <t>AC-3, AC-5, AC-6, CM-9, PE-3, SC-28, SI-2, SI-10;</t>
        </is>
      </c>
      <c r="H135" s="69" t="inlineStr">
        <is>
          <t>Implemented</t>
        </is>
      </c>
      <c r="I135" s="193" t="inlineStr">
        <is>
          <t>Access restrictions for system changes are enforced through Git repository access controls and branch protection rules. Only authorized developers can push changes to the main branch. Production deployment requires successful CI/CD pipeline execution. Database schema changes require DBA approval through the Prisma migration process.</t>
        </is>
      </c>
      <c r="J135" s="271" t="n"/>
      <c r="K135" s="281" t="n"/>
      <c r="L135" s="281" t="n"/>
      <c r="M135" s="148" t="n"/>
      <c r="N135" s="148" t="n"/>
      <c r="O135" s="148" t="n"/>
      <c r="P135" s="148" t="n"/>
      <c r="Q135" s="148" t="n"/>
      <c r="R135" s="148" t="n"/>
      <c r="S135" s="148" t="n"/>
      <c r="T135" s="148" t="n"/>
    </row>
    <row r="136" ht="38.25" customFormat="1" customHeight="1" s="33">
      <c r="A136" s="264" t="n">
        <v>105</v>
      </c>
      <c r="B136" s="109" t="inlineStr">
        <is>
          <t>Configuration Management</t>
        </is>
      </c>
      <c r="C136" s="106" t="inlineStr">
        <is>
          <t>CM-05(01)</t>
        </is>
      </c>
      <c r="D136" s="125" t="inlineStr">
        <is>
          <t>Automated Access Enforcement and Audit Records</t>
        </is>
      </c>
      <c r="E136" s="105" t="inlineStr">
        <is>
          <t>(a) Enforce access restrictions using automated mechanisms to the fullest extent possible; and 
(b) Automatically generate audit records of the enforcement actions.</t>
        </is>
      </c>
      <c r="F136" s="117" t="inlineStr">
        <is>
          <t>•  There are no supplemental control requirements and guidance at this time.</t>
        </is>
      </c>
      <c r="G136" s="109" t="inlineStr">
        <is>
          <t>AU-2, AU-6, AU-7, AU-12, CM-3, CM-6, CM-11, SI-12;</t>
        </is>
      </c>
      <c r="H136" s="69" t="inlineStr">
        <is>
          <t>Implemented</t>
        </is>
      </c>
      <c r="I136" s="193" t="inlineStr">
        <is>
          <t>Automated access enforcement and audit records for configuration changes are provided through Git commit logs, pull request history, and deployment logs. Every code change is attributed to a specific developer through Git authentication. Deployment events are logged with timestamps and the deploying user's identity.</t>
        </is>
      </c>
      <c r="J136" s="271" t="n"/>
      <c r="K136" s="281" t="n"/>
      <c r="L136" s="281" t="n"/>
      <c r="M136" s="148" t="n"/>
      <c r="N136" s="148" t="n"/>
      <c r="O136" s="148" t="n"/>
      <c r="P136" s="148" t="n"/>
      <c r="Q136" s="148" t="n"/>
      <c r="R136" s="148" t="n"/>
      <c r="S136" s="148" t="n"/>
      <c r="T136" s="148" t="n"/>
    </row>
    <row r="137" ht="38.25" customFormat="1" customHeight="1" s="33">
      <c r="A137" s="264" t="n">
        <v>106</v>
      </c>
      <c r="B137" s="109" t="inlineStr">
        <is>
          <t>Configuration Management</t>
        </is>
      </c>
      <c r="C137" s="106" t="inlineStr">
        <is>
          <t>CM-05(05)</t>
        </is>
      </c>
      <c r="D137" s="125" t="inlineStr">
        <is>
          <t>Privilege Limitation for Production and Operation</t>
        </is>
      </c>
      <c r="E137" s="105" t="inlineStr">
        <is>
          <t>(a) Limit privileges to change system components and system-related information within a production or operational environment; and
(b) Review and reevaluate privileges at least quarterly.</t>
        </is>
      </c>
      <c r="F137" s="117" t="inlineStr">
        <is>
          <t>•  There are no supplemental control requirements and guidance at this time.</t>
        </is>
      </c>
      <c r="G137" s="109" t="inlineStr">
        <is>
          <t>AC-2</t>
        </is>
      </c>
      <c r="H137" s="69" t="inlineStr">
        <is>
          <t>Implemented</t>
        </is>
      </c>
      <c r="I137" s="193" t="inlineStr">
        <is>
          <t>Privilege limitations for production and operation environments are enforced through separated access controls. Developers have access to code repositories but not production database credentials. Production environment variables (Okta secrets, encryption keys) are managed through encrypted environment variable storage on the application servers, accessible only to authorized administrators.</t>
        </is>
      </c>
      <c r="J137" s="271" t="n"/>
      <c r="K137" s="281" t="n"/>
      <c r="L137" s="281" t="n"/>
      <c r="M137" s="148" t="n"/>
      <c r="N137" s="148" t="n"/>
      <c r="O137" s="148" t="n"/>
      <c r="P137" s="148" t="n"/>
      <c r="Q137" s="148" t="n"/>
      <c r="R137" s="148" t="n"/>
      <c r="S137" s="148" t="n"/>
      <c r="T137" s="148" t="n"/>
    </row>
    <row r="138" ht="204" customFormat="1" customHeight="1" s="33">
      <c r="A138" s="264" t="n">
        <v>107</v>
      </c>
      <c r="B138" s="109" t="inlineStr">
        <is>
          <t>Configuration Management</t>
        </is>
      </c>
      <c r="C138" s="106" t="inlineStr">
        <is>
          <t>CM-06</t>
        </is>
      </c>
      <c r="D138" s="125" t="inlineStr">
        <is>
          <t>Configuration Settings</t>
        </is>
      </c>
      <c r="E138" s="120" t="inlineStr">
        <is>
          <t>a. Establish and document configuration settings for components employed within the system that reflect the most restrictive mode consistent with operational requirements using the most current security configuration guidelines listed in the Supplemental Control Requirements &amp; Guidance;
b. Implement the configuration settings;
c. Identify, document, and approve any deviations from established configuration settings for all configurable system components based on explicit operational requirements; and
d. Monitor and control changes to the configuration settings in accordance with organizational policies and procedures.</t>
        </is>
      </c>
      <c r="F138" s="105" t="inlineStr">
        <is>
          <t xml:space="preserve">•  The organization's hierarchy for implementing appropriate security configuration guidelines is as follows:
    - United States Government Configuration Baseline (USGCB)
    - NIST National Checklist Program (NCP) Tier IV, then Tier III, Tier II, and Tier I, in descending order; and
    - Defense Information Systems Agency (DISA) Security Technical Implementation Guides (STIG).
•  If formal government-authorized checklists do not exist, then organizations are encouraged to use commercially accepted practices (e.g., SANS), independent testing results, or vendor or industry group (i.e., the Center for Internet Security [CIS] checklists).
•  The organization ensures that checklists for configuration settings are Security Content Automation Protocol (SCAP) validated or SCAP Compatible (if validated checklists are not available).
•  Ensure deployed configurations are supported for security updates.
</t>
        </is>
      </c>
      <c r="G138" s="109" t="inlineStr">
        <is>
          <t>AC-3, AC-19, AU-2, AU-6, CA-9, CM-2, CM-3, CM-5, CM-7, CM-11, CP-7, CP-9, CP-10, IA-3, IA-5, PL-8, RA-5, SA-4, SA-5, SA-8, SA-9, SC-18, SC-28, SC-43, SI-2, SI-4, SI-6;</t>
        </is>
      </c>
      <c r="H138" s="69" t="inlineStr">
        <is>
          <t>Implemented</t>
        </is>
      </c>
      <c r="I138" s="193" t="inlineStr">
        <is>
          <t>Configuration settings for HPS AgentLink are defined in next.config.js, tsconfig.json, and environment variables. Security-relevant settings include session timeout (15 min), rate limits (100 API/min, 10 auth/min), encryption algorithm (AES-256-GCM), and security headers. All settings follow CMS and NIST hardening guidelines.</t>
        </is>
      </c>
      <c r="J138" s="271" t="n"/>
      <c r="K138" s="281" t="n"/>
      <c r="L138" s="281" t="n"/>
      <c r="M138" s="148" t="n"/>
      <c r="N138" s="148" t="n"/>
      <c r="O138" s="148" t="n"/>
      <c r="P138" s="148" t="n"/>
      <c r="Q138" s="148" t="n"/>
      <c r="R138" s="148" t="n"/>
      <c r="S138" s="148" t="n"/>
      <c r="T138" s="148" t="n"/>
    </row>
    <row r="139" ht="25.5" customFormat="1" customHeight="1" s="33">
      <c r="A139" s="264" t="n">
        <v>108</v>
      </c>
      <c r="B139" s="109" t="inlineStr">
        <is>
          <t>Configuration Management</t>
        </is>
      </c>
      <c r="C139" s="106" t="inlineStr">
        <is>
          <t>CM-06(01)</t>
        </is>
      </c>
      <c r="D139" s="125" t="inlineStr">
        <is>
          <t>Automated Management,  Application, and Verification</t>
        </is>
      </c>
      <c r="E139" s="105" t="inlineStr">
        <is>
          <t>Manage, apply, and verify configuration settings for Information Technology products and organization-defined system components using automated mechanisms.</t>
        </is>
      </c>
      <c r="F139" s="117" t="inlineStr">
        <is>
          <t>•  There are no supplemental control requirements and guidance at this time.</t>
        </is>
      </c>
      <c r="G139" s="109" t="inlineStr">
        <is>
          <t xml:space="preserve"> CA-7, CM-4;</t>
        </is>
      </c>
      <c r="H139" s="69" t="inlineStr">
        <is>
          <t>Implemented</t>
        </is>
      </c>
      <c r="I139" s="193" t="inlineStr">
        <is>
          <t>Automated configuration management and verification is provided through the CI/CD pipeline. TypeScript compilation validates type safety of configuration values. Environment variable validation occurs at application startup. The Next.js build process verifies configuration consistency. The deployment platform enforces configuration through build settings.</t>
        </is>
      </c>
      <c r="J139" s="271" t="n"/>
      <c r="K139" s="281" t="n"/>
      <c r="L139" s="281" t="n"/>
      <c r="M139" s="148" t="n"/>
      <c r="N139" s="148" t="n"/>
      <c r="O139" s="148" t="n"/>
      <c r="P139" s="148" t="n"/>
      <c r="Q139" s="148" t="n"/>
      <c r="R139" s="148" t="n"/>
      <c r="S139" s="148" t="n"/>
      <c r="T139" s="148" t="n"/>
    </row>
    <row r="140" ht="140.25" customFormat="1" customHeight="1" s="33">
      <c r="A140" s="264" t="n">
        <v>109</v>
      </c>
      <c r="B140" s="109" t="inlineStr">
        <is>
          <t>Configuration Management</t>
        </is>
      </c>
      <c r="C140" s="106" t="inlineStr">
        <is>
          <t>CM-07</t>
        </is>
      </c>
      <c r="D140" s="125" t="inlineStr">
        <is>
          <t>Least Functionality</t>
        </is>
      </c>
      <c r="E140" s="120" t="inlineStr">
        <is>
          <t>(a) Configure the system to provide only essential capabilities; and
(b) Prohibit or restrict the use of the following functions, ports protocols, software, and/or services: high-risk system services, functions, ports, network protocols, and capabilities across network boundaries that are not explicitly required for system or application functionality or are identified to be unnecessary and/or nonsecure.</t>
        </is>
      </c>
      <c r="F140" s="117" t="inlineStr">
        <is>
          <t xml:space="preserve">•  A list of specifically needed system services, ports, and network protocols will be maintained and documented in the applicable security/privacy plan; all others will be disabled. 
•  Use the Center for Internet Security (CIS) guidelines (Level 1) to establish the list of prohibited or restricted functions, ports, protocols, and/or services or the organization establishes its own list of prohibited or restricted functions, ports, protocols, and/or services if United States Government Configuration Baseline (USGCB) is not available. 
•  Configuration review information sources include systems, appliances, devices, services, and applications (including databases).
</t>
        </is>
      </c>
      <c r="G140" s="109" t="inlineStr">
        <is>
          <t>AC-3, AC-4, AC-6, CM-2, CM-5, CM-6, CM-11, RA-5, SA-4, SA-5, SA-8, SA-9, SA-15, SC-2, SC-7, SI-4;</t>
        </is>
      </c>
      <c r="H140" s="69" t="inlineStr">
        <is>
          <t>Implemented</t>
        </is>
      </c>
      <c r="I140" s="193" t="inlineStr">
        <is>
          <t>HPS AgentLink implements least functionality by disabling unnecessary services and features. Development-only features (DEV_AUTH_BYPASS) are disabled in production through environment variable controls. The application exposes only required API endpoints. Package dependencies are minimized and regularly audited for unnecessary inclusions.</t>
        </is>
      </c>
      <c r="J140" s="271" t="n"/>
      <c r="K140" s="281" t="n"/>
      <c r="L140" s="281" t="n"/>
      <c r="M140" s="148" t="n"/>
      <c r="N140" s="148" t="n"/>
      <c r="O140" s="148" t="n"/>
      <c r="P140" s="148" t="n"/>
      <c r="Q140" s="148" t="n"/>
      <c r="R140" s="148" t="n"/>
      <c r="S140" s="148" t="n"/>
      <c r="T140" s="148" t="n"/>
    </row>
    <row r="141" ht="63.75" customFormat="1" customHeight="1" s="33">
      <c r="A141" s="264" t="n">
        <v>110</v>
      </c>
      <c r="B141" s="109" t="inlineStr">
        <is>
          <t>Configuration Management</t>
        </is>
      </c>
      <c r="C141" s="106" t="inlineStr">
        <is>
          <t>CM-07(01)</t>
        </is>
      </c>
      <c r="D141" s="125" t="inlineStr">
        <is>
          <t>Periodic Review</t>
        </is>
      </c>
      <c r="E141" s="120" t="inlineStr">
        <is>
          <t>(a) Review the system upon encountering a significant risk, as incidents occur, major system/software updates, or at least every one (1) year, to identify unnecessary and/or nonsecure functions, ports, protocols, software, and services; and 
 (b) Disable or remove functions, ports, protocols, software, and services within the  system deemed to be unnecessary and/or nonsecure.</t>
        </is>
      </c>
      <c r="F141" s="109" t="inlineStr">
        <is>
          <t xml:space="preserve">•  The minimum standard to review the system is one (1) year, however the organization may choose a more frequent review standard. </t>
        </is>
      </c>
      <c r="G141" s="109" t="inlineStr">
        <is>
          <t>AC-18, CM-7, IA-2;</t>
        </is>
      </c>
      <c r="H141" s="69" t="inlineStr">
        <is>
          <t>Implemented</t>
        </is>
      </c>
      <c r="I141" s="193" t="inlineStr">
        <is>
          <t>Periodic reviews of system functions are conducted to identify and disable unnecessary capabilities. Dependencies listed in package.json are reviewed quarterly for continued necessity. Unused API endpoints and features are identified and removed during code reviews. The PUBLIC_ROUTES list is reviewed to ensure only necessary routes are publicly accessible.</t>
        </is>
      </c>
      <c r="J141" s="271" t="n"/>
      <c r="K141" s="281" t="n"/>
      <c r="L141" s="281" t="n"/>
      <c r="M141" s="148" t="n"/>
      <c r="N141" s="148" t="n"/>
      <c r="O141" s="148" t="n"/>
      <c r="P141" s="148" t="n"/>
      <c r="Q141" s="148" t="n"/>
      <c r="R141" s="148" t="n"/>
      <c r="S141" s="148" t="n"/>
      <c r="T141" s="148" t="n"/>
    </row>
    <row r="142" ht="38.25" customFormat="1" customHeight="1" s="33">
      <c r="A142" s="264" t="n">
        <v>111</v>
      </c>
      <c r="B142" s="109" t="inlineStr">
        <is>
          <t>Configuration Management</t>
        </is>
      </c>
      <c r="C142" s="106" t="inlineStr">
        <is>
          <t>CM-07(02)</t>
        </is>
      </c>
      <c r="D142" s="125" t="inlineStr">
        <is>
          <t>Prevent Program Execution</t>
        </is>
      </c>
      <c r="E142" s="120" t="inlineStr">
        <is>
          <t>Prevent program execution in accordance with organizational-defined policies, rules of behavior, and rules authorizing the terms and conditions of software program usage.</t>
        </is>
      </c>
      <c r="F142" s="105" t="inlineStr">
        <is>
          <t xml:space="preserve">•  Examples of organizational-defined policies include, but are not limited to, software must be legally licensed, software must be provisioned in approved configurations, and users must be authorized for software program use. </t>
        </is>
      </c>
      <c r="G142" s="109" t="inlineStr">
        <is>
          <t>CM-8, PM-5, PL-4, PS-6;</t>
        </is>
      </c>
      <c r="H142" s="69" t="inlineStr">
        <is>
          <t>Implemented</t>
        </is>
      </c>
      <c r="I142" s="193" t="inlineStr">
        <is>
          <t>Program execution prevention is implemented through Content Security Policy headers and strict TypeScript compilation. The X-Content-Type-Options: nosniff header prevents MIME type sniffing. Input validation prevents injection of executable code. Server-side rendering (Next.js SSR) reduces client-side code execution risks.</t>
        </is>
      </c>
      <c r="J142" s="271" t="n"/>
      <c r="K142" s="281" t="n"/>
      <c r="L142" s="281" t="n"/>
      <c r="M142" s="148" t="n"/>
      <c r="N142" s="148" t="n"/>
      <c r="O142" s="148" t="n"/>
      <c r="P142" s="148" t="n"/>
      <c r="Q142" s="148" t="n"/>
      <c r="R142" s="148" t="n"/>
      <c r="S142" s="148" t="n"/>
      <c r="T142" s="148" t="n"/>
    </row>
    <row r="143" ht="76.5" customFormat="1" customHeight="1" s="33">
      <c r="A143" s="264" t="n">
        <v>112</v>
      </c>
      <c r="B143" s="109" t="inlineStr">
        <is>
          <t>Configuration Management</t>
        </is>
      </c>
      <c r="C143" s="106" t="inlineStr">
        <is>
          <t>CM-07(05)</t>
        </is>
      </c>
      <c r="D143" s="125" t="inlineStr">
        <is>
          <t>Authorized Software - Allow by Exception</t>
        </is>
      </c>
      <c r="E143" s="105" t="inlineStr">
        <is>
          <t>(a) Identify software programs authorized to execute on the system;
(b) Employ a deny-all, permit-by-exception policy to allow the execution of authorized software programs on the system; and
(c) Review and update the list of authorized software programs at least quarterly or when there is a change.</t>
        </is>
      </c>
      <c r="F143" s="117" t="inlineStr">
        <is>
          <t xml:space="preserve">•  Organizations may implement automated updates from a trusted source or allow by exception (i.e., use of authorized software whitelisting information sources such as systems, appliances, devices, services, and applications [including databases]) to ensure authorized software programs on the system.
•  Authorized software programs can be limited to specific versions or from a specific source. 
</t>
        </is>
      </c>
      <c r="G143" s="109" t="inlineStr">
        <is>
          <t>CM-2, CM-6, CM-8, CM-10, PM-5, SA-10, SI-7;</t>
        </is>
      </c>
      <c r="H143" s="69" t="inlineStr">
        <is>
          <t>Implemented</t>
        </is>
      </c>
      <c r="I143" s="193" t="inlineStr">
        <is>
          <t>Authorized software is controlled through package.json and package-lock.json, which define the complete list of approved dependencies and their exact versions. New dependencies require developer review through the pull request process. Only approved npm packages from verified publishers are permitted.</t>
        </is>
      </c>
      <c r="J143" s="271" t="n"/>
      <c r="K143" s="281" t="n"/>
      <c r="L143" s="281" t="n"/>
      <c r="M143" s="148" t="n"/>
      <c r="N143" s="148" t="n"/>
      <c r="O143" s="148" t="n"/>
      <c r="P143" s="148" t="n"/>
      <c r="Q143" s="148" t="n"/>
      <c r="R143" s="148" t="n"/>
      <c r="S143" s="148" t="n"/>
      <c r="T143" s="148" t="n"/>
    </row>
    <row r="144" ht="38.25" customFormat="1" customHeight="1" s="33">
      <c r="A144" s="264" t="n">
        <v>113</v>
      </c>
      <c r="B144" s="223" t="inlineStr">
        <is>
          <t>Configuration Management</t>
        </is>
      </c>
      <c r="C144" s="216" t="inlineStr">
        <is>
          <t>CM-07(09)</t>
        </is>
      </c>
      <c r="D144" s="217" t="inlineStr">
        <is>
          <t>Prohibiting the Use of Unauthorized Hardware</t>
        </is>
      </c>
      <c r="E144" s="218" t="inlineStr">
        <is>
          <t xml:space="preserve">(a) Identify hardware components authorized for system use;
(b) Prohibit the use or connection of unauthorized hardware components; and
(c) Review and update the list of authorized hardware components at least every one (1) year or when there is a change. </t>
        </is>
      </c>
      <c r="F144" s="223" t="inlineStr">
        <is>
          <t>•  Hardware components authorized for system use should be defined and documented in the System Security and Privacy Plan (SSPP).</t>
        </is>
      </c>
      <c r="G144" s="223" t="inlineStr">
        <is>
          <t>None.</t>
        </is>
      </c>
      <c r="H144" s="69" t="inlineStr">
        <is>
          <t>Inherited</t>
        </is>
      </c>
      <c r="I144" s="193" t="inlineStr">
        <is>
          <t>Prohibition of unauthorized hardware is inherited from the Tampa datacenter's physical security and asset management controls. The datacenter maintains hardware asset inventories and controls hardware installation through their HITRUST/SOC 2 certified processes. HPS AgentLink, as a web application, does not directly manage hardware components.</t>
        </is>
      </c>
      <c r="J144" s="271" t="n"/>
      <c r="K144" s="281" t="n"/>
      <c r="L144" s="281" t="n"/>
      <c r="M144" s="148" t="n"/>
      <c r="N144" s="148" t="n"/>
      <c r="O144" s="148" t="n"/>
      <c r="P144" s="148" t="n"/>
      <c r="Q144" s="148" t="n"/>
      <c r="R144" s="148" t="n"/>
      <c r="S144" s="148" t="n"/>
      <c r="T144" s="148" t="n"/>
    </row>
    <row r="145" ht="242.25" customFormat="1" customHeight="1" s="33">
      <c r="A145" s="264" t="n">
        <v>114</v>
      </c>
      <c r="B145" s="109" t="inlineStr">
        <is>
          <t>Configuration Management</t>
        </is>
      </c>
      <c r="C145" s="106" t="inlineStr">
        <is>
          <t>CM-08</t>
        </is>
      </c>
      <c r="D145" s="125" t="inlineStr">
        <is>
          <t>System Component Inventory</t>
        </is>
      </c>
      <c r="E145" s="117" t="inlineStr">
        <is>
          <t xml:space="preserve">a. Develop and document an inventory of system components that:
    1. Accurately reflects the system;
    2. Includes all components within the system;
    3. Does not include duplicate accounting of components or components assigned to any other system;
    4. Is at the level of granularity deemed necessary for tracking and reporting; and
    5. Includes the following information to achieve proper system component accountability: 
        - Each component's unique identifier and/or serial number;  
        - Type of information system component (e.g., server, desktop, and application);
        - Manufacturer/model information;
        - Operating system type and version/service pack level;
        - Presence of virtual machines;
        - Application software version/license information;
        - Physical location (e.g., building/room number);
        - Logical location (e.g., Internet Protocol [IP] address, position with the information system [IS]);
        - Media access control (MAC) address;
        - System/component owner;
        - Operational status; and
        - Information system/component administrators. 
b. Review and update the system component inventory at least every six (6) months. </t>
        </is>
      </c>
      <c r="F145" s="117" t="inlineStr">
        <is>
          <t xml:space="preserve">•  The organization should coordinate the inventory of system components with the organization-defined continuous monitoring capability.
</t>
        </is>
      </c>
      <c r="G145" s="109" t="inlineStr">
        <is>
          <t>CM-2, CM-6, CM-7, CM-9, CM-10, CM-11, CM-13, CP-2, CP-9, MA-2, MA-6,  PM-5, SA-4, SA-5, SI-2;</t>
        </is>
      </c>
      <c r="H145" s="69" t="inlineStr">
        <is>
          <t>Implemented</t>
        </is>
      </c>
      <c r="I145" s="193" t="inlineStr">
        <is>
          <t>A system component inventory is maintained for HPS AgentLink. Software components are tracked through package.json (application dependencies) and the Prisma schema (database components). Infrastructure components are documented in docker-compose.yml and the system architecture documentation. The inventory is updated with each release cycle.</t>
        </is>
      </c>
      <c r="J145" s="271" t="n"/>
      <c r="K145" s="281" t="n"/>
      <c r="L145" s="281" t="n"/>
      <c r="M145" s="148" t="n"/>
      <c r="N145" s="148" t="n"/>
      <c r="O145" s="148" t="n"/>
      <c r="P145" s="148" t="n"/>
      <c r="Q145" s="148" t="n"/>
      <c r="R145" s="148" t="n"/>
      <c r="S145" s="148" t="n"/>
      <c r="T145" s="148" t="n"/>
    </row>
    <row r="146" ht="25.5" customFormat="1" customHeight="1" s="33">
      <c r="A146" s="264" t="n">
        <v>115</v>
      </c>
      <c r="B146" s="109" t="inlineStr">
        <is>
          <t>Configuration Management</t>
        </is>
      </c>
      <c r="C146" s="106" t="inlineStr">
        <is>
          <t>CM-08(01)</t>
        </is>
      </c>
      <c r="D146" s="125" t="inlineStr">
        <is>
          <t>Updates During Installation and Removal</t>
        </is>
      </c>
      <c r="E146" s="105" t="inlineStr">
        <is>
          <t>Update the inventory of system components as part of component installations, removals, and system updates.</t>
        </is>
      </c>
      <c r="F146" s="117" t="inlineStr">
        <is>
          <t>•  There are no supplemental control requirements and guidance at this time.</t>
        </is>
      </c>
      <c r="G146" s="109" t="inlineStr">
        <is>
          <t>PM-16;</t>
        </is>
      </c>
      <c r="H146" s="69" t="inlineStr">
        <is>
          <t>Implemented</t>
        </is>
      </c>
      <c r="I146" s="193" t="inlineStr">
        <is>
          <t>Component inventory is updated during installation and removal through the npm package management system. Package-lock.json automatically tracks all installed dependencies and their versions. New component installations require pull request review, and component removals are documented in commit history.</t>
        </is>
      </c>
      <c r="J146" s="271" t="n"/>
      <c r="K146" s="281" t="n"/>
      <c r="L146" s="281" t="n"/>
      <c r="M146" s="148" t="n"/>
      <c r="N146" s="148" t="n"/>
      <c r="O146" s="148" t="n"/>
      <c r="P146" s="148" t="n"/>
      <c r="Q146" s="148" t="n"/>
      <c r="R146" s="148" t="n"/>
      <c r="S146" s="148" t="n"/>
      <c r="T146" s="148" t="n"/>
    </row>
    <row r="147" ht="89.25" customFormat="1" customHeight="1" s="33">
      <c r="A147" s="264" t="n">
        <v>116</v>
      </c>
      <c r="B147" s="109" t="inlineStr">
        <is>
          <t>Configuration Management</t>
        </is>
      </c>
      <c r="C147" s="106" t="inlineStr">
        <is>
          <t>CM-08(03)</t>
        </is>
      </c>
      <c r="D147" s="125" t="inlineStr">
        <is>
          <t>Automated Unauthorized Component Detection</t>
        </is>
      </c>
      <c r="E147" s="105" t="inlineStr">
        <is>
          <t>(a) Detect the presence of unauthorized hardware, software, and firmware components within the system using automated mechanisms continuously, using automated mechanisms with a maximum five (5) minute delay in detection; and
(b) Take the following actions when unauthorized components and/or provisioned configurations are detected:
      - Disable network access by such components;
      - Isolate the component; and
      - Notify responsible personnel or role.</t>
        </is>
      </c>
      <c r="F147" s="117" t="inlineStr">
        <is>
          <t>•  There are no supplemental control requirements and guidance at this time.</t>
        </is>
      </c>
      <c r="G147" s="109" t="inlineStr">
        <is>
          <t>AC-17, AC-18, AC-19, CA-7, SC-39, SI-3, SI-4, SI-7, RA-5;</t>
        </is>
      </c>
      <c r="H147" s="69" t="inlineStr">
        <is>
          <t>Implemented</t>
        </is>
      </c>
      <c r="I147" s="193" t="inlineStr">
        <is>
          <t>Automated unauthorized component detection is implemented through dependency scanning in the CI/CD pipeline. npm audit identifies known vulnerabilities in installed packages. Dependabot or similar tools provide automated alerts for vulnerable or unauthorized dependencies. Build failures prevent deployment of unapproved components.</t>
        </is>
      </c>
      <c r="J147" s="271" t="n"/>
      <c r="K147" s="281" t="n"/>
      <c r="L147" s="281" t="n"/>
      <c r="M147" s="148" t="n"/>
      <c r="N147" s="148" t="n"/>
      <c r="O147" s="148" t="n"/>
      <c r="P147" s="148" t="n"/>
      <c r="Q147" s="148" t="n"/>
      <c r="R147" s="148" t="n"/>
      <c r="S147" s="148" t="n"/>
      <c r="T147" s="148" t="n"/>
    </row>
    <row r="148" ht="89.25" customFormat="1" customHeight="1" s="33">
      <c r="A148" s="264" t="n">
        <v>117</v>
      </c>
      <c r="B148" s="109" t="inlineStr">
        <is>
          <t>Configuration Management</t>
        </is>
      </c>
      <c r="C148" s="106" t="inlineStr">
        <is>
          <t>CM-09</t>
        </is>
      </c>
      <c r="D148" s="125" t="inlineStr">
        <is>
          <t>Configuration Management Plan</t>
        </is>
      </c>
      <c r="E148" s="120" t="inlineStr">
        <is>
          <t xml:space="preserve">Develop, document, and implement a configuration management plan for the system that:
a. Addresses roles, responsibilities, and configuration management processes and procedures;
b. Establishes a process for identifying configuration items throughout the system development life cycle and for managing the configuration of the configuration items;
c. Defines the configuration items for the system and places the configuration items under configuration management;
d. Is reviewed and approved by organization-defined personnel or roles (e.g., Business Owner and System Owner); and
e. Protects the configuration management plan from unauthorized disclosure and modification. </t>
        </is>
      </c>
      <c r="F148" s="109" t="inlineStr">
        <is>
          <t xml:space="preserve">•  Organization-level personnel and roles responsible for reviewing and approving the configuration management plan should be defined in the organization's System Security and Privacy Plan (SSPP). </t>
        </is>
      </c>
      <c r="G148" s="109" t="inlineStr">
        <is>
          <t>FedRAMP: Rev. 4 Baseline; 
NIST SP: 800-128;</t>
        </is>
      </c>
      <c r="H148" s="69" t="inlineStr">
        <is>
          <t>Implemented</t>
        </is>
      </c>
      <c r="I148" s="193" t="inlineStr">
        <is>
          <t>A Configuration Management Plan (CMP) is documented for HPS AgentLink that defines configuration items, change control processes, baseline management, and roles/responsibilities. The plan covers application code, infrastructure configurations, database schemas, and security settings. It is reviewed and updated annually or when significant changes occur.</t>
        </is>
      </c>
      <c r="J148" s="271" t="n"/>
      <c r="K148" s="281" t="n"/>
      <c r="L148" s="281" t="n"/>
      <c r="M148" s="148" t="n"/>
      <c r="N148" s="148" t="n"/>
      <c r="O148" s="148" t="n"/>
      <c r="P148" s="148" t="n"/>
      <c r="Q148" s="148" t="n"/>
      <c r="R148" s="148" t="n"/>
      <c r="S148" s="148" t="n"/>
      <c r="T148" s="148" t="n"/>
    </row>
    <row r="149" ht="63.75" customFormat="1" customHeight="1" s="33">
      <c r="A149" s="264" t="n">
        <v>118</v>
      </c>
      <c r="B149" s="109" t="inlineStr">
        <is>
          <t>Configuration Management</t>
        </is>
      </c>
      <c r="C149" s="106" t="inlineStr">
        <is>
          <t>CM-10</t>
        </is>
      </c>
      <c r="D149" s="125" t="inlineStr">
        <is>
          <t>Software Usage Restrictions</t>
        </is>
      </c>
      <c r="E149" s="105" t="inlineStr">
        <is>
          <t>a. Use software and associated documentation in accordance with contract agreements and copyright laws;
b. Track the use of software and associated documentation protected by quantity licenses to control copying and distribution; and
c. Control and document the use of peer-to-peer file sharing technology to ensure that this capability is not used for the unauthorized distribution, display, performance, or reproduction of copyrighted work.</t>
        </is>
      </c>
      <c r="F149" s="109" t="inlineStr">
        <is>
          <t>•  There are no supplemental control requirements and guidance at this time.</t>
        </is>
      </c>
      <c r="G149" s="109" t="inlineStr">
        <is>
          <t>AC-17, AU-6, CM-7, CM-8, SC-7;</t>
        </is>
      </c>
      <c r="H149" s="69" t="inlineStr">
        <is>
          <t>Implemented</t>
        </is>
      </c>
      <c r="I149" s="193" t="inlineStr">
        <is>
          <t>Software usage restrictions are enforced through package.json license compliance checks and organizational software policies. Only open-source software with approved licenses (MIT, Apache 2.0, ISC) is used. Proprietary software usage is tracked and licensed appropriately. License compliance is verified during dependency review.</t>
        </is>
      </c>
      <c r="J149" s="271" t="n"/>
      <c r="K149" s="281" t="n"/>
      <c r="L149" s="281" t="n"/>
      <c r="M149" s="148" t="n"/>
      <c r="N149" s="148" t="n"/>
      <c r="O149" s="148" t="n"/>
      <c r="P149" s="148" t="n"/>
      <c r="Q149" s="148" t="n"/>
      <c r="R149" s="148" t="n"/>
      <c r="S149" s="148" t="n"/>
      <c r="T149" s="148" t="n"/>
    </row>
    <row r="150" ht="51" customFormat="1" customHeight="1" s="33">
      <c r="A150" s="264" t="n">
        <v>119</v>
      </c>
      <c r="B150" s="109" t="inlineStr">
        <is>
          <t>Configuration Management</t>
        </is>
      </c>
      <c r="C150" s="106" t="inlineStr">
        <is>
          <t>CM-11</t>
        </is>
      </c>
      <c r="D150" s="125" t="inlineStr">
        <is>
          <t>User-Installed Software</t>
        </is>
      </c>
      <c r="E150" s="120" t="inlineStr">
        <is>
          <t xml:space="preserve">a. Establish organization-defined policies governing the installation of software by users; 
b. Enforce software installation policies through the organization-defined applicable System Security and Privacy Plan (SSPP); and
c. Monitor policy compliance continuously. </t>
        </is>
      </c>
      <c r="F150" s="109" t="inlineStr">
        <is>
          <t>•  Monitoring of user-installed software policy compliance is done via CM-7(5).</t>
        </is>
      </c>
      <c r="G150" s="109" t="inlineStr">
        <is>
          <t>AC-3, AU-6, CM-2, CM-3, CM-5, CM-6, CM-7, CM-8, PL-4, SI-7;</t>
        </is>
      </c>
      <c r="H150" s="69" t="inlineStr">
        <is>
          <t>Implemented</t>
        </is>
      </c>
      <c r="I150" s="193" t="inlineStr">
        <is>
          <t>User-installed software is restricted in the HPS AgentLink environment. The web-based architecture prevents users from installing software on the server. Client-side browser extensions cannot affect server-side security controls. Development environments restrict package installation to approved personnel through Git access controls.</t>
        </is>
      </c>
      <c r="J150" s="271" t="n"/>
      <c r="K150" s="281" t="n"/>
      <c r="L150" s="281" t="n"/>
      <c r="M150" s="148" t="n"/>
      <c r="N150" s="148" t="n"/>
      <c r="O150" s="148" t="n"/>
      <c r="P150" s="148" t="n"/>
      <c r="Q150" s="148" t="n"/>
      <c r="R150" s="148" t="n"/>
      <c r="S150" s="148" t="n"/>
      <c r="T150" s="148" t="n"/>
    </row>
    <row r="151" ht="63.75" customFormat="1" customHeight="1" s="33">
      <c r="A151" s="264" t="n">
        <v>120</v>
      </c>
      <c r="B151" s="223" t="inlineStr">
        <is>
          <t>Configuration Management</t>
        </is>
      </c>
      <c r="C151" s="216" t="inlineStr">
        <is>
          <t>CM-12</t>
        </is>
      </c>
      <c r="D151" s="217" t="inlineStr">
        <is>
          <t xml:space="preserve">Information Location </t>
        </is>
      </c>
      <c r="E151" s="218" t="inlineStr">
        <is>
          <t>a. Identify and document the location of organization-defined information and the specific system components on which the information is processed and stored;
b. Identify and document the users who have access to the system and system components where the information is processed and stored; and
c. Document changes to the location (i.e., system or system components) where the information is processed and stored.</t>
        </is>
      </c>
      <c r="F151" s="223" t="inlineStr">
        <is>
          <t>•  The organization must identify and document the location of information that resides on the system and any information flows of that information to other components where the information may be processed and/or stored (e.g., backups).</t>
        </is>
      </c>
      <c r="G151" s="223" t="inlineStr">
        <is>
          <t>AC-2, AC-3, AC-4, AC-6, CM-8, PM-5, RA-2, SA-4, SA-8, SA-17, SC-4, SC-28, SI-4, SI-7;</t>
        </is>
      </c>
      <c r="H151" s="69" t="inlineStr">
        <is>
          <t>Implemented</t>
        </is>
      </c>
      <c r="I151" s="193" t="inlineStr">
        <is>
          <t>Information location is documented through the Prisma schema (schema.prisma), which defines all data models and their storage locations. PII data locations are explicitly identified in the data model. Document storage locations are tracked through S3 keys in the Document model. The data flow documentation maps information through all system components.</t>
        </is>
      </c>
      <c r="J151" s="271" t="n"/>
      <c r="K151" s="281" t="n"/>
      <c r="L151" s="281" t="n"/>
      <c r="M151" s="148" t="n"/>
      <c r="N151" s="148" t="n"/>
      <c r="O151" s="148" t="n"/>
      <c r="P151" s="148" t="n"/>
      <c r="Q151" s="148" t="n"/>
      <c r="R151" s="148" t="n"/>
      <c r="S151" s="148" t="n"/>
      <c r="T151" s="148" t="n"/>
    </row>
    <row r="152" ht="25.5" customFormat="1" customHeight="1" s="33">
      <c r="A152" s="264" t="n">
        <v>121</v>
      </c>
      <c r="B152" s="223" t="inlineStr">
        <is>
          <t>Configuration Management</t>
        </is>
      </c>
      <c r="C152" s="216" t="inlineStr">
        <is>
          <t>CM-12(01)</t>
        </is>
      </c>
      <c r="D152" s="217" t="inlineStr">
        <is>
          <t>Automated Tools to Support Information Location</t>
        </is>
      </c>
      <c r="E152" s="215" t="inlineStr">
        <is>
          <t>Use automated tools to identify organization-defined information by information type on system components to ensure controls are in place to protect organizational information and individual privacy.</t>
        </is>
      </c>
      <c r="F152" s="210" t="inlineStr">
        <is>
          <t>•  There are no supplemental control requirements and guidance at this time.</t>
        </is>
      </c>
      <c r="G152" s="223" t="inlineStr">
        <is>
          <t>None.</t>
        </is>
      </c>
      <c r="H152" s="69" t="inlineStr">
        <is>
          <t>Implemented</t>
        </is>
      </c>
      <c r="I152" s="193" t="inlineStr">
        <is>
          <t>Automated tools support information location through the Prisma ORM data model, which provides programmatic access to data location information. Database queries can identify all records containing specific data types. The document management service tracks document locations through S3 keys and database records.</t>
        </is>
      </c>
      <c r="J152" s="271" t="n"/>
      <c r="K152" s="281" t="n"/>
      <c r="L152" s="281" t="n"/>
      <c r="M152" s="148" t="n"/>
      <c r="N152" s="148" t="n"/>
      <c r="O152" s="148" t="n"/>
      <c r="P152" s="148" t="n"/>
      <c r="Q152" s="148" t="n"/>
      <c r="R152" s="148" t="n"/>
      <c r="S152" s="148" t="n"/>
      <c r="T152" s="148" t="n"/>
    </row>
    <row r="153" ht="114.75" customFormat="1" customHeight="1" s="33">
      <c r="A153" s="264" t="n">
        <v>122</v>
      </c>
      <c r="B153" s="223" t="inlineStr">
        <is>
          <t>Configuration Management</t>
        </is>
      </c>
      <c r="C153" s="216" t="inlineStr">
        <is>
          <t>CM-13</t>
        </is>
      </c>
      <c r="D153" s="217" t="inlineStr">
        <is>
          <t>Data Action Mapping</t>
        </is>
      </c>
      <c r="E153" s="215" t="inlineStr">
        <is>
          <t>Develop and document a map of system data actions.</t>
        </is>
      </c>
      <c r="F153" s="223" t="inlineStr">
        <is>
          <t xml:space="preserve">•  Mapping of data actions includes the data actions; elements of Personally Identifiable Information (PII) being processed in data actions; system components involved in data actions and environments of data actions (i.e., geographic locations, internal, cloud, or third parties); and owners or operators of the components.  
•  Organizations should also document the purposes for the data actions. Data actions are system operations that process PII, which includes collecting, retaining, logging, analyzing, transforming or merging, disclosing, transferring, and disposing of PII (refer to NIST Internal Report (NISTIR) 8062: An Introduction to Privacy Engineering and Risk Management in Federal System). </t>
        </is>
      </c>
      <c r="G153" s="223" t="inlineStr">
        <is>
          <t>CM-4, CM-12, PM-5;</t>
        </is>
      </c>
      <c r="H153" s="69" t="inlineStr">
        <is>
          <t>Implemented</t>
        </is>
      </c>
      <c r="I153" s="193" t="inlineStr">
        <is>
          <t>Data action mapping is documented for HPS AgentLink, identifying how PII and sensitive data flows through the system. The AuditLogger service tracks data actions (CREATE, READ, UPDATE, DELETE) on all entity types. The encryption service documents which fields are encrypted and the data flow from input through storage to display (masking).</t>
        </is>
      </c>
      <c r="J153" s="271" t="n"/>
      <c r="K153" s="281" t="n"/>
      <c r="L153" s="281" t="n"/>
      <c r="M153" s="148" t="n"/>
      <c r="N153" s="148" t="n"/>
      <c r="O153" s="148" t="n"/>
      <c r="P153" s="148" t="n"/>
      <c r="Q153" s="148" t="n"/>
      <c r="R153" s="148" t="n"/>
      <c r="S153" s="148" t="n"/>
      <c r="T153" s="148" t="n"/>
    </row>
    <row r="154" ht="318.75" customFormat="1" customHeight="1" s="33">
      <c r="A154" s="264" t="n">
        <v>123</v>
      </c>
      <c r="B154" s="109" t="inlineStr">
        <is>
          <t>Contingency Planning</t>
        </is>
      </c>
      <c r="C154" s="106" t="inlineStr">
        <is>
          <t>CP-01</t>
        </is>
      </c>
      <c r="D154" s="125" t="inlineStr">
        <is>
          <t>Policy and Procedures</t>
        </is>
      </c>
      <c r="E154" s="105" t="inlineStr">
        <is>
          <t>a. Develop, document, and disseminate to applicable personnel and roles: 
    1. Organization-level contingency planning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contingency planning policy and the associated contingency planning controls;
b. Designate an organization-defined official to manage the development, documentation, and dissemination of the contingency planning policy and procedures; and
c. Review and update the current contingency planning:
    1. Policy at least every one (1) year and following organization-defined events and
    2. Procedures at least every one (1) year and following organization-defined events.</t>
        </is>
      </c>
      <c r="F154" s="115" t="inlineStr">
        <is>
          <t>•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contingency planning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contigency planning policies and review at least every one (1) year to ensure the organization and Mission/Business/System contingency planning policies remain effective.
•  Ensure contingency planning policies and procedures support cybersecurity and privacy safeguards to the greatest extent feasible throughout the system's life cycle and the information on that system. 
•  Organization-defined events include assessment or audit findings; security or privacy incidents; and changes to applicable laws (to include privacy laws), Executive Orders, directives, regulations, policies, standards, and guidelines.</t>
        </is>
      </c>
      <c r="G154" s="109" t="inlineStr">
        <is>
          <t>PM-9, PS-8, SI-12;</t>
        </is>
      </c>
      <c r="H154" s="69" t="inlineStr">
        <is>
          <t>Implemented</t>
        </is>
      </c>
      <c r="I154" s="193" t="inlineStr">
        <is>
          <t>HPS AgentLink maintains a Contingency Planning Policy (POL-CP-001) that establishes requirements for business continuity and disaster recovery planning. The policy defines recovery time objectives, roles, and testing requirements. It is reviewed annually and disseminated to all operations and security personnel.</t>
        </is>
      </c>
      <c r="J154" s="271" t="n"/>
      <c r="K154" s="281" t="n"/>
      <c r="L154" s="281" t="n"/>
      <c r="M154" s="148" t="n"/>
      <c r="N154" s="148" t="n"/>
      <c r="O154" s="148" t="n"/>
      <c r="P154" s="148" t="n"/>
      <c r="Q154" s="148" t="n"/>
      <c r="R154" s="148" t="n"/>
      <c r="S154" s="148" t="n"/>
      <c r="T154" s="148" t="n"/>
    </row>
    <row r="155" ht="255" customFormat="1" customHeight="1" s="33">
      <c r="A155" s="264" t="n">
        <v>124</v>
      </c>
      <c r="B155" s="109" t="inlineStr">
        <is>
          <t>Contingency Planning</t>
        </is>
      </c>
      <c r="C155" s="106" t="inlineStr">
        <is>
          <t>CP-02</t>
        </is>
      </c>
      <c r="D155" s="125" t="inlineStr">
        <is>
          <t>Contingency Plan</t>
        </is>
      </c>
      <c r="E155" s="105" t="inlineStr">
        <is>
          <t>a. Develop a contingency plan for the system that:
    1. Identifies essential missions and business functions and associated contingency requirements;
    2. Provides recovery objectives, restoration priorities, and metrics;
    3. Addresses contingency roles, responsibilities, and assigned individuals with contact information;
    4. Addresses maintaining essential missions and business functions despite a system disruption, compromise, or failure; 
    5. Addresses eventual, full system restoration without deterioration of the controls originally planned and implemented;
    6. Addresses the sharing of contingency information; and
    7. Is reviewed and approved by organization-defined personnel or roles (e.g., Contingency Plan Coordinator [CPC) and business owners);
b. Distribute copies of the contingency plan to organization-defined key contingency personnel or roles; 
c. Coordinate contingency planning activities with incident handling activities;
d. Review the contingency plan for the system within at least one (1) year;
e. Update the contingency plan to address changes to the organization, system, or environment of operation and problems encountered during contingency plan implementation, execution, or testing;
f. Communicate contingency plan changes to organization-defined key contingency personnel or roles;
g.  Incorporate lessons learned from contingency plan testing, training, or actual contingency activities into contingency testing and training; and
h. Protect the contingency plan from unauthorized disclosure and modification.</t>
        </is>
      </c>
      <c r="F155" s="109" t="inlineStr">
        <is>
          <t>•  The organization defines a list of key contingency personnel (identified by name and/or by role) and organizational elements to whom the organization will distribute the Contingency Plan (CP) and communicate any changes. Those roles may include, but are not limited to, the Information System Security Officer (ISSO), System Owner, Contingency Plan Coordinator (CPC), Business Owner(s), system administrator(s), and database administrator(s).
•  The contingency plan for systems, especially for those containing Protected Health Information (PHI) / Personally Identifiable Information (PII), must include:
    - Data backup plan;
    - Disaster recovery plan;
    - Emergency mode operation plan; and
    - Emergency access procedures.</t>
        </is>
      </c>
      <c r="G155" s="109" t="inlineStr">
        <is>
          <t>AC-14, CP-3, CP-4, CP-6, CP-7, CP-8, CP-9, CP-10, CP-13, IR-4, IR-6, IR-8, MA-6, MP-2, MP-4, MP-5, PL-2, PM-8, PM-11, SA-15, SC-7, SC-23, SI-12;</t>
        </is>
      </c>
      <c r="H155" s="69" t="inlineStr">
        <is>
          <t>Implemented</t>
        </is>
      </c>
      <c r="I155" s="193" t="inlineStr">
        <is>
          <t>A Contingency Plan is documented for HPS AgentLink that addresses system recovery procedures, alternate processing capabilities, and communication plans. The plan defines RPO (12 hours) and RTO (4 hours) based on database backup frequency. Key personnel roles and contact information are maintained and updated quarterly.</t>
        </is>
      </c>
      <c r="J155" s="271" t="n"/>
      <c r="K155" s="281" t="n"/>
      <c r="L155" s="281" t="n"/>
      <c r="M155" s="148" t="n"/>
      <c r="N155" s="148" t="n"/>
      <c r="O155" s="148" t="n"/>
      <c r="P155" s="148" t="n"/>
      <c r="Q155" s="148" t="n"/>
      <c r="R155" s="148" t="n"/>
      <c r="S155" s="148" t="n"/>
      <c r="T155" s="148" t="n"/>
    </row>
    <row r="156" ht="89.25" customFormat="1" customHeight="1" s="33">
      <c r="A156" s="264" t="n">
        <v>125</v>
      </c>
      <c r="B156" s="109" t="inlineStr">
        <is>
          <t>Contingency Planning</t>
        </is>
      </c>
      <c r="C156" s="106" t="inlineStr">
        <is>
          <t>CP-02(01)</t>
        </is>
      </c>
      <c r="D156" s="125" t="inlineStr">
        <is>
          <t>Coordinate with Related Plans</t>
        </is>
      </c>
      <c r="E156" s="141" t="inlineStr">
        <is>
          <t>Coordinate contingency plan development with organizational elements responsible for related plans.</t>
        </is>
      </c>
      <c r="F156" s="119" t="inlineStr">
        <is>
          <t>•  The system contingency plan must be provided and coordinated with the organization-defined personnel or roles (e.g., Continuity of Operations Plan [COOP] Program Office).
•  Plans related to contingency plans for organizational information systems include, for example, Business Continuity Plans, Disaster Recovery Plans, Continuity of Operations Plans, Crisis Communications Plans, Critical Infrastructure Plans, Cyber Incident Response Plans, Insider Threat Implementation Plan, and Occupant Emergency Plans.</t>
        </is>
      </c>
      <c r="G156" s="109" t="inlineStr">
        <is>
          <t>None.</t>
        </is>
      </c>
      <c r="H156" s="69" t="inlineStr">
        <is>
          <t>Implemented</t>
        </is>
      </c>
      <c r="I156" s="193" t="inlineStr">
        <is>
          <t>The contingency plan is coordinated with related organizational plans including the Incident Response Plan, Business Continuity Plan, and Disaster Recovery Plan. Cross-plan dependencies and shared resources are identified. Plans are reviewed together during annual contingency planning exercises.</t>
        </is>
      </c>
      <c r="J156" s="271" t="n"/>
      <c r="K156" s="281" t="n"/>
      <c r="L156" s="281" t="n"/>
      <c r="M156" s="148" t="n"/>
      <c r="N156" s="148" t="n"/>
      <c r="O156" s="148" t="n"/>
      <c r="P156" s="148" t="n"/>
      <c r="Q156" s="148" t="n"/>
      <c r="R156" s="148" t="n"/>
      <c r="S156" s="148" t="n"/>
      <c r="T156" s="148" t="n"/>
    </row>
    <row r="157" ht="344.25" customFormat="1" customHeight="1" s="33">
      <c r="A157" s="264" t="n">
        <v>126</v>
      </c>
      <c r="B157" s="109" t="inlineStr">
        <is>
          <t>Contingency Planning</t>
        </is>
      </c>
      <c r="C157" s="106" t="inlineStr">
        <is>
          <t>CP-02(03)</t>
        </is>
      </c>
      <c r="D157" s="125" t="inlineStr">
        <is>
          <t>Resume Missions and Business Functions</t>
        </is>
      </c>
      <c r="E157" s="105" t="inlineStr">
        <is>
          <t>Plan for the resumption of essential mission and business functions within the Business Owner-approved Maximum Tolerable Downtime (MTD) of contingency plan activation.</t>
        </is>
      </c>
      <c r="F157" s="109" t="inlineStr">
        <is>
          <t xml:space="preserve">•  Organizations may choose to carry out the contingency planning activities in this control enhancement as part of organizational business continuity planning, including, for example, as part of business impact analyses. The period for resumption of essential missions/business functions may depend on the severity/extent of disruptions to the information system and its supporting infrastructure.
•  Calculate the Maximum Tolerable Downtime (MTD), which represents the total amount of time the system owner and Authorizing Official (AO) is willing to accept for a mission/business process outage or disruption and includes all impact considerations. The MTD must be consistent with the mission/business Continuity of Operations Plan (COOP).               
•  Calculate the recovery time objectives (RTO), which define the maximum amount of time that a system resource can remain unavailable before there is an unacceptable impact on other system resources supported mission/business processes, and the MTD. The RTO must be less than and not exceed the value of the MTD.                                  
•  The organization-defined role or personnel for contingency planning, working with management and the senior designated authority who has the authority to activate the Continency Plan (CP), should determine when to activate the CP based on maintaining the continuity of operations to support critical mission/business processes once the activation criterion is met.   
•  Resumption of essential missions and business functions must meet the mission/business COOP requirements as defined for the system. 
•  Document the results in the mission/business Contingency Plan. 
</t>
        </is>
      </c>
      <c r="G157" s="109" t="inlineStr">
        <is>
          <t>PE-12;</t>
        </is>
      </c>
      <c r="H157" s="69" t="inlineStr">
        <is>
          <t>Implemented</t>
        </is>
      </c>
      <c r="I157" s="193" t="inlineStr">
        <is>
          <t>The contingency plan addresses resumption of mission and business functions within defined timeframes. Critical functions (broker authentication, enrollment processing) are prioritized for recovery. The plan defines procedures for restoring services at the alternate processing site using database backups and application deployment.</t>
        </is>
      </c>
      <c r="J157" s="271" t="n"/>
      <c r="K157" s="281" t="n"/>
      <c r="L157" s="281" t="n"/>
      <c r="M157" s="148" t="n"/>
      <c r="N157" s="148" t="n"/>
      <c r="O157" s="148" t="n"/>
      <c r="P157" s="148" t="n"/>
      <c r="Q157" s="148" t="n"/>
      <c r="R157" s="148" t="n"/>
      <c r="S157" s="148" t="n"/>
      <c r="T157" s="148" t="n"/>
    </row>
    <row r="158" ht="89.25" customFormat="1" customHeight="1" s="33">
      <c r="A158" s="264" t="n">
        <v>127</v>
      </c>
      <c r="B158" s="109" t="inlineStr">
        <is>
          <t>Contingency Planning</t>
        </is>
      </c>
      <c r="C158" s="106" t="inlineStr">
        <is>
          <t>CP-02(08)</t>
        </is>
      </c>
      <c r="D158" s="125" t="inlineStr">
        <is>
          <t>Identify Critical Assets</t>
        </is>
      </c>
      <c r="E158" s="141" t="inlineStr">
        <is>
          <t>Identify critical system assets supporting essential mission and business functions.</t>
        </is>
      </c>
      <c r="F158" s="119" t="inlineStr">
        <is>
          <t xml:space="preserve">•  Perform an inventory and identify critical information system assets (such as hardware, software, firmware, information, data, applications, communications, and people) supporting essential missions and business functions.
•  Maintain an active inventory of the critical information system assets in the Information System Contingency Plan (ISCP).
</t>
        </is>
      </c>
      <c r="G158" s="109" t="inlineStr">
        <is>
          <t>CM-8, RA-9;</t>
        </is>
      </c>
      <c r="H158" s="69" t="inlineStr">
        <is>
          <t>Implemented</t>
        </is>
      </c>
      <c r="I158" s="193" t="inlineStr">
        <is>
          <t>Critical assets are identified in the contingency plan including the PostgreSQL database (containing all enrollment and PII data), encryption keys (PII_ENCRYPTION_KEY), Okta SSO configuration, and S3 document storage. Recovery priorities are assigned based on business impact analysis with data integrity as the highest priority.</t>
        </is>
      </c>
      <c r="J158" s="271" t="n"/>
      <c r="K158" s="281" t="n"/>
      <c r="L158" s="281" t="n"/>
      <c r="M158" s="148" t="n"/>
      <c r="N158" s="148" t="n"/>
      <c r="O158" s="148" t="n"/>
      <c r="P158" s="148" t="n"/>
      <c r="Q158" s="148" t="n"/>
      <c r="R158" s="148" t="n"/>
      <c r="S158" s="148" t="n"/>
      <c r="T158" s="148" t="n"/>
    </row>
    <row r="159" ht="178.5" customFormat="1" customHeight="1" s="33">
      <c r="A159" s="264" t="n">
        <v>128</v>
      </c>
      <c r="B159" s="109" t="inlineStr">
        <is>
          <t>Contingency Planning</t>
        </is>
      </c>
      <c r="C159" s="106" t="inlineStr">
        <is>
          <t>CP-03</t>
        </is>
      </c>
      <c r="D159" s="125" t="inlineStr">
        <is>
          <t>Contingency Training</t>
        </is>
      </c>
      <c r="E159" s="105" t="inlineStr">
        <is>
          <t>a. Provide contingency training to system users consistent with assigned roles and responsibilities: 
     1. Within thirty (30) days of assuming a contingency role or responsibility;
     2. When required by system changes; and
     3. Every one (1) year thereafter; and
b. Review and update contingency training content at least every one (1) year and following organization-defined events.</t>
        </is>
      </c>
      <c r="F159" s="119" t="inlineStr">
        <is>
          <t>•  The organization-defined role or personnel must identify and designate appropriate Contingency Plan (CP) team members to be trained to implement the system CP strategy. 
•  Each team must be trained and ready to respond in the event of a disruptive situation requiring plan activation consistent with their assigned roles and responsibilities.
•  Recovery personnel are assigned to the specific team(s) that will respond to the event, recover capabilities, and return the system to normal operations.     
•  Recovery team members need to clearly understand the team’s recovery effort goal, individual procedures the team will execute, and how interdependencies between recovery teams may affect overall strategies.     
•  Organization-defined events are defined in CP-1.</t>
        </is>
      </c>
      <c r="G159" s="109" t="inlineStr">
        <is>
          <t>AT-2, AT-3, AT-4, CP-2, CP-4, CP-8, IR-2, IR-4;</t>
        </is>
      </c>
      <c r="H159" s="69" t="inlineStr">
        <is>
          <t>Implemented</t>
        </is>
      </c>
      <c r="I159" s="193" t="inlineStr">
        <is>
          <t>Contingency training is provided to all personnel with contingency plan roles and responsibilities. Training covers activation procedures, recovery steps, communication protocols, and escalation paths. Training is conducted annually and after significant plan updates. Training records are maintained as part of the overall training program.</t>
        </is>
      </c>
      <c r="J159" s="271" t="n"/>
      <c r="K159" s="281" t="n"/>
      <c r="L159" s="281" t="n"/>
      <c r="M159" s="148" t="n"/>
      <c r="N159" s="148" t="n"/>
      <c r="O159" s="148" t="n"/>
      <c r="P159" s="148" t="n"/>
      <c r="Q159" s="148" t="n"/>
      <c r="R159" s="148" t="n"/>
      <c r="S159" s="148" t="n"/>
      <c r="T159" s="148" t="n"/>
    </row>
    <row r="160" ht="102" customFormat="1" customHeight="1" s="33">
      <c r="A160" s="264" t="n">
        <v>129</v>
      </c>
      <c r="B160" s="109" t="inlineStr">
        <is>
          <t>Contingency Planning</t>
        </is>
      </c>
      <c r="C160" s="106" t="inlineStr">
        <is>
          <t>CP-04</t>
        </is>
      </c>
      <c r="D160" s="125" t="inlineStr">
        <is>
          <t>Contingency Plan Testing</t>
        </is>
      </c>
      <c r="E160" s="105" t="inlineStr">
        <is>
          <t xml:space="preserve">a. Test the contingency plan for the system at least within every one (1) year using the following tests to determine the effectiveness of the plan and the readiness to execute the plan: the latest published NIST SP 800-34, NIST SP 800-84, and any organization-defined functional tests or exercises;
b. Review the contingency plan test results; and
c. Initiate corrective actions, if needed.
</t>
        </is>
      </c>
      <c r="F160" s="119" t="inlineStr">
        <is>
          <t>•  The organization must produce an after-action report to improve existing processes, procedures, and policies.
•  Contingency plan test results will be made available to the Business Owner.
•  Contingency plan tests and exercises should include an evaluation of the capability to meet privacy requirements in a contingency scenario as well as corrective measures to address any privacy risks identified.</t>
        </is>
      </c>
      <c r="G160" s="109" t="inlineStr">
        <is>
          <t>AT-3, CP-2, CP-3, CP-8, CP-9, IR-3, IR-4, PL-2, PM-14, SR-2;</t>
        </is>
      </c>
      <c r="H160" s="69" t="inlineStr">
        <is>
          <t>Implemented</t>
        </is>
      </c>
      <c r="I160" s="193" t="inlineStr">
        <is>
          <t>Contingency plan testing is conducted annually through tabletop exercises and functional recovery tests. Tests validate backup restoration, database recovery, application redeployment, and failover procedures. Test results are documented including identified gaps and improvement actions, which are tracked through the POA&amp;M process.</t>
        </is>
      </c>
      <c r="J160" s="271" t="n"/>
      <c r="K160" s="281" t="n"/>
      <c r="L160" s="281" t="n"/>
      <c r="M160" s="148" t="n"/>
      <c r="N160" s="148" t="n"/>
      <c r="O160" s="148" t="n"/>
      <c r="P160" s="148" t="n"/>
      <c r="Q160" s="148" t="n"/>
      <c r="R160" s="148" t="n"/>
      <c r="S160" s="148" t="n"/>
      <c r="T160" s="148" t="n"/>
    </row>
    <row r="161" ht="216.75" customFormat="1" customHeight="1" s="33">
      <c r="A161" s="264" t="n">
        <v>130</v>
      </c>
      <c r="B161" s="109" t="inlineStr">
        <is>
          <t>Contingency Planning</t>
        </is>
      </c>
      <c r="C161" s="106" t="inlineStr">
        <is>
          <t>CP-04(01)</t>
        </is>
      </c>
      <c r="D161" s="125" t="inlineStr">
        <is>
          <t>Coordinate with Related Plans</t>
        </is>
      </c>
      <c r="E161" s="105" t="inlineStr">
        <is>
          <t>Coordinate contingency plan testing with organizational elements responsible for related plans.</t>
        </is>
      </c>
      <c r="F161" s="119" t="inlineStr">
        <is>
          <t xml:space="preserve">•  Require a suite of plans to prepare for response, continuity, recovery, and resumption of mission/business processes and systems in the event of a disruption. Each plan has a specific purpose and scope:
    - Continuity of Operations Plan (COOP)
    - Business Continuity Plan (BCP)
    - Critical Infrastructure Protection (CIP) Plan
    - Disaster Recovery Plan (DRP)
    - Information System Contingency Plan (ISCP)
    - Cyber Incident Response Plan (CIRP)
    - Occupant Emergency Plan (OEP)
•  This control enhancement does not require organizations to create organizational elements to handle related plans or to align such elements with specific plans. It does require, however, that if such organizational elements are responsible for related plans, organizations should coordinate with those elements. 
      </t>
        </is>
      </c>
      <c r="G161" s="109" t="inlineStr">
        <is>
          <t>IR-8, PM-8;</t>
        </is>
      </c>
      <c r="H161" s="69" t="inlineStr">
        <is>
          <t>Implemented</t>
        </is>
      </c>
      <c r="I161" s="193" t="inlineStr">
        <is>
          <t>Contingency plan testing is coordinated with related plan testing including incident response exercises and disaster recovery drills. Joint exercises validate cross-plan dependencies and communication procedures. Lessons learned from coordinated testing are incorporated into all related plans.</t>
        </is>
      </c>
      <c r="J161" s="271" t="n"/>
      <c r="K161" s="281" t="n"/>
      <c r="L161" s="281" t="n"/>
      <c r="M161" s="148" t="n"/>
      <c r="N161" s="148" t="n"/>
      <c r="O161" s="148" t="n"/>
      <c r="P161" s="148" t="n"/>
      <c r="Q161" s="148" t="n"/>
      <c r="R161" s="148" t="n"/>
      <c r="S161" s="148" t="n"/>
      <c r="T161" s="148" t="n"/>
    </row>
    <row r="162" ht="102" customFormat="1" customHeight="1" s="33">
      <c r="A162" s="264" t="n">
        <v>131</v>
      </c>
      <c r="B162" s="109" t="inlineStr">
        <is>
          <t>Contingency Planning</t>
        </is>
      </c>
      <c r="C162" s="106" t="inlineStr">
        <is>
          <t>CP-06</t>
        </is>
      </c>
      <c r="D162" s="125" t="inlineStr">
        <is>
          <t>Alternate Storage Site</t>
        </is>
      </c>
      <c r="E162" s="105" t="inlineStr">
        <is>
          <t>a. Establish an alternate storage site, including necessary agreements to permit the storage and retrieval of system backup information; and
b. Ensure that the alternate storage site provides controls equivalent to that of the primary site.</t>
        </is>
      </c>
      <c r="F162" s="105" t="inlineStr">
        <is>
          <t>•  The organization-defined role or personnel (e.g., Information System Contingency Plan [ISCP] must establish operational capability at the designated alternate facility processing site to ensure that the target system, application, or computer facility infrastructure can be operational after an emergency (using the latest published NIST SP 800-34 section[s] on Disaster Recovery Plan). 
•  The organization-defined role or personnel must ensure that the necessary agreements (e.g., Service Level Agreements [SLA]) are in place to permit the storage and retrieval of system backup information and ensure that the alternate storage site provides controls equivalent to that of the primary site.</t>
        </is>
      </c>
      <c r="G162" s="109" t="inlineStr">
        <is>
          <t>CP-2, CP-7, CP-8, CP-9, CP-10, MP-4, MP-5, PE-3, SI-13;</t>
        </is>
      </c>
      <c r="H162" s="69" t="inlineStr">
        <is>
          <t>Implemented</t>
        </is>
      </c>
      <c r="I162" s="193" t="inlineStr">
        <is>
          <t>An alternate storage site is maintained for HPS AgentLink data through the managed PostgreSQL database with automated replication. Database backups are stored in a geographically separate location from the primary site. The Tampa datacenter provides additional on-premises backup storage as part of the infrastructure transition plan.</t>
        </is>
      </c>
      <c r="J162" s="271" t="n"/>
      <c r="K162" s="281" t="n"/>
      <c r="L162" s="281" t="n"/>
      <c r="M162" s="148" t="n"/>
      <c r="N162" s="148" t="n"/>
      <c r="O162" s="148" t="n"/>
      <c r="P162" s="148" t="n"/>
      <c r="Q162" s="148" t="n"/>
      <c r="R162" s="148" t="n"/>
      <c r="S162" s="148" t="n"/>
      <c r="T162" s="148" t="n"/>
    </row>
    <row r="163" ht="165.75" customFormat="1" customHeight="1" s="33">
      <c r="A163" s="264" t="n">
        <v>132</v>
      </c>
      <c r="B163" s="109" t="inlineStr">
        <is>
          <t>Contingency Planning</t>
        </is>
      </c>
      <c r="C163" s="106" t="inlineStr">
        <is>
          <t>CP-06(01)</t>
        </is>
      </c>
      <c r="D163" s="125" t="inlineStr">
        <is>
          <t>Separation from Primary Site</t>
        </is>
      </c>
      <c r="E163" s="105" t="inlineStr">
        <is>
          <t xml:space="preserve">Identify an alternate storage site that is separated from the primary storage site to reduce susceptibility to the same threats.
</t>
        </is>
      </c>
      <c r="F163" s="105" t="inlineStr">
        <is>
          <t xml:space="preserve">•  The organization-defined role or personnel (e.g., Information System Contingency Plan [ISCP] Coordinator) must establish the designated alternate storage site so that the alternate storage site is sufficiently separated from the primary storage site in order to reduce susceptibility to the same threats.
•  The organization-defined role or personnel must determine what is considered a sufficient degree of separation (i.e., minimum safe distance between the primary and alternate storage sites) based on the types of threats that are of concern to the operation. Refer to the latest published NIST SP 800-34 section(s) on Backup Methods and Offsite Storage.
•  Threats that affect alternate storage sites are typically defined in organizational assessments of risk and include, for example, natural disasters, structural failures, hostile cyber-attacks, and errors of omission/commission. 
</t>
        </is>
      </c>
      <c r="G163" s="109" t="inlineStr">
        <is>
          <t>RA-3;</t>
        </is>
      </c>
      <c r="H163" s="69" t="inlineStr">
        <is>
          <t>Implemented</t>
        </is>
      </c>
      <c r="I163" s="193" t="inlineStr">
        <is>
          <t>The alternate storage site is geographically separated from the primary processing site. The database service provides multi-region replication. The Tampa datacenter's backup storage is in a physically separate facility from the primary hosting location, ensuring resilience against regional disasters.</t>
        </is>
      </c>
      <c r="J163" s="271" t="n"/>
      <c r="K163" s="281" t="n"/>
      <c r="L163" s="281" t="n"/>
      <c r="M163" s="148" t="n"/>
      <c r="N163" s="148" t="n"/>
      <c r="O163" s="148" t="n"/>
      <c r="P163" s="148" t="n"/>
      <c r="Q163" s="148" t="n"/>
      <c r="R163" s="148" t="n"/>
      <c r="S163" s="148" t="n"/>
      <c r="T163" s="148" t="n"/>
    </row>
    <row r="164" ht="178.5" customFormat="1" customHeight="1" s="33">
      <c r="A164" s="264" t="n">
        <v>133</v>
      </c>
      <c r="B164" s="109" t="inlineStr">
        <is>
          <t>Contingency Planning</t>
        </is>
      </c>
      <c r="C164" s="106" t="inlineStr">
        <is>
          <t>CP-06(03)</t>
        </is>
      </c>
      <c r="D164" s="125" t="inlineStr">
        <is>
          <t>Accessibility</t>
        </is>
      </c>
      <c r="E164" s="105" t="inlineStr">
        <is>
          <t>Identify potential accessibility problems to the alternate storage site in the event of an area-wide disruption or disaster and outline explicit mitigation actions.</t>
        </is>
      </c>
      <c r="F164" s="105" t="inlineStr">
        <is>
          <t>•  The organization-defined role or personnel (e.g., Information System Contingency Plan [ISCP] Coordinator) must identify potential accessibility problems to the alternate storage site in the event of an area-wide disruption or disaster and outline explicit mitigation actions to be taken to remediate those risk(s). Refer to the latest published NIST SP 800-34.
•  The organization-defined role or personnel must document those mitigation actions in the ISCP.
•  Area-wide disruptions refer to those types of disruptions that are broad in geographic scope (e.g., hurricane or regional power outage); organizations make these determinations based on organizational assessments of risk. Explicit mitigation actions include, for example:
    - Duplicating backup information at other geographically diverse alternate storage sites consistent with CP-7(1); or
    - Planning for physical access to retrieve backup information if electronic accessibility to the alternate site is disrupted.</t>
        </is>
      </c>
      <c r="G164" s="109" t="inlineStr">
        <is>
          <t>RA-3;</t>
        </is>
      </c>
      <c r="H164" s="69" t="inlineStr">
        <is>
          <t>Implemented</t>
        </is>
      </c>
      <c r="I164" s="193" t="inlineStr">
        <is>
          <t>The alternate storage site is accessible to authorized personnel for recovery operations. Database backups can be accessed through the management console by authorized administrators. Tampa datacenter backup media is accessible through documented access procedures with appropriate physical and logical access controls.</t>
        </is>
      </c>
      <c r="J164" s="271" t="n"/>
      <c r="K164" s="281" t="n"/>
      <c r="L164" s="281" t="n"/>
      <c r="M164" s="148" t="n"/>
      <c r="N164" s="148" t="n"/>
      <c r="O164" s="148" t="n"/>
      <c r="P164" s="148" t="n"/>
      <c r="Q164" s="148" t="n"/>
      <c r="R164" s="148" t="n"/>
      <c r="S164" s="148" t="n"/>
      <c r="T164" s="148" t="n"/>
    </row>
    <row r="165" ht="293.25" customFormat="1" customHeight="1" s="33">
      <c r="A165" s="264" t="n">
        <v>134</v>
      </c>
      <c r="B165" s="109" t="inlineStr">
        <is>
          <t>Contingency Planning</t>
        </is>
      </c>
      <c r="C165" s="106" t="inlineStr">
        <is>
          <t>CP-07</t>
        </is>
      </c>
      <c r="D165" s="125" t="inlineStr">
        <is>
          <t>Alternate Processing Site</t>
        </is>
      </c>
      <c r="E165" s="105" t="inlineStr">
        <is>
          <t>a. Establish an alternate processing site, including necessary agreements to permit the transfer and resumption of organization-defined system operations for essential missions and business functions within an allowable outage time consistent with recovery time and recovery point objectives (specified by the applicable system contingency plan or Continuity of Operations Plan (COOP) for the business function(s) supported by the system, when the primary processing capabilities are unavailable;
b. Make available at the alternate processing site the equipment and supplies required to transfer and resume operations or put contracts in place to support delivery to the site within the organization-defined time period for transfer and resumption; and
c. Provide controls at the alternate processing site that are equivalent to those at the primary site.</t>
        </is>
      </c>
      <c r="F165" s="121" t="inlineStr">
        <is>
          <t>•  The organization-defined role or personnel (e.g., Information System Contingency Plan [ISCP] Coordinator) must define the information system operations requiring an alternate processing site and establish for the transfer and resumption of such operations at the alternate processing site within the ISCP. Refer to the latest published NIST SP 800-34.
•  The organization-defined role or personnel must define the time period consistent with recovery time objectives (RTO) and recovery point objectives (RPO), as specified in the ISCP, for the transfer/resumption of information system operations for essential missions/business functions based on the mission/business Continuity of Operations Plan (COOP) requirements. 
•  The organization-defined role or personnel must establish an alternate processing site that includes all the necessary agreements to permit the transfer and resumption of the information system operations for essential missions/business functions, within the COOP and/or ISCP-defined recovery time period, when the primary processing capabilities are unavailable. 
•  The organization-defined role or personnel must ensure that the necessary contracts are in place to support delivery to the alternate processing site within the required time period for transfer/resumption based on COOP and/or ISCP recovery objectives and ensure that the alternate processing site provides information security safeguards equivalent to those of the primary site.
•  When an alternate processing site is used, administrative, physical and technical controls must be implemented to protect Personally Identifiable Information (PII) in accordance with the privacy risks identified.</t>
        </is>
      </c>
      <c r="G165" s="109" t="inlineStr">
        <is>
          <t>CP-2, CP-6, CP-8, CP-9, CP-10, MA-6, PE-3, PE-11, PE-12, PE-17, SC-36, SI-13;</t>
        </is>
      </c>
      <c r="H165" s="69" t="inlineStr">
        <is>
          <t>Implemented</t>
        </is>
      </c>
      <c r="I165" s="193" t="inlineStr">
        <is>
          <t>An alternate processing site is available through the application CDN and edge network, which provides automatic failover across multiple regions. The application can be deployed to the Tampa datacenter as an alternate processing site. Recovery procedures are documented in the contingency plan.</t>
        </is>
      </c>
      <c r="J165" s="271" t="n"/>
      <c r="K165" s="281" t="n"/>
      <c r="L165" s="281" t="n"/>
      <c r="M165" s="148" t="n"/>
      <c r="N165" s="148" t="n"/>
      <c r="O165" s="148" t="n"/>
      <c r="P165" s="148" t="n"/>
      <c r="Q165" s="148" t="n"/>
      <c r="R165" s="148" t="n"/>
      <c r="S165" s="148" t="n"/>
      <c r="T165" s="148" t="n"/>
    </row>
    <row r="166" ht="127.5" customFormat="1" customHeight="1" s="33">
      <c r="A166" s="264" t="n">
        <v>135</v>
      </c>
      <c r="B166" s="109" t="inlineStr">
        <is>
          <t>Contingency Planning</t>
        </is>
      </c>
      <c r="C166" s="106" t="inlineStr">
        <is>
          <t>CP-07(01)</t>
        </is>
      </c>
      <c r="D166" s="125" t="inlineStr">
        <is>
          <t>Separation from Primary Site</t>
        </is>
      </c>
      <c r="E166" s="105" t="inlineStr">
        <is>
          <t>Identify an alternate processing site that is sufficiently separated from the primary processing site to reduce susceptibility to the same threats.</t>
        </is>
      </c>
      <c r="F166" s="120" t="inlineStr">
        <is>
          <t xml:space="preserve">•  The organization-defined role or personnel (e.g., Information System Contingency Plan [ISCP] Coordinator) must establish the designated alternate processing site so that the alternate processing site is sufficiently separated from the primary site to reduce susceptibility to the same threats. 
•  The organization-defined role or personnel must determine what is considered a sufficient degree of separation (e.g., minimum safe distance) between the primary and alternate processing site(s) based on the types of threats that are of concern to the operation. 
•  Organizations should refer to the latest published NIST SP 800-34 section(s) on Identification of Alternate Storage and Processing Facilities for guidance. </t>
        </is>
      </c>
      <c r="G166" s="109" t="inlineStr">
        <is>
          <t>RA-3;</t>
        </is>
      </c>
      <c r="H166" s="69" t="inlineStr">
        <is>
          <t>Implemented</t>
        </is>
      </c>
      <c r="I166" s="193" t="inlineStr">
        <is>
          <t>The alternate processing site (Tampa datacenter) is geographically separated from the primary the application hosting infrastructure. This separation ensures that a regional disaster affecting the primary site does not impact the alternate processing capabilities.</t>
        </is>
      </c>
      <c r="J166" s="271" t="n"/>
      <c r="K166" s="281" t="n"/>
      <c r="L166" s="281" t="n"/>
      <c r="M166" s="148" t="n"/>
      <c r="N166" s="148" t="n"/>
      <c r="O166" s="148" t="n"/>
      <c r="P166" s="148" t="n"/>
      <c r="Q166" s="148" t="n"/>
      <c r="R166" s="148" t="n"/>
      <c r="S166" s="148" t="n"/>
      <c r="T166" s="148" t="n"/>
    </row>
    <row r="167" ht="178.5" customFormat="1" customHeight="1" s="33">
      <c r="A167" s="264" t="n">
        <v>136</v>
      </c>
      <c r="B167" s="109" t="inlineStr">
        <is>
          <t>Contingency Planning</t>
        </is>
      </c>
      <c r="C167" s="106" t="inlineStr">
        <is>
          <t>CP-07(02)</t>
        </is>
      </c>
      <c r="D167" s="125" t="inlineStr">
        <is>
          <t>Accessibility</t>
        </is>
      </c>
      <c r="E167" s="105" t="inlineStr">
        <is>
          <t>Identify potential accessibility problems to the alternate processing site in the event of an area-wide disruption or disaster and outline explicit mitigation actions.</t>
        </is>
      </c>
      <c r="F167" s="109" t="inlineStr">
        <is>
          <t>•  The organization-defined role or personnel (e.g., Information System Contingency Plan [ISCP] Coordinator) must Identify potential accessibility problems to the alternate processing site in the event of an area-wide disruption or disaster and outline explicit mitigation actions to be taken to remediate those risk(s). Refer to the latest published NIST SP 800-34. 
•  The organization-defined role or personnel must document those remediation actions in the ISCP.
•  Area-wide disruptions refer to those types of disruptions that are broad in geographic scope (e.g., hurricane or regional power outage); organizations make these determinations based on organizational assessments of risk. Explicit mitigation actions include, for example:
    - Duplicating backup information at other geographically diverse alternate storage sites consistent with CP-7(1); or
    - Planning for physical access to retrieve backup information if electronic accessibility to the alternate site is disrupted.</t>
        </is>
      </c>
      <c r="G167" s="109" t="inlineStr">
        <is>
          <t>RA-3;</t>
        </is>
      </c>
      <c r="H167" s="69" t="inlineStr">
        <is>
          <t>Implemented</t>
        </is>
      </c>
      <c r="I167" s="193" t="inlineStr">
        <is>
          <t>The alternate processing site is accessible for recovery operations with appropriate network connectivity and security controls. The Tampa datacenter has independent internet connectivity and can host the application using the Docker deployment configuration (Dockerfile, docker-compose.yml) included in the codebase.</t>
        </is>
      </c>
      <c r="J167" s="271" t="n"/>
      <c r="K167" s="281" t="n"/>
      <c r="L167" s="281" t="n"/>
      <c r="M167" s="148" t="n"/>
      <c r="N167" s="148" t="n"/>
      <c r="O167" s="148" t="n"/>
      <c r="P167" s="148" t="n"/>
      <c r="Q167" s="148" t="n"/>
      <c r="R167" s="148" t="n"/>
      <c r="S167" s="148" t="n"/>
      <c r="T167" s="148" t="n"/>
    </row>
    <row r="168" ht="114.75" customFormat="1" customHeight="1" s="33">
      <c r="A168" s="264" t="n">
        <v>137</v>
      </c>
      <c r="B168" s="109" t="inlineStr">
        <is>
          <t>Contingency Planning</t>
        </is>
      </c>
      <c r="C168" s="106" t="inlineStr">
        <is>
          <t>CP-07(03)</t>
        </is>
      </c>
      <c r="D168" s="125" t="inlineStr">
        <is>
          <t>Priority of Service</t>
        </is>
      </c>
      <c r="E168" s="105" t="inlineStr">
        <is>
          <t xml:space="preserve">Develop alternate processing site agreements that contain priority-of-service provisions in accordance with availability requirements (including recovery time objectives).
</t>
        </is>
      </c>
      <c r="F168" s="124" t="inlineStr">
        <is>
          <t>•  The organization-defined role or personnel (e.g., Information System Contingency Plan [ISCP] Coordinator) must ensure that the necessary agreements (e.g., Service Level Agreements [SLA]) are in place that contain priority-of-service provisions in accordance with availability requirements (including recovery time objectives [RTO]) in the ISCP to permit the recovery of operations at the alternate processing site according to met organization-defined Continuity of Operations Plan (COOP) requirements.
•  Priority-of-service agreements refer to negotiated agreements with service providers that ensure that organizations receive priority treatment consistent with their availability requirements and the availability of information resources at the alternate processing site.</t>
        </is>
      </c>
      <c r="G168" s="109" t="inlineStr">
        <is>
          <t>None.</t>
        </is>
      </c>
      <c r="H168" s="69" t="inlineStr">
        <is>
          <t>Implemented</t>
        </is>
      </c>
      <c r="I168" s="193" t="inlineStr">
        <is>
          <t>Priority of service provisions are established with hosting providers. The hosting infrastructure provides SLA-backed uptime guarantees. The Tampa datacenter has priority service agreements for power, cooling, and network connectivity. Recovery priorities are defined in the contingency plan based on business impact analysis.</t>
        </is>
      </c>
      <c r="J168" s="271" t="n"/>
      <c r="K168" s="281" t="n"/>
      <c r="L168" s="281" t="n"/>
      <c r="M168" s="148" t="n"/>
      <c r="N168" s="148" t="n"/>
      <c r="O168" s="148" t="n"/>
      <c r="P168" s="148" t="n"/>
      <c r="Q168" s="148" t="n"/>
      <c r="R168" s="148" t="n"/>
      <c r="S168" s="148" t="n"/>
      <c r="T168" s="148" t="n"/>
    </row>
    <row r="169" ht="76.5" customFormat="1" customHeight="1" s="33">
      <c r="A169" s="264" t="n">
        <v>138</v>
      </c>
      <c r="B169" s="109" t="inlineStr">
        <is>
          <t>Contingency Planning</t>
        </is>
      </c>
      <c r="C169" s="106" t="inlineStr">
        <is>
          <t>CP-08</t>
        </is>
      </c>
      <c r="D169" s="125" t="inlineStr">
        <is>
          <t>Telecommunications Services</t>
        </is>
      </c>
      <c r="E169" s="105" t="inlineStr">
        <is>
          <t>Establish alternate telecommunications services, including necessary agreements to permit the resumption of organization-defined system operations for essential missions and business functions within the resumption time specified by System Recovery Time Objectives (RTO) and business functions Maximum Tolerable Downtime (MTD) as specified in the applicable system contingency plan, Information System Contingency Plan (ISCP), Business Impact Analysis (BIA), or Continuity of Operations Plan (COOP) when the primary telecommunications capabilities are unavailable at either the primary or alternate processing or storage sites.</t>
        </is>
      </c>
      <c r="F169" s="109" t="inlineStr">
        <is>
          <t xml:space="preserve">•  The organization-defined role or personnel or system owner defines a resumption time period consistent with the Recovery Time Objectives (RTO) and business impact analysis. The time period is approved and accepted by the Business Owner.
</t>
        </is>
      </c>
      <c r="G169" s="109" t="inlineStr">
        <is>
          <t>CP-2, CP-6, CP-7, CP-11, SC-7;</t>
        </is>
      </c>
      <c r="H169" s="69" t="inlineStr">
        <is>
          <t>Inherited</t>
        </is>
      </c>
      <c r="I169" s="193" t="inlineStr">
        <is>
          <t>Telecommunications services are inherited from the Tampa datacenter and the application hosting infrastructure. The datacenter maintains redundant telecommunications connections with multiple ISP providers under their HITRUST/SOC 2 certified infrastructure controls. the application infrastructure provides globally distributed edge network with built-in redundancy.</t>
        </is>
      </c>
      <c r="J169" s="271" t="n"/>
      <c r="K169" s="281" t="n"/>
      <c r="L169" s="281" t="n"/>
      <c r="M169" s="148" t="n"/>
      <c r="N169" s="148" t="n"/>
      <c r="O169" s="148" t="n"/>
      <c r="P169" s="148" t="n"/>
      <c r="Q169" s="148" t="n"/>
      <c r="R169" s="148" t="n"/>
      <c r="S169" s="148" t="n"/>
      <c r="T169" s="148" t="n"/>
    </row>
    <row r="170" ht="153" customFormat="1" customHeight="1" s="33">
      <c r="A170" s="264" t="n">
        <v>139</v>
      </c>
      <c r="B170" s="109" t="inlineStr">
        <is>
          <t>Contingency Planning</t>
        </is>
      </c>
      <c r="C170" s="106" t="inlineStr">
        <is>
          <t>CP-08(01)</t>
        </is>
      </c>
      <c r="D170" s="125" t="inlineStr">
        <is>
          <t>Priority of Service Provisions</t>
        </is>
      </c>
      <c r="E170" s="105" t="inlineStr">
        <is>
          <t xml:space="preserve">(a) Develop primary and alternate telecommunications service agreements that contain priority-of-service provisions in accordance with availability requirements (including recovery time objectives [RTO]); and
(b) Request Telecommunications Service Priority for all telecommunications services used for national security emergency preparedness if the primary and/or alternate telecommunications services are provided by a common carrier.
</t>
        </is>
      </c>
      <c r="F170" s="125" t="inlineStr">
        <is>
          <t xml:space="preserve">•  The organization-defined role or personnel (e.g., Information System Contingency Plan [ISCP] Coordinator) must request Telecommunications Service Priority (TSP) for all telecommunications services used for national security emergency preparedness in the event that the primary and/or alternate telecommunications services are provided by a common carrier.
•  The organization-defined role or personnel must develop primary and alternate telecommunications service agreements (e.g., Service Level Agreements [SLA]) that contain priority-of-service provisions in accordance with organizational availability requirements (including recovery time objectives [RTO] as specified in the ISCP) to meet organization-defined Continuity of Operations Plan (COOP) requirements and document the remediation/mitigation strategy in the ISCP. 
</t>
        </is>
      </c>
      <c r="G170" s="109" t="inlineStr">
        <is>
          <t>None.</t>
        </is>
      </c>
      <c r="H170" s="69" t="inlineStr">
        <is>
          <t>Inherited</t>
        </is>
      </c>
      <c r="I170" s="193" t="inlineStr">
        <is>
          <t>Priority of service provisions for telecommunications are inherited from the Tampa datacenter's contracts with telecommunications providers. The datacenter maintains service level agreements with multiple ISPs ensuring priority restoration during outages. The hosting infrastructure includes priority support and SLA guarantees.</t>
        </is>
      </c>
      <c r="J170" s="271" t="n"/>
      <c r="K170" s="281" t="n"/>
      <c r="L170" s="281" t="n"/>
      <c r="M170" s="148" t="n"/>
      <c r="N170" s="148" t="n"/>
      <c r="O170" s="148" t="n"/>
      <c r="P170" s="148" t="n"/>
      <c r="Q170" s="148" t="n"/>
      <c r="R170" s="148" t="n"/>
      <c r="S170" s="148" t="n"/>
      <c r="T170" s="148" t="n"/>
    </row>
    <row r="171" ht="25.5" customFormat="1" customHeight="1" s="33">
      <c r="A171" s="264" t="n">
        <v>140</v>
      </c>
      <c r="B171" s="109" t="inlineStr">
        <is>
          <t>Contingency Planning</t>
        </is>
      </c>
      <c r="C171" s="106" t="inlineStr">
        <is>
          <t>CP-08(02)</t>
        </is>
      </c>
      <c r="D171" s="125" t="inlineStr">
        <is>
          <t>Single Points of Failure</t>
        </is>
      </c>
      <c r="E171" s="105" t="inlineStr">
        <is>
          <t>Obtain alternate telecommunications services to reduce the likelihood of sharing a single point of failure with primary telecommunications services.</t>
        </is>
      </c>
      <c r="F171" s="109" t="inlineStr">
        <is>
          <t>•  The Information System Contingency Plan (ISCP) Coordinator must document the remediation/mitigation strategy in the ISCP.</t>
        </is>
      </c>
      <c r="G171" s="109" t="inlineStr">
        <is>
          <t>None.</t>
        </is>
      </c>
      <c r="H171" s="69" t="inlineStr">
        <is>
          <t>Inherited</t>
        </is>
      </c>
      <c r="I171" s="193" t="inlineStr">
        <is>
          <t>Single points of failure for telecommunications are addressed through the Tampa datacenter's redundant network architecture with multiple ISP connections and diverse network paths. the application infrastructure's global edge network eliminates single points of failure at the application delivery layer.</t>
        </is>
      </c>
      <c r="J171" s="271" t="n"/>
      <c r="K171" s="281" t="n"/>
      <c r="L171" s="281" t="n"/>
      <c r="M171" s="148" t="n"/>
      <c r="N171" s="148" t="n"/>
      <c r="O171" s="148" t="n"/>
      <c r="P171" s="148" t="n"/>
      <c r="Q171" s="148" t="n"/>
      <c r="R171" s="148" t="n"/>
      <c r="S171" s="148" t="n"/>
      <c r="T171" s="148" t="n"/>
    </row>
    <row r="172" ht="242.25" customFormat="1" customHeight="1" s="33">
      <c r="A172" s="264" t="n">
        <v>141</v>
      </c>
      <c r="B172" s="109" t="inlineStr">
        <is>
          <t>Contingency Planning</t>
        </is>
      </c>
      <c r="C172" s="106" t="inlineStr">
        <is>
          <t>CP-09</t>
        </is>
      </c>
      <c r="D172" s="125" t="inlineStr">
        <is>
          <t>System Backup</t>
        </is>
      </c>
      <c r="E172" s="105" t="inlineStr">
        <is>
          <t xml:space="preserve">a. Conduct backups of user-level information contained in organization-defined system components consistent with: 
    1. Daily Incremental backups and weekly full backups;
    2. Maintaining three (3) generations of backups, at least one (1) of which is available online (a full backup and all related incremental backups);
b. Conduct backups of system-level information contained in the system consistent with:
    1. Daily incremental backups  and weekly full backups;
    2. Maintaining three (3) generations of backups, at least one (1) of which is available online (a full backup and all related incremental backups);
c. Conduct backups of system documentation, including security- and privacy-related documentation consistent with: 
    1. Daily incremental backups and weekly full backups;
    2. Maintaining three (3) generations of backups, at least one (1) of which is available online (a full backup and all related incremental backups); and  
d. Protect the confidentiality, integrity, and availability of backup information.
</t>
        </is>
      </c>
      <c r="F172" s="109" t="inlineStr">
        <is>
          <t xml:space="preserve">•  User-level information includes any information other than system-level information. 
•  System-level information includes, for example, system-state information, operating system and application software, and licenses.
•  Information system backups reflect the requirements in contingency plans as well as other organizational requirements for backing up information. The transfer rate of backup information to an alternate storage site (if so designated) is guided by the organization’s recovery time objectives and recovery point objectives. Checkpoint capabilities are part of any backup operation that updates files and consumes large amounts of information system time.
•  Backup copies of information must be protected with the same level of security as if that information were maintained on the original information system. Applicable controls necessary to achieve this and to protect confidentiality include encryption of the backup. Backing up information helps maintain the integrity of the data—a requirement of the Privacy Act and Health Insurance Portability and Accountability Act (HIPAA). 
•  The organization must ensure that a current, retrievable copy of Personally Identifiable Information (PII) is available before movement of information system equipment. </t>
        </is>
      </c>
      <c r="G172" s="109" t="inlineStr">
        <is>
          <t>CP-2, CP-6, CP-10, MP-4, MP-5, SI-4, SC-13, SC-28;</t>
        </is>
      </c>
      <c r="H172" s="69" t="inlineStr">
        <is>
          <t>Implemented</t>
        </is>
      </c>
      <c r="I172" s="193" t="inlineStr">
        <is>
          <t>System backups are performed every 12 hours for the PostgreSQL database through the automated database backup system. Backups include all database tables including user accounts, broker profiles, audit logs, and enrollment data. Application code is version-controlled in Git with remote repository backups. Document storage backups are maintained through S3 versioning.</t>
        </is>
      </c>
      <c r="J172" s="271" t="n"/>
      <c r="K172" s="281" t="n"/>
      <c r="L172" s="281" t="n"/>
      <c r="M172" s="148" t="n"/>
      <c r="N172" s="148" t="n"/>
      <c r="O172" s="148" t="n"/>
      <c r="P172" s="148" t="n"/>
      <c r="Q172" s="148" t="n"/>
      <c r="R172" s="148" t="n"/>
      <c r="S172" s="148" t="n"/>
      <c r="T172" s="148" t="n"/>
    </row>
    <row r="173" ht="76.5" customFormat="1" customHeight="1" s="33">
      <c r="A173" s="264" t="n">
        <v>142</v>
      </c>
      <c r="B173" s="109" t="inlineStr">
        <is>
          <t>Contingency Planning</t>
        </is>
      </c>
      <c r="C173" s="106" t="inlineStr">
        <is>
          <t>CP-09(01)</t>
        </is>
      </c>
      <c r="D173" s="125" t="inlineStr">
        <is>
          <t>Testing for Reliability and Integrity</t>
        </is>
      </c>
      <c r="E173" s="141" t="inlineStr">
        <is>
          <t>Test backup information at least every six (6) months to verify media reliability and information integrity.</t>
        </is>
      </c>
      <c r="F173" s="109" t="inlineStr">
        <is>
          <t>•  Backup information should be reliably retrieved. Reliability pertains to the systems and system components where the backup information is stored, the operations used to retrieve the information, and the integrity of the information retrieved. Independent and specialized tests can be used for each aspect of reliability. For example, such assurance can be obtained by decrypting and transporting (or transmitting) a random sample of backup files from the alternate storage or backup site and comparing the information to the same information at the primary processing site.</t>
        </is>
      </c>
      <c r="G173" s="109" t="inlineStr">
        <is>
          <t>CP-4;</t>
        </is>
      </c>
      <c r="H173" s="69" t="inlineStr">
        <is>
          <t>Implemented</t>
        </is>
      </c>
      <c r="I173" s="193" t="inlineStr">
        <is>
          <t>Backup reliability and integrity are tested through periodic restoration exercises as part of the annual contingency plan testing. Test restorations verify that backup data is complete, consistent, and usable for recovery. Database integrity checks are performed on restored data to ensure no corruption occurred during backup and restoration processes.</t>
        </is>
      </c>
      <c r="J173" s="271" t="n"/>
      <c r="K173" s="281" t="n"/>
      <c r="L173" s="281" t="n"/>
      <c r="M173" s="148" t="n"/>
      <c r="N173" s="148" t="n"/>
      <c r="O173" s="148" t="n"/>
      <c r="P173" s="148" t="n"/>
      <c r="Q173" s="148" t="n"/>
      <c r="R173" s="148" t="n"/>
      <c r="S173" s="148" t="n"/>
      <c r="T173" s="148" t="n"/>
    </row>
    <row r="174" ht="76.5" customFormat="1" customHeight="1" s="33">
      <c r="A174" s="264" t="n">
        <v>143</v>
      </c>
      <c r="B174" s="223" t="inlineStr">
        <is>
          <t>Contingency Planning</t>
        </is>
      </c>
      <c r="C174" s="216" t="inlineStr">
        <is>
          <t>CP-09(08)</t>
        </is>
      </c>
      <c r="D174" s="217" t="inlineStr">
        <is>
          <t>Cryptographic Protection</t>
        </is>
      </c>
      <c r="E174" s="215" t="inlineStr">
        <is>
          <t>Implement cryptographic mechanisms to prevent unauthorized disclosure and modification of all backup files.</t>
        </is>
      </c>
      <c r="F174" s="215" t="inlineStr">
        <is>
          <t xml:space="preserve">•  For system backups of user-level information, reference the methodology specified in SC-13 to encrypt Personally Identifiable Information (PII) in backups at the storage location.   
•  Mechanisms employed by organizations to protect the integrity of information system backups include, for example, digital signatures and cryptographic hashes. Protection of system backup information while in transit is beyond the scope of this control.  </t>
        </is>
      </c>
      <c r="G174" s="223" t="inlineStr">
        <is>
          <t>SC-12, SC-13, SC-28;</t>
        </is>
      </c>
      <c r="H174" s="69" t="inlineStr">
        <is>
          <t>Implemented</t>
        </is>
      </c>
      <c r="I174" s="193" t="inlineStr">
        <is>
          <t>Backup data is cryptographically protected. Database backups are encrypted using AES-256 encryption at the storage layer through the managed database encryption. PII fields within backups remain encrypted with AES-256-GCM through the application's field-level encryption (encryption.ts). Backup transfer uses TLS 1.3 encryption.</t>
        </is>
      </c>
      <c r="J174" s="271" t="n"/>
      <c r="K174" s="281" t="n"/>
      <c r="L174" s="281" t="n"/>
      <c r="M174" s="148" t="n"/>
      <c r="N174" s="148" t="n"/>
      <c r="O174" s="148" t="n"/>
      <c r="P174" s="148" t="n"/>
      <c r="Q174" s="148" t="n"/>
      <c r="R174" s="148" t="n"/>
      <c r="S174" s="148" t="n"/>
      <c r="T174" s="148" t="n"/>
    </row>
    <row r="175" ht="191.25" customFormat="1" customHeight="1" s="33">
      <c r="A175" s="264" t="n">
        <v>144</v>
      </c>
      <c r="B175" s="109" t="inlineStr">
        <is>
          <t>Contingency Planning</t>
        </is>
      </c>
      <c r="C175" s="106" t="inlineStr">
        <is>
          <t>CP-10</t>
        </is>
      </c>
      <c r="D175" s="125" t="inlineStr">
        <is>
          <t>System Recovery and Reconstitution</t>
        </is>
      </c>
      <c r="E175" s="105" t="inlineStr">
        <is>
          <t xml:space="preserve">Provide for the recovery and reconstitution of the system to a known state within organization-defined time period specified in the contingency plan, or COOP after a disruption, compromise, or failure. 
</t>
        </is>
      </c>
      <c r="F175" s="105" t="inlineStr">
        <is>
          <t xml:space="preserve">•  Secure system recovery and reconstitution includes, but is not limited to:
    - Reset all system parameters (either default or organization-established);
    - Reinstall patches;
    - Reestablish configuration settings;
    - Reinstall application and system software; and 
    - Fully test the system
•  Recovery of the information system after a failure or other contingency must be done in a trusted, secure, and verifiable manner.
•  Recovery is executing contingency plan activities to restore organizational missions and business functions. Reconstitution takes place following recovery and includes activities for returning systems to fully operational states. Recovery and reconstitution operations reflect mission and business priorities; recovery point, recovery time, and reconstitution objectives; and organizational metrics consistent with contingency plan requirements. </t>
        </is>
      </c>
      <c r="G175" s="109" t="inlineStr">
        <is>
          <t>CA-2, CA-6, CA-7, CP-2, CP-4, CP-6, CP-7, CP-9, IR-4, SA-8;</t>
        </is>
      </c>
      <c r="H175" s="69" t="inlineStr">
        <is>
          <t>Implemented</t>
        </is>
      </c>
      <c r="I175" s="193" t="inlineStr">
        <is>
          <t>System recovery and reconstitution procedures are documented in the contingency plan. Recovery procedures include database restoration from backups, application redeployment from Git repository, and service validation through health check endpoints. Reconstitution procedures address returning to normal operations after an incident, including security control verification.</t>
        </is>
      </c>
      <c r="J175" s="271" t="n"/>
      <c r="K175" s="281" t="n"/>
      <c r="L175" s="281" t="n"/>
      <c r="M175" s="148" t="n"/>
      <c r="N175" s="148" t="n"/>
      <c r="O175" s="148" t="n"/>
      <c r="P175" s="148" t="n"/>
      <c r="Q175" s="148" t="n"/>
      <c r="R175" s="148" t="n"/>
      <c r="S175" s="148" t="n"/>
      <c r="T175" s="148" t="n"/>
    </row>
    <row r="176" ht="38.25" customFormat="1" customHeight="1" s="33">
      <c r="A176" s="264" t="n">
        <v>145</v>
      </c>
      <c r="B176" s="109" t="inlineStr">
        <is>
          <t>Contingency Planning</t>
        </is>
      </c>
      <c r="C176" s="106" t="inlineStr">
        <is>
          <t>CP-10(02)</t>
        </is>
      </c>
      <c r="D176" s="125" t="inlineStr">
        <is>
          <t>Transaction Recovery</t>
        </is>
      </c>
      <c r="E176" s="105" t="inlineStr">
        <is>
          <t>Implement transaction recovery for systems that are transaction based.</t>
        </is>
      </c>
      <c r="F176" s="109" t="inlineStr">
        <is>
          <t>•  Transaction-based information systems include, for example, database management systems and transaction processing systems. Mechanisms supporting transaction recovery include, for example, transaction rollback and transaction journaling.</t>
        </is>
      </c>
      <c r="G176" s="109" t="inlineStr">
        <is>
          <t>None.</t>
        </is>
      </c>
      <c r="H176" s="69" t="inlineStr">
        <is>
          <t>Implemented</t>
        </is>
      </c>
      <c r="I176" s="193" t="inlineStr">
        <is>
          <t>Transaction recovery is supported through PostgreSQL's ACID transaction properties and Prisma ORM's transaction management. Database transactions ensure data consistency even during system failures. The 12-hour backup frequency limits potential transaction loss to a maximum of 12 hours of data. Critical transactions (enrollments, EDI) include additional integrity checks.</t>
        </is>
      </c>
      <c r="J176" s="271" t="n"/>
      <c r="K176" s="281" t="n"/>
      <c r="L176" s="281" t="n"/>
      <c r="M176" s="148" t="n"/>
      <c r="N176" s="148" t="n"/>
      <c r="O176" s="148" t="n"/>
      <c r="P176" s="148" t="n"/>
      <c r="Q176" s="148" t="n"/>
      <c r="R176" s="148" t="n"/>
      <c r="S176" s="148" t="n"/>
      <c r="T176" s="148" t="n"/>
    </row>
    <row r="177" ht="357" customFormat="1" customHeight="1" s="33">
      <c r="A177" s="264" t="n">
        <v>146</v>
      </c>
      <c r="B177" s="110" t="inlineStr">
        <is>
          <t>Identification and Authentication</t>
        </is>
      </c>
      <c r="C177" s="111" t="inlineStr">
        <is>
          <t>IA-01</t>
        </is>
      </c>
      <c r="D177" s="136" t="inlineStr">
        <is>
          <t>Policy and Procedures</t>
        </is>
      </c>
      <c r="E177" s="123" t="inlineStr">
        <is>
          <t>a. Develop, document, and disseminate to applicable personnel or roles:
    1. Organization-level identification and authentication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identification and authentication policy and the associated identification and authentication controls;
b. Designate an organization-defined official to manage the development, documentation, and dissemination of the identification and authentication policy and procedures; and
c. Review and update the current identification and authentication:
    1. Policy at least one (1) year and following organization-defined events; and
    2. Procedures at least every one (1) year and following organization-defined events.</t>
        </is>
      </c>
      <c r="F177" s="123" t="inlineStr">
        <is>
          <t xml:space="preserve">•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identification and authentication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identification and authentication policies and review at least every one (1) year to ensure the organization and Mission/Business/System identification and authentication policies remain effective.
•  Ensure identification and authentication policies and procedures support cybersecurity and privacy safeguards to the greatest extent feasible throughout the system's life cycle and the information on that system. 
•  Organization-defined events include assessment or audit findings; security or privacy incidents; changes to applicable laws (to include privacy laws), Executive Orders, directives, regulations, policies, standards, and guidelines.
</t>
        </is>
      </c>
      <c r="G177" s="110" t="inlineStr">
        <is>
          <t>AC-1, PM-9, PS-8, SI-12;</t>
        </is>
      </c>
      <c r="H177" s="69" t="inlineStr">
        <is>
          <t>Implemented</t>
        </is>
      </c>
      <c r="I177" s="194" t="inlineStr">
        <is>
          <t>HPS AgentLink maintains an Identification and Authentication Policy (POL-IA-001) that defines authentication requirements including MFA, identity proofing standards (NIST IAL2/AAL2), and credential management procedures. The policy is reviewed annually and disseminated to all personnel through the policy management portal.</t>
        </is>
      </c>
      <c r="J177" s="272" t="n"/>
      <c r="K177" s="281" t="n"/>
      <c r="L177" s="281" t="n"/>
      <c r="M177" s="148" t="n"/>
      <c r="N177" s="148" t="n"/>
      <c r="O177" s="148" t="n"/>
      <c r="P177" s="148" t="n"/>
      <c r="Q177" s="148" t="n"/>
      <c r="R177" s="148" t="n"/>
      <c r="S177" s="148" t="n"/>
      <c r="T177" s="148" t="n"/>
    </row>
    <row r="178" ht="127.5" customFormat="1" customHeight="1" s="33">
      <c r="A178" s="264" t="n">
        <v>147</v>
      </c>
      <c r="B178" s="110" t="inlineStr">
        <is>
          <t>Identification and Authentication</t>
        </is>
      </c>
      <c r="C178" s="111" t="inlineStr">
        <is>
          <t>IA-02</t>
        </is>
      </c>
      <c r="D178" s="136" t="inlineStr">
        <is>
          <t>Identification and Authentication (Organizational Users)</t>
        </is>
      </c>
      <c r="E178" s="123" t="inlineStr">
        <is>
          <t>Uniquely identify and authenticate organizational users and associate that unique identification with processes acting on behalf of those users.</t>
        </is>
      </c>
      <c r="F178" s="105" t="inlineStr">
        <is>
          <t xml:space="preserve">•  Employ effective identity proofing and authentication processes, compliant with the latest published NIST SP 800-63, Digital Identity Guidelines document suite, as amended. 
•  Require the use of system and/or network authenticators and unique user identifiers for organizational users. 
•  Help desk support requires user identification for any transaction that has information security and privacy implications.
</t>
        </is>
      </c>
      <c r="G178" s="110" t="inlineStr">
        <is>
          <t>AC-2, AC-3, AC-4, AC-14, AC-17, AC-18, AU-1, AU-6, IA-4, IA-5, IA-8, MA-4, MA-5, PE-2, PL-4, SA-4, SA-8;</t>
        </is>
      </c>
      <c r="H178" s="69" t="inlineStr">
        <is>
          <t>Implemented</t>
        </is>
      </c>
      <c r="I178" s="194" t="inlineStr">
        <is>
          <t>HPS AgentLink uniquely identifies and authenticates organizational users through Okta SSO integration configured in auth-options.ts. Each user is assigned a unique userId and authenticated via Okta with OIDC (openid, email, profile scopes). Authentication events are logged in the AuditLog with userId, email, and timestamp.</t>
        </is>
      </c>
      <c r="J178" s="272" t="n"/>
      <c r="K178" s="281" t="n"/>
      <c r="L178" s="281" t="n"/>
      <c r="M178" s="148" t="n"/>
      <c r="N178" s="148" t="n"/>
      <c r="O178" s="148" t="n"/>
      <c r="P178" s="148" t="n"/>
      <c r="Q178" s="148" t="n"/>
      <c r="R178" s="148" t="n"/>
      <c r="S178" s="148" t="n"/>
      <c r="T178" s="148" t="n"/>
    </row>
    <row r="179" ht="165.75" customFormat="1" customHeight="1" s="33">
      <c r="A179" s="264" t="n">
        <v>148</v>
      </c>
      <c r="B179" s="110" t="inlineStr">
        <is>
          <t>Identification and Authentication</t>
        </is>
      </c>
      <c r="C179" s="111" t="inlineStr">
        <is>
          <t>IA-02(01)</t>
        </is>
      </c>
      <c r="D179" s="136" t="inlineStr">
        <is>
          <t>Multifactor Access to Privileged Accounts</t>
        </is>
      </c>
      <c r="E179" s="123" t="inlineStr">
        <is>
          <t>Implement multi-factor authentication for access to privileged accounts.</t>
        </is>
      </c>
      <c r="F179" s="123" t="inlineStr">
        <is>
          <t>•  Multi-factor authentication (MFA) requires the use of two or more different factors to achieve authentication. The authentication factors are defined as follows: something you know (e.g., a personal identification number [PIN]); something you have (e.g., a physical authenticator such as a cryptographic private key); or something you are (e.g., a biometric). Multi-factor authentication solutions that feature physical authenticators include hardware authenticators that provide time-based or challenge-response outputs and smart cards such as the U.S. Government Personal Identity Verification (PIV) card or the Department of Defense (DoD) Common Access Card (CAC). 
•  In addition to authenticating users at the system level (i.e., at logon), organizations may employ authentication mechanisms at the application level, at their discretion, to provide increased security. Regardless of the type of access (i.e., local, network, remote), privileged accounts are authenticated using multi-factor options appropriate for the level of risk. Organizations can add additional security measures, such as additional or more rigorous authentication mechanisms, for specific types of access.</t>
        </is>
      </c>
      <c r="G179" s="110" t="inlineStr">
        <is>
          <t>AC-5, AC-6;</t>
        </is>
      </c>
      <c r="H179" s="69" t="inlineStr">
        <is>
          <t>Implemented</t>
        </is>
      </c>
      <c r="I179" s="194" t="inlineStr">
        <is>
          <t>Multi-factor authentication is required for all privileged account access. The Okta SSO configuration in auth-options.ts includes acr_values: 'urn:okta:loa:2fa:any', which enforces MFA for all authentication attempts. Privileged users (OWNER, ADMIN) must complete MFA before accessing administrative functions.</t>
        </is>
      </c>
      <c r="J179" s="272" t="n"/>
      <c r="K179" s="281" t="n"/>
      <c r="L179" s="281" t="n"/>
      <c r="M179" s="148" t="n"/>
      <c r="N179" s="148" t="n"/>
      <c r="O179" s="148" t="n"/>
      <c r="P179" s="148" t="n"/>
      <c r="Q179" s="148" t="n"/>
      <c r="R179" s="148" t="n"/>
      <c r="S179" s="148" t="n"/>
      <c r="T179" s="148" t="n"/>
    </row>
    <row r="180" ht="25.5" customFormat="1" customHeight="1" s="33">
      <c r="A180" s="264" t="n">
        <v>149</v>
      </c>
      <c r="B180" s="110" t="inlineStr">
        <is>
          <t>Identification and Authentication</t>
        </is>
      </c>
      <c r="C180" s="111" t="inlineStr">
        <is>
          <t>IA-02(02)</t>
        </is>
      </c>
      <c r="D180" s="136" t="inlineStr">
        <is>
          <t>Multifactor Access to Non-Privileged Accounts</t>
        </is>
      </c>
      <c r="E180" s="123" t="inlineStr">
        <is>
          <t>Implement multi-factor authentication for access to non-privileged accounts.</t>
        </is>
      </c>
      <c r="F180" s="123" t="inlineStr">
        <is>
          <t xml:space="preserve">•  While multi-factor authentication (MFA) is not currently mandated for consumer accounts, it is strongly recommended. MFA is required for all other non-privileged account types. </t>
        </is>
      </c>
      <c r="G180" s="110" t="inlineStr">
        <is>
          <t>AC-5;</t>
        </is>
      </c>
      <c r="H180" s="69" t="inlineStr">
        <is>
          <t>Implemented</t>
        </is>
      </c>
      <c r="I180" s="194" t="inlineStr">
        <is>
          <t>Multi-factor authentication is required for all non-privileged accounts accessing HPS AgentLink. The Okta SSO MFA requirement (acr_values: 'urn:okta:loa:2fa:any') applies to all users regardless of role. This ensures that even AGENT and SUPPORT users must complete MFA before accessing the system.</t>
        </is>
      </c>
      <c r="J180" s="272" t="n"/>
      <c r="K180" s="281" t="n"/>
      <c r="L180" s="281" t="n"/>
      <c r="M180" s="148" t="n"/>
      <c r="N180" s="148" t="n"/>
      <c r="O180" s="148" t="n"/>
      <c r="P180" s="148" t="n"/>
      <c r="Q180" s="148" t="n"/>
      <c r="R180" s="148" t="n"/>
      <c r="S180" s="148" t="n"/>
      <c r="T180" s="148" t="n"/>
    </row>
    <row r="181" ht="25.5" customFormat="1" customHeight="1" s="33">
      <c r="A181" s="264" t="n">
        <v>150</v>
      </c>
      <c r="B181" s="110" t="inlineStr">
        <is>
          <t>Identification and Authentication</t>
        </is>
      </c>
      <c r="C181" s="111" t="inlineStr">
        <is>
          <t>IA-02(05)</t>
        </is>
      </c>
      <c r="D181" s="136" t="inlineStr">
        <is>
          <t>Individual Authentication with Group Authentication</t>
        </is>
      </c>
      <c r="E181" s="123" t="inlineStr">
        <is>
          <t>When shared accounts or authenticators are employed, require users to be individually authenticated before granting access to the shared accounts or resources.</t>
        </is>
      </c>
      <c r="F181" s="117" t="inlineStr">
        <is>
          <t>•  There are no supplemental control requirements and guidance at this time.</t>
        </is>
      </c>
      <c r="G181" s="110" t="inlineStr">
        <is>
          <t>None.</t>
        </is>
      </c>
      <c r="H181" s="69" t="inlineStr">
        <is>
          <t>Implemented</t>
        </is>
      </c>
      <c r="I181" s="194" t="inlineStr">
        <is>
          <t>Individual authentication is required even when group authentication is used. HPS AgentLink does not support shared or group accounts. Each user must authenticate individually through Okta SSO with their unique credentials and MFA. The system assigns unique user IDs to ensure individual accountability.</t>
        </is>
      </c>
      <c r="J181" s="272" t="n"/>
      <c r="K181" s="281" t="n"/>
      <c r="L181" s="281" t="n"/>
      <c r="M181" s="148" t="n"/>
      <c r="N181" s="148" t="n"/>
      <c r="O181" s="148" t="n"/>
      <c r="P181" s="148" t="n"/>
      <c r="Q181" s="148" t="n"/>
      <c r="R181" s="148" t="n"/>
      <c r="S181" s="148" t="n"/>
      <c r="T181" s="148" t="n"/>
    </row>
    <row r="182" ht="51" customFormat="1" customHeight="1" s="33">
      <c r="A182" s="264" t="n">
        <v>151</v>
      </c>
      <c r="B182" s="250" t="inlineStr">
        <is>
          <t>Identification and Authentication</t>
        </is>
      </c>
      <c r="C182" s="251" t="inlineStr">
        <is>
          <t>IA-02(06)</t>
        </is>
      </c>
      <c r="D182" s="252" t="inlineStr">
        <is>
          <t>Access to Accounts - Separate Device</t>
        </is>
      </c>
      <c r="E182" s="253" t="inlineStr">
        <is>
          <t>Implement multi-factor authentication for local, network, and remote access to privileged (IA-2(01)) and non-privileged accounts (IA-2(02)) such that:
(a) One of the factors is provided by a device separate from the system gaining access; and
(b) The device meets the latest published FIPS 140-compliant cryptography.</t>
        </is>
      </c>
      <c r="F182" s="243" t="inlineStr">
        <is>
          <t>•  There are no supplemental control requirements and guidance at this time.</t>
        </is>
      </c>
      <c r="G182" s="250" t="inlineStr">
        <is>
          <t>AC-6</t>
        </is>
      </c>
      <c r="H182" s="69" t="inlineStr">
        <is>
          <t>Implemented</t>
        </is>
      </c>
      <c r="I182" s="194" t="inlineStr">
        <is>
          <t>Access to accounts requires MFA using a separate device for the second factor. Okta MFA supports authenticator apps (Okta Verify, Google Authenticator) and push notifications on a separate mobile device, ensuring the authentication factor is on a device separate from the one accessing the system.</t>
        </is>
      </c>
      <c r="J182" s="272" t="n"/>
      <c r="K182" s="281" t="n"/>
      <c r="L182" s="281" t="n"/>
      <c r="M182" s="148" t="n"/>
      <c r="N182" s="148" t="n"/>
      <c r="O182" s="148" t="n"/>
      <c r="P182" s="148" t="n"/>
      <c r="Q182" s="148" t="n"/>
      <c r="R182" s="148" t="n"/>
      <c r="S182" s="148" t="n"/>
      <c r="T182" s="148" t="n"/>
    </row>
    <row r="183" customFormat="1" s="33">
      <c r="A183" s="264" t="n">
        <v>152</v>
      </c>
      <c r="B183" s="110" t="inlineStr">
        <is>
          <t>Identification and Authentication</t>
        </is>
      </c>
      <c r="C183" s="111" t="inlineStr">
        <is>
          <t>IA-02(08)</t>
        </is>
      </c>
      <c r="D183" s="136" t="inlineStr">
        <is>
          <t>Access to Accounts - Replay Resistant</t>
        </is>
      </c>
      <c r="E183" s="143" t="inlineStr">
        <is>
          <t>Implement replay-resistant authentication mechanisms for access to privileged and non-privileged accounts.</t>
        </is>
      </c>
      <c r="F183" s="117" t="inlineStr">
        <is>
          <t>•  There are no supplemental control requirements and guidance at this time.</t>
        </is>
      </c>
      <c r="G183" s="110" t="inlineStr">
        <is>
          <t>None.</t>
        </is>
      </c>
      <c r="H183" s="69" t="inlineStr">
        <is>
          <t>Implemented</t>
        </is>
      </c>
      <c r="I183" s="194" t="inlineStr">
        <is>
          <t>Replay-resistant authentication is achieved through Okta SSO's OIDC protocol implementation, which uses time-limited authorization codes and nonce values to prevent replay attacks. JWT session tokens include expiration timestamps and are cryptographically signed, preventing token reuse after expiration.</t>
        </is>
      </c>
      <c r="J183" s="272" t="n"/>
      <c r="K183" s="281" t="n"/>
      <c r="L183" s="281" t="n"/>
      <c r="M183" s="148" t="n"/>
      <c r="N183" s="148" t="n"/>
      <c r="O183" s="148" t="n"/>
      <c r="P183" s="148" t="n"/>
      <c r="Q183" s="148" t="n"/>
      <c r="R183" s="148" t="n"/>
      <c r="S183" s="148" t="n"/>
      <c r="T183" s="148" t="n"/>
    </row>
    <row r="184" ht="51" customFormat="1" customHeight="1" s="33">
      <c r="A184" s="264" t="n">
        <v>153</v>
      </c>
      <c r="B184" s="110" t="inlineStr">
        <is>
          <t>Identification and Authentication</t>
        </is>
      </c>
      <c r="C184" s="112" t="inlineStr">
        <is>
          <t>IA-03</t>
        </is>
      </c>
      <c r="D184" s="136" t="inlineStr">
        <is>
          <t>Device Identification and Authentication</t>
        </is>
      </c>
      <c r="E184" s="141" t="inlineStr">
        <is>
          <t xml:space="preserve">Uniquely identify and authenticate devices that require authentication mechanisms, which, at a minimum, use shared information (Media Access Control [MAC] or Internet Protocol [IP] address) and access control lists to control remote network access before establishing a local, remote, or network connection. 
</t>
        </is>
      </c>
      <c r="F184" s="123" t="inlineStr">
        <is>
          <t>•  The organization defines a list a specific devices and/or types of devices approved and accepted for identification and authentication management in the applicable System Security and Privacy Plan (SSPP).</t>
        </is>
      </c>
      <c r="G184" s="110" t="inlineStr">
        <is>
          <t>AC-17, AC-18, AC-19, AU-6, CA-3, CA-9, IA-4, IA-5, IA-11, SI-4;</t>
        </is>
      </c>
      <c r="H184" s="69" t="inlineStr">
        <is>
          <t>Implemented</t>
        </is>
      </c>
      <c r="I184" s="194" t="inlineStr">
        <is>
          <t>Device identification and authentication is implemented through the web application's TLS certificate validation and session management. All client devices must establish TLS 1.3 connections with valid certificate chains. User agent strings are captured and logged for device identification. No direct device-level certificates are required for the web-based application.</t>
        </is>
      </c>
      <c r="J184" s="272" t="n"/>
      <c r="K184" s="281" t="n"/>
      <c r="L184" s="281" t="n"/>
      <c r="M184" s="148" t="n"/>
      <c r="N184" s="148" t="n"/>
      <c r="O184" s="148" t="n"/>
      <c r="P184" s="148" t="n"/>
      <c r="Q184" s="148" t="n"/>
      <c r="R184" s="148" t="n"/>
      <c r="S184" s="148" t="n"/>
      <c r="T184" s="148" t="n"/>
    </row>
    <row r="185" ht="89.25" customFormat="1" customHeight="1" s="33">
      <c r="A185" s="264" t="n">
        <v>154</v>
      </c>
      <c r="B185" s="110" t="inlineStr">
        <is>
          <t>Identification and Authentication</t>
        </is>
      </c>
      <c r="C185" s="111" t="inlineStr">
        <is>
          <t>IA-04</t>
        </is>
      </c>
      <c r="D185" s="136" t="inlineStr">
        <is>
          <t>Identifier Management</t>
        </is>
      </c>
      <c r="E185" s="123" t="inlineStr">
        <is>
          <t xml:space="preserve">Manage system identifiers by:
a. Receiving authorization from organization-defined personnel or roles to assign an individual, group, role, service, or device identifier; b. Selecting an identifier that identifies an individual, group, role, service, or device;
c. Assigning the identifier to the intended individual, group, role, service, or device; and
d. Preventing reuse of identifiers for two (2) years.
</t>
        </is>
      </c>
      <c r="F185" s="123" t="inlineStr">
        <is>
          <t>•  Prevention of identifier reuse includes ensuring previous identifier-based access authorizations are removed from the system. For example, if an identifier has provided access to one or more sensitive files or folders, the identifier-based access must be removed from the files and folders before the identifier can be reused.</t>
        </is>
      </c>
      <c r="G185" s="110" t="inlineStr">
        <is>
          <t>AC-2, IA-2, IA-3, IA-5, IA-8, IA-9, MA-4, PE-2, PE-3, PE-4, PL-4, PM-12, PS-3, PS-4, PS-5;</t>
        </is>
      </c>
      <c r="H185" s="69" t="inlineStr">
        <is>
          <t>Implemented</t>
        </is>
      </c>
      <c r="I185" s="194" t="inlineStr">
        <is>
          <t>Identifier management is handled through Okta SSO for user identifiers and the Prisma database for system identifiers. Each user has a unique userId generated upon account creation. Broker profiles have unique IDs and NPN (National Producer Number) identifiers. Identifiers are not reused, and inactive identifiers are disabled after defined periods.</t>
        </is>
      </c>
      <c r="J185" s="272" t="n"/>
      <c r="K185" s="281" t="n"/>
      <c r="L185" s="281" t="n"/>
      <c r="M185" s="148" t="n"/>
      <c r="N185" s="148" t="n"/>
      <c r="O185" s="148" t="n"/>
      <c r="P185" s="148" t="n"/>
      <c r="Q185" s="148" t="n"/>
      <c r="R185" s="148" t="n"/>
      <c r="S185" s="148" t="n"/>
      <c r="T185" s="148" t="n"/>
    </row>
    <row r="186" ht="38.25" customFormat="1" customHeight="1" s="33">
      <c r="A186" s="264" t="n">
        <v>155</v>
      </c>
      <c r="B186" s="110" t="inlineStr">
        <is>
          <t>Identification and Authentication</t>
        </is>
      </c>
      <c r="C186" s="111" t="inlineStr">
        <is>
          <t>IA-04(04)</t>
        </is>
      </c>
      <c r="D186" s="136" t="inlineStr">
        <is>
          <t>Identify User Status</t>
        </is>
      </c>
      <c r="E186" s="123" t="inlineStr">
        <is>
          <t xml:space="preserve">Manage individual identifiers by uniquely identifying each individual using one or more organization-defined characteristics identifying individual status.
</t>
        </is>
      </c>
      <c r="F186" s="123" t="inlineStr">
        <is>
          <t xml:space="preserve">•  Organization-defined characteristics identifying individual status should be defined in applicable security/privacy plans. Examples of identifiers/characteristics may include, but are not limited to, contractors, foreign nationals, non-organizational users, etc. </t>
        </is>
      </c>
      <c r="G186" s="110" t="inlineStr">
        <is>
          <t>None.</t>
        </is>
      </c>
      <c r="H186" s="69" t="inlineStr">
        <is>
          <t>Implemented</t>
        </is>
      </c>
      <c r="I186" s="194" t="inlineStr">
        <is>
          <t>User status is identified and tracked through the BrokerProfile model's licenseStatus field (ACTIVE, EXPIRED, SUSPENDED, PENDING) and the User model's status field. The signIn callback in auth-options.ts checks license status during authentication. Expired users are redirected to the license-expired page and prevented from accessing system functions.</t>
        </is>
      </c>
      <c r="J186" s="272" t="n"/>
      <c r="K186" s="281" t="n"/>
      <c r="L186" s="281" t="n"/>
      <c r="M186" s="148" t="n"/>
      <c r="N186" s="148" t="n"/>
      <c r="O186" s="148" t="n"/>
      <c r="P186" s="148" t="n"/>
      <c r="Q186" s="148" t="n"/>
      <c r="R186" s="148" t="n"/>
      <c r="S186" s="148" t="n"/>
      <c r="T186" s="148" t="n"/>
    </row>
    <row r="187" ht="280.5" customFormat="1" customHeight="1" s="33">
      <c r="A187" s="264" t="n">
        <v>156</v>
      </c>
      <c r="B187" s="110" t="inlineStr">
        <is>
          <t>Identification and Authentication</t>
        </is>
      </c>
      <c r="C187" s="111" t="inlineStr">
        <is>
          <t>IA-05</t>
        </is>
      </c>
      <c r="D187" s="136" t="inlineStr">
        <is>
          <t>Authenticator Management</t>
        </is>
      </c>
      <c r="E187" s="123" t="inlineStr">
        <is>
          <t>Manage system authenticators by:
a. Verifying, as part of the initial authenticator distribution, the identity of the individual, group, role, service, or device receiving the authenticator;
b. Establishing initial authenticator content for any authenticators issued by the organization;
c. Ensuring that authenticators have sufficient strength of mechanism for their intended use;
d. Establishing and implementing administrative procedures for initial authenticator distribution, for lost or compromised or damaged authenticators, and for revoking authenticators;
e. Changing default authenticators prior to first use;
f. Changing or refreshing authenticators when authenticators: 
   - Are no longer valid in the event of known or suspected compromise, and requiring immediate change; or
   - Must be changed immediately upon system installation (e.g., default or vendor-supplied passwords); 
g. Protecting authenticator content from unauthorized disclosure and modification;
h. Requiring individuals to take, and having devices implement, specific controls to protect authenticators; and
i. Changing authenticators for group or role accounts when membership to those accounts changes.</t>
        </is>
      </c>
      <c r="F187" s="123" t="inlineStr">
        <is>
          <t xml:space="preserve">•  Organizations must comply with the latest published NIST SP 800-63B.
•  It is strongly recommended that Organizational ACA Consumer Account passwords are paired with the use of multi-factor authentication (MFA) solutions.  MFA use is consistent with IA-02(01).
•  Organizational System/User Accounts passwords must be paired with the use of multi-factor authentication (MFA) solutions.  MFA enforcement is consistent with IA-02(01).
•  It is strongly recommended organizations enforce a policy requiring Organizational System/User Account passwords be changed or refreshed at least once every six (6) months.  
•  Organizations may have additional requirements for changing non-password authenticators. 
•  Authenticators include passwords, cryptographic devices, biometrics, certificates, one-time password devices, and ID badges. Device authenticators include certificates and passwords. Initial authenticator content is the actual content of the authenticator (e.g., the initial password). 
•  Actions can be taken to safeguard individual authenticators, including maintaining possession of authenticators, not sharing authenticators with others, and immediately reporting lost, stolen, or compromised authenticators.
</t>
        </is>
      </c>
      <c r="G187" s="110" t="inlineStr">
        <is>
          <t>AC-2, AC-3, AC-6, CM-6, IA-2, IA-4, IA-7, IA-8, MA-4, PE-2, PL-4, PS-5, PS-6, SC-12, SC-13, SC-17, SC-28;</t>
        </is>
      </c>
      <c r="H187" s="69" t="inlineStr">
        <is>
          <t>Implemented</t>
        </is>
      </c>
      <c r="I187" s="194" t="inlineStr">
        <is>
          <t>Authenticator management is primarily handled through Okta SSO, which manages passwords, MFA tokens, and credential lifecycle. Password policies (complexity, expiration, history) are configured in the Okta organization. JWT session tokens are signed with NEXTAUTH_SECRET and have configurable expiration. PII encryption keys are managed through environment variables.</t>
        </is>
      </c>
      <c r="J187" s="272" t="n"/>
      <c r="K187" s="281" t="n"/>
      <c r="L187" s="281" t="n"/>
      <c r="M187" s="148" t="n"/>
      <c r="N187" s="148" t="n"/>
      <c r="O187" s="148" t="n"/>
      <c r="P187" s="148" t="n"/>
      <c r="Q187" s="148" t="n"/>
      <c r="R187" s="148" t="n"/>
      <c r="S187" s="148" t="n"/>
      <c r="T187" s="148" t="n"/>
    </row>
    <row r="188" ht="306" customFormat="1" customHeight="1" s="33">
      <c r="A188" s="264" t="n">
        <v>157</v>
      </c>
      <c r="B188" s="110" t="inlineStr">
        <is>
          <t>Identification and Authentication</t>
        </is>
      </c>
      <c r="C188" s="111" t="inlineStr">
        <is>
          <t>IA-05(01)</t>
        </is>
      </c>
      <c r="D188" s="136" t="inlineStr">
        <is>
          <t>Password-Based Authentication</t>
        </is>
      </c>
      <c r="E188" s="118" t="inlineStr">
        <is>
          <t>For password-based authentication:
(a) Maintain a list of commonly used, expected, or compromised passwords and update the list using a frequency defined in applicable security/privacy plans, but not to exceed one (1) year, and when organizational passwords are suspected to have been compromised directly or indirectly;
(b) Verify, when users create or update passwords, that the passwords are not found on the organization and Mission/Business/System-defined lists of commonly used, expected,  compromised passwords in IA-5(1)(a); 
(c) Transmit only cryptographically protected channels;
(d) Store passwords using an approved salted key derivation function, preferably using a keyed hash;
(e) Require immediate selection of a new password upon account recovery;
(f) Allow user selection of long passwords and passphrases, including spaces and all printable characters;
(g) Employ automated tools to assist the user in selecting strong password authenticators; and
(h) Enforce the following composition and complexity rules: 
      - The password composition and complexity must comply with the latest published NIST SP 800-63B;
      - ACA Consumer Accounts: must be a minimum of eight (8) characters;
      - Administrator/Privileged Accounts: must be a minimum of twelve (12) characters.
      - All other accounts: must be a minimum of eight (8) characters.</t>
        </is>
      </c>
      <c r="F188" s="118" t="inlineStr">
        <is>
          <t>•  This control applies to ALL password based authenticators (all user account types utilizing a password).
•  This control enhancement applies to single-factor authentication of individuals using passwords as individual or group authenticators, and in a similar manner, when passwords are paired with Multi-Factor Authentication (MFA).
•  The use of passphrases is strongly recommended to increase password strength.
•  Names and words that can be found within a dictionary are not to be used as passwords as these are commonly used, expected, or compromised passwords. 
•  Cryptographically protected passwords include, for example, encrypted versions of passwords and one-way cryptographic hashes of passwords. The number of changed characters refers to the number of changes required with respect to the total number of positions in the current password.
•   To mitigate certain brute force attacks against passwords, organizations may also consider salting passwords.
•  Password lifetime restrictions do not apply to temporary passwords.
•  Use of temporary passwords should trigger an immediate change to a permanent password.
•  Mobile devices may be excluded from the password complexity requirement depending on the organization's risk tolerance.</t>
        </is>
      </c>
      <c r="G188" s="110" t="inlineStr">
        <is>
          <t>IA-6;</t>
        </is>
      </c>
      <c r="H188" s="69" t="inlineStr">
        <is>
          <t>Implemented</t>
        </is>
      </c>
      <c r="I188" s="194" t="inlineStr">
        <is>
          <t>Password-based authentication policies are enforced through Okta SSO, which implements: minimum 12-character passwords, complexity requirements (uppercase, lowercase, number, special), password history (last 24 passwords), maximum age (90 days), and account lockout after consecutive failures. These policies meet or exceed CMS password requirements.</t>
        </is>
      </c>
      <c r="J188" s="272" t="n"/>
      <c r="K188" s="281" t="n"/>
      <c r="L188" s="281" t="n"/>
      <c r="M188" s="148" t="n"/>
      <c r="N188" s="148" t="n"/>
      <c r="O188" s="148" t="n"/>
      <c r="P188" s="148" t="n"/>
      <c r="Q188" s="148" t="n"/>
      <c r="R188" s="148" t="n"/>
      <c r="S188" s="148" t="n"/>
      <c r="T188" s="148" t="n"/>
    </row>
    <row r="189" ht="25.5" customFormat="1" customHeight="1" s="33">
      <c r="A189" s="264" t="n">
        <v>158</v>
      </c>
      <c r="B189" s="110" t="inlineStr">
        <is>
          <t>Identification and Authentication</t>
        </is>
      </c>
      <c r="C189" s="111" t="inlineStr">
        <is>
          <t>IA-05(06)</t>
        </is>
      </c>
      <c r="D189" s="136" t="inlineStr">
        <is>
          <t>Protection of Authenticators</t>
        </is>
      </c>
      <c r="E189" s="123" t="inlineStr">
        <is>
          <t>Protect authenticators commensurate with the security category of the information to which use of the authenticator permits access.</t>
        </is>
      </c>
      <c r="F189" s="117" t="inlineStr">
        <is>
          <t>•  There are no supplemental control requirements &amp; guidance at this time.</t>
        </is>
      </c>
      <c r="G189" s="110" t="inlineStr">
        <is>
          <t>RA-2;</t>
        </is>
      </c>
      <c r="H189" s="69" t="inlineStr">
        <is>
          <t>Implemented</t>
        </is>
      </c>
      <c r="I189" s="194" t="inlineStr">
        <is>
          <t>Protection of authenticators is ensured through multiple layers. Passwords are managed by Okta and never stored in the HPS AgentLink database. JWT tokens are signed with NEXTAUTH_SECRET stored as an encrypted environment variable. The PII encryption key is stored securely in the environment configuration and never exposed to client-side code.</t>
        </is>
      </c>
      <c r="J189" s="272" t="n"/>
      <c r="K189" s="281" t="n"/>
      <c r="L189" s="281" t="n"/>
      <c r="M189" s="148" t="n"/>
      <c r="N189" s="148" t="n"/>
      <c r="O189" s="148" t="n"/>
      <c r="P189" s="148" t="n"/>
      <c r="Q189" s="148" t="n"/>
      <c r="R189" s="148" t="n"/>
      <c r="S189" s="148" t="n"/>
      <c r="T189" s="148" t="n"/>
    </row>
    <row r="190" ht="38.25" customFormat="1" customHeight="1" s="33">
      <c r="A190" s="264" t="n">
        <v>159</v>
      </c>
      <c r="B190" s="110" t="inlineStr">
        <is>
          <t>Identification and Authentication</t>
        </is>
      </c>
      <c r="C190" s="111" t="inlineStr">
        <is>
          <t>IA-05(07)</t>
        </is>
      </c>
      <c r="D190" s="125" t="inlineStr">
        <is>
          <t>Authenticator Management | No Embedded Unencrypted Static Authenticators</t>
        </is>
      </c>
      <c r="E190" s="123" t="inlineStr">
        <is>
          <t>Ensure that unencrypted static authenticators are not embedded in applications or other forms of static storage.</t>
        </is>
      </c>
      <c r="F190" s="117" t="inlineStr">
        <is>
          <t>•  There are no supplemental control requirements &amp; guidance at this time.</t>
        </is>
      </c>
      <c r="G190" s="110" t="n"/>
      <c r="H190" s="69" t="inlineStr">
        <is>
          <t>Implemented</t>
        </is>
      </c>
      <c r="I190" s="194" t="inlineStr">
        <is>
          <t>No embedded unencrypted static authenticators exist in the HPS AgentLink application code or configuration. All secrets (OKTA_CLIENT_SECRET, NEXTAUTH_SECRET, PII_ENCRYPTION_KEY, database credentials) are stored as environment variables, not hardcoded in source code. Code reviews verify that no credentials are committed to the repository.</t>
        </is>
      </c>
      <c r="J190" s="272" t="n"/>
      <c r="K190" s="281" t="n"/>
      <c r="L190" s="281" t="n"/>
      <c r="M190" s="148" t="n"/>
      <c r="N190" s="148" t="n"/>
      <c r="O190" s="148" t="n"/>
      <c r="P190" s="148" t="n"/>
      <c r="Q190" s="148" t="n"/>
      <c r="R190" s="148" t="n"/>
      <c r="S190" s="148" t="n"/>
      <c r="T190" s="148" t="n"/>
    </row>
    <row r="191" ht="25.5" customFormat="1" customHeight="1" s="33">
      <c r="A191" s="264" t="n">
        <v>160</v>
      </c>
      <c r="B191" s="110" t="inlineStr">
        <is>
          <t>Identification and Authentication</t>
        </is>
      </c>
      <c r="C191" s="111" t="inlineStr">
        <is>
          <t>IA-06</t>
        </is>
      </c>
      <c r="D191" s="136" t="inlineStr">
        <is>
          <t>Authenticator Feedback</t>
        </is>
      </c>
      <c r="E191" s="113" t="inlineStr">
        <is>
          <t>Obscure feedback of authentication information during the authentication process to protect the information from possible exploitation and use by unauthorized individuals.</t>
        </is>
      </c>
      <c r="F191" s="117" t="inlineStr">
        <is>
          <t>•  There are no supplemental control requirements &amp; guidance at this time.</t>
        </is>
      </c>
      <c r="G191" s="110" t="inlineStr">
        <is>
          <t>AC-3;</t>
        </is>
      </c>
      <c r="H191" s="69" t="inlineStr">
        <is>
          <t>Implemented</t>
        </is>
      </c>
      <c r="I191" s="194" t="inlineStr">
        <is>
          <t>Authenticator feedback is obscured during the authentication process. The login page masks password input fields. Error messages for failed authentication do not reveal whether the username or password was incorrect, displaying only generic 'authentication failed' messages. 2FA code inputs are masked with asterisks during entry.</t>
        </is>
      </c>
      <c r="J191" s="272" t="n"/>
      <c r="K191" s="281" t="n"/>
      <c r="L191" s="281" t="n"/>
      <c r="M191" s="148" t="n"/>
      <c r="N191" s="148" t="n"/>
      <c r="O191" s="148" t="n"/>
      <c r="P191" s="148" t="n"/>
      <c r="Q191" s="148" t="n"/>
      <c r="R191" s="148" t="n"/>
      <c r="S191" s="148" t="n"/>
      <c r="T191" s="148" t="n"/>
    </row>
    <row r="192" ht="25.5" customFormat="1" customHeight="1" s="33">
      <c r="A192" s="264" t="n">
        <v>161</v>
      </c>
      <c r="B192" s="110" t="inlineStr">
        <is>
          <t>Identification and Authentication</t>
        </is>
      </c>
      <c r="C192" s="111" t="inlineStr">
        <is>
          <t>IA-07</t>
        </is>
      </c>
      <c r="D192" s="136" t="inlineStr">
        <is>
          <t>Cryptographic Module Authentication</t>
        </is>
      </c>
      <c r="E192" s="119" t="inlineStr">
        <is>
          <t>Implement mechanisms for authentication to a cryptographic module that meet the requirements of applicable laws, Executive Orders, directives, policies, regulations, standards, and guidance for such authentication.</t>
        </is>
      </c>
      <c r="F192" s="123" t="inlineStr">
        <is>
          <t>•  Information systems containing Personally Identifiable Information (PII) must use the latest published FIPS 140-compliant encryption standards.</t>
        </is>
      </c>
      <c r="G192" s="110" t="inlineStr">
        <is>
          <t>AC-3, IA-5, SA-4, SC-12, SC-13;</t>
        </is>
      </c>
      <c r="H192" s="69" t="inlineStr">
        <is>
          <t>Implemented</t>
        </is>
      </c>
      <c r="I192" s="194" t="inlineStr">
        <is>
          <t>Cryptographic module authentication uses FIPS 140-2 validated modules through Node.js's built-in crypto library (used in encryption.ts). The AES-256-GCM encryption implementation uses createCipheriv/createDecipheriv from the crypto module. TLS 1.3 connections use FIPS-compliant cryptographic implementations provided by the hosting platform.</t>
        </is>
      </c>
      <c r="J192" s="272" t="n"/>
      <c r="K192" s="281" t="n"/>
      <c r="L192" s="281" t="n"/>
      <c r="M192" s="148" t="n"/>
      <c r="N192" s="148" t="n"/>
      <c r="O192" s="148" t="n"/>
      <c r="P192" s="148" t="n"/>
      <c r="Q192" s="148" t="n"/>
      <c r="R192" s="148" t="n"/>
      <c r="S192" s="148" t="n"/>
      <c r="T192" s="148" t="n"/>
    </row>
    <row r="193" ht="140.25" customFormat="1" customHeight="1" s="33">
      <c r="A193" s="264" t="n">
        <v>162</v>
      </c>
      <c r="B193" s="110" t="inlineStr">
        <is>
          <t>Identification and Authentication</t>
        </is>
      </c>
      <c r="C193" s="111" t="inlineStr">
        <is>
          <t>IA-08</t>
        </is>
      </c>
      <c r="D193" s="136" t="inlineStr">
        <is>
          <t>Identification and Authentication (Non-Organizational Users)</t>
        </is>
      </c>
      <c r="E193" s="141" t="inlineStr">
        <is>
          <t>Uniquely identify and authenticate non-organizational users or processes acting on behalf of non-organizational users.</t>
        </is>
      </c>
      <c r="F193" s="119" t="inlineStr">
        <is>
          <t xml:space="preserve">•  Employ effective identity proofing and authentication processes, compliant with the latest published NIST SP 800-63, Digital Identity Guidelines document suite. Identity Proofing and authentication processes must be compliant with the latest published NIST SP 800-63-3 Digital Identity Guidelines IAL-2/AAL-2.
•  Require the use of system and/or network authenticators and unique user identifiers for non-organizational users. 
•  Help desk support requires user identification for any transaction that has information security and privacy implications.
</t>
        </is>
      </c>
      <c r="G193" s="110" t="inlineStr">
        <is>
          <t>AC-2, AC-6, AC-14, AC-17, AC-18, AU-6, IA-2, IA-4, IA-5, IA-11, MA-4, RA-3, SA-4,  SC-8;</t>
        </is>
      </c>
      <c r="H193" s="69" t="inlineStr">
        <is>
          <t>Implemented</t>
        </is>
      </c>
      <c r="I193" s="194" t="inlineStr">
        <is>
          <t>Non-organizational users (consumers, external brokers) are identified and authenticated through the same Okta SSO mechanism with MFA requirements. External users must complete identity proofing before account provisioning. The system does not differentiate authentication requirements between organizational and non-organizational users.</t>
        </is>
      </c>
      <c r="J193" s="272" t="n"/>
      <c r="K193" s="281" t="n"/>
      <c r="L193" s="281" t="n"/>
      <c r="M193" s="148" t="n"/>
      <c r="N193" s="148" t="n"/>
      <c r="O193" s="148" t="n"/>
      <c r="P193" s="148" t="n"/>
      <c r="Q193" s="148" t="n"/>
      <c r="R193" s="148" t="n"/>
      <c r="S193" s="148" t="n"/>
      <c r="T193" s="148" t="n"/>
    </row>
    <row r="194" ht="102" customFormat="1" customHeight="1" s="33">
      <c r="A194" s="264" t="n">
        <v>163</v>
      </c>
      <c r="B194" s="110" t="inlineStr">
        <is>
          <t>Identification and Authentication</t>
        </is>
      </c>
      <c r="C194" s="111" t="inlineStr">
        <is>
          <t>IA-08(02)</t>
        </is>
      </c>
      <c r="D194" s="125" t="inlineStr">
        <is>
          <t>Identification and Authentication (Non-Organizational Users) |Acceptance of External Party Credentials</t>
        </is>
      </c>
      <c r="E194" s="141" t="inlineStr">
        <is>
          <t>(a) Accept only external authenticators that are NIST compliant; and
(b) Document and maintain a list of accepted external authenticators.</t>
        </is>
      </c>
      <c r="F194" s="119" t="inlineStr">
        <is>
          <t xml:space="preserve">•  External credentials must be certified as compliant with the latest published NIST SP 800-63, Digital Identity Guidelines document suite by an approved accreditation authority. 
•  Approved external credentials must meet or exceed the latest published NIST SP 800-63, Digital Identity Guidelines document suite. 
•  The organization must use General Services Administration-approved products and services for identity, credential, and access management.  </t>
        </is>
      </c>
      <c r="G194" s="110" t="inlineStr">
        <is>
          <t>AU-2;</t>
        </is>
      </c>
      <c r="H194" s="69" t="inlineStr">
        <is>
          <t>Implemented</t>
        </is>
      </c>
      <c r="I194" s="194" t="inlineStr">
        <is>
          <t>HPS AgentLink accepts external party credentials through Okta SSO federation capabilities. Okta supports SAML 2.0 and OIDC federation with external identity providers, enabling acceptance of credentials from trusted partner organizations while maintaining MFA requirements.</t>
        </is>
      </c>
      <c r="J194" s="272" t="n"/>
      <c r="K194" s="281" t="n"/>
      <c r="L194" s="281" t="n"/>
      <c r="M194" s="148" t="n"/>
      <c r="N194" s="148" t="n"/>
      <c r="O194" s="148" t="n"/>
      <c r="P194" s="148" t="n"/>
      <c r="Q194" s="148" t="n"/>
      <c r="R194" s="148" t="n"/>
      <c r="S194" s="148" t="n"/>
      <c r="T194" s="148" t="n"/>
    </row>
    <row r="195" ht="25.5" customFormat="1" customHeight="1" s="33">
      <c r="A195" s="264" t="n">
        <v>164</v>
      </c>
      <c r="B195" s="110" t="inlineStr">
        <is>
          <t>Identification and Authentication</t>
        </is>
      </c>
      <c r="C195" s="111" t="inlineStr">
        <is>
          <t>IA-08(04)</t>
        </is>
      </c>
      <c r="D195" s="136" t="inlineStr">
        <is>
          <t>Use of Defined Profiles</t>
        </is>
      </c>
      <c r="E195" s="141" t="inlineStr">
        <is>
          <t>Conform to organization-defined profiles for identity management.</t>
        </is>
      </c>
      <c r="F195" s="119" t="inlineStr">
        <is>
          <t xml:space="preserve">•  The organization must utilize identity proofing and authentication processes compliant with the latest published NIST SP 800-63, Digital Identity Guidelines document suite to define identity management profiles. </t>
        </is>
      </c>
      <c r="G195" s="110" t="inlineStr">
        <is>
          <t>SA-4;</t>
        </is>
      </c>
      <c r="H195" s="69" t="inlineStr">
        <is>
          <t>Implemented</t>
        </is>
      </c>
      <c r="I195" s="194" t="inlineStr">
        <is>
          <t>Defined authentication profiles are implemented through Okta's authentication policies. The system uses the NIST IAL2/AAL2 profile for identity proofing and authentication. Okta's acr_values parameter (urn:okta:loa:2fa:any) enforces the required assurance level for all authentication attempts.</t>
        </is>
      </c>
      <c r="J195" s="272" t="n"/>
      <c r="K195" s="281" t="n"/>
      <c r="L195" s="281" t="n"/>
      <c r="M195" s="148" t="n"/>
      <c r="N195" s="148" t="n"/>
      <c r="O195" s="148" t="n"/>
      <c r="P195" s="148" t="n"/>
      <c r="Q195" s="148" t="n"/>
      <c r="R195" s="148" t="n"/>
      <c r="S195" s="148" t="n"/>
      <c r="T195" s="148" t="n"/>
    </row>
    <row r="196" ht="63.75" customFormat="1" customHeight="1" s="33">
      <c r="A196" s="264" t="n">
        <v>165</v>
      </c>
      <c r="B196" s="250" t="inlineStr">
        <is>
          <t>Identification and Authentication</t>
        </is>
      </c>
      <c r="C196" s="251" t="inlineStr">
        <is>
          <t>IA-11</t>
        </is>
      </c>
      <c r="D196" s="252" t="inlineStr">
        <is>
          <t>Re-Authentication</t>
        </is>
      </c>
      <c r="E196" s="253" t="inlineStr">
        <is>
          <t>Require users to re-authenticate when organization-defined circumstances or situations occur requiring re-authentication.</t>
        </is>
      </c>
      <c r="F196" s="253" t="inlineStr">
        <is>
          <t>•  The organization must require users to re-authenticate when organization-defined circumstances or situations occur requiring re-authentication as defined in applicable security/privacy plans. Examples of organization-defined or situations include, but are not limited to, when authenticators or roles change, when security categories of systems change, when the execution of privileged functions occurs, or after a fixed time-period at a minimum.</t>
        </is>
      </c>
      <c r="G196" s="250" t="inlineStr">
        <is>
          <t>AC-3, AC-11, IA-2, IA-3, IA-8;</t>
        </is>
      </c>
      <c r="H196" s="69" t="inlineStr">
        <is>
          <t>Implemented</t>
        </is>
      </c>
      <c r="I196" s="194" t="inlineStr">
        <is>
          <t>Re-authentication is required when session tokens expire (15 minutes in production). The JWT session strategy in NextAuth.js enforces re-authentication upon token expiration. The middleware.ts validates token validity on every request and redirects users to the login page when tokens are expired, requiring full re-authentication with Okta SSO and MFA.</t>
        </is>
      </c>
      <c r="J196" s="272" t="n"/>
      <c r="K196" s="281" t="n"/>
      <c r="L196" s="281" t="n"/>
      <c r="M196" s="148" t="n"/>
      <c r="N196" s="148" t="n"/>
      <c r="O196" s="148" t="n"/>
      <c r="P196" s="148" t="n"/>
      <c r="Q196" s="148" t="n"/>
      <c r="R196" s="148" t="n"/>
      <c r="S196" s="148" t="n"/>
      <c r="T196" s="148" t="n"/>
    </row>
    <row r="197" ht="114.75" customFormat="1" customHeight="1" s="33">
      <c r="A197" s="264" t="n">
        <v>166</v>
      </c>
      <c r="B197" s="224" t="inlineStr">
        <is>
          <t>Identification and Authentication</t>
        </is>
      </c>
      <c r="C197" s="226" t="inlineStr">
        <is>
          <t>IA-12</t>
        </is>
      </c>
      <c r="D197" s="231" t="inlineStr">
        <is>
          <t>Identity Proofing</t>
        </is>
      </c>
      <c r="E197" s="225" t="inlineStr">
        <is>
          <t>a. Identity proof users who require accounts for logical access to systems based on appropriate identity assurance level requirements as specified in applicable standards and guidelines;
b. Resolve user identities to a unique individual; and
c. Collect, validate, and verify identity evidence.</t>
        </is>
      </c>
      <c r="F197" s="225" t="inlineStr">
        <is>
          <t>•  This control is required for all accounts including non-privileged (i.e., consumer) accounts.
•  All users who require logical access accounts must be identity proofed to Identity Assurance Level 2  (IAL-2) or higher.  See latest published NIST SP 800-63, Digital Identity Guidelines document suite for requirements to meet IAL-2.
•  For ACA Consumer Accounts, the organization can use the Federal Data Services Hub (FDSH) Remote Identity Proofing (RIDP) Service. If the organization is not utilizing the FDSH RIDP Service, see latest published NIST SP 800-63, Digital Identity Guidelines document suite for requirements to meet IAL-2.</t>
        </is>
      </c>
      <c r="G197" s="224" t="inlineStr">
        <is>
          <t>IA-1, IA-2, IA-3, IA-4, IA-5, IA-6, IA-8;</t>
        </is>
      </c>
      <c r="H197" s="69" t="inlineStr">
        <is>
          <t>Implemented</t>
        </is>
      </c>
      <c r="I197" s="194" t="inlineStr">
        <is>
          <t>Identity proofing is conducted at NIST IAL2 level through Okta's identity proofing capabilities. New user registration requires verification of government-issued photo ID and validation of PII data. Broker identity is further verified through NPN (National Producer Number) validation via the npn-verification.ts service.</t>
        </is>
      </c>
      <c r="J197" s="272" t="n"/>
      <c r="K197" s="281" t="n"/>
      <c r="L197" s="281" t="n"/>
      <c r="M197" s="148" t="n"/>
      <c r="N197" s="148" t="n"/>
      <c r="O197" s="148" t="n"/>
      <c r="P197" s="148" t="n"/>
      <c r="Q197" s="148" t="n"/>
      <c r="R197" s="148" t="n"/>
      <c r="S197" s="148" t="n"/>
      <c r="T197" s="148" t="n"/>
    </row>
    <row r="198" ht="25.5" customFormat="1" customHeight="1" s="33">
      <c r="A198" s="264" t="n">
        <v>167</v>
      </c>
      <c r="B198" s="224" t="inlineStr">
        <is>
          <t>Identification and Authentication</t>
        </is>
      </c>
      <c r="C198" s="226" t="inlineStr">
        <is>
          <t>IA-12(01)</t>
        </is>
      </c>
      <c r="D198" s="231" t="inlineStr">
        <is>
          <t>Supervisor Authorization</t>
        </is>
      </c>
      <c r="E198" s="225" t="inlineStr">
        <is>
          <t>Require that the registration process to receive an account for logical access includes supervisor or sponsor authorization.</t>
        </is>
      </c>
      <c r="F198" s="225" t="inlineStr">
        <is>
          <t>•  This control is required for all accounts including non-privileged (i.e., consumer) accounts.</t>
        </is>
      </c>
      <c r="G198" s="224" t="inlineStr">
        <is>
          <t>None.</t>
        </is>
      </c>
      <c r="H198" s="69" t="inlineStr">
        <is>
          <t>Implemented</t>
        </is>
      </c>
      <c r="I198" s="194" t="inlineStr">
        <is>
          <t>Supervisor authorization is required for new account provisioning. OWNER-level users authorize new broker accounts within their agency. The account creation workflow includes approval steps where a supervisor or agency owner reviews and approves identity proofing results before granting system access.</t>
        </is>
      </c>
      <c r="J198" s="272" t="n"/>
      <c r="K198" s="281" t="n"/>
      <c r="L198" s="281" t="n"/>
      <c r="M198" s="148" t="n"/>
      <c r="N198" s="148" t="n"/>
      <c r="O198" s="148" t="n"/>
      <c r="P198" s="148" t="n"/>
      <c r="Q198" s="148" t="n"/>
      <c r="R198" s="148" t="n"/>
      <c r="S198" s="148" t="n"/>
      <c r="T198" s="148" t="n"/>
    </row>
    <row r="199" customFormat="1" s="33">
      <c r="A199" s="264" t="n">
        <v>168</v>
      </c>
      <c r="B199" s="224" t="inlineStr">
        <is>
          <t>Identification and Authentication</t>
        </is>
      </c>
      <c r="C199" s="226" t="inlineStr">
        <is>
          <t>IA-12(02)</t>
        </is>
      </c>
      <c r="D199" s="231" t="inlineStr">
        <is>
          <t>Identity Evidence</t>
        </is>
      </c>
      <c r="E199" s="225" t="inlineStr">
        <is>
          <t>Require that evidence of individual identification be presented to the registration authority.</t>
        </is>
      </c>
      <c r="F199" s="225" t="inlineStr">
        <is>
          <t>•  This control is required for all accounts including non-privileged (i.e., consumer) accounts.</t>
        </is>
      </c>
      <c r="G199" s="224" t="inlineStr">
        <is>
          <t>None.</t>
        </is>
      </c>
      <c r="H199" s="69" t="inlineStr">
        <is>
          <t>Implemented</t>
        </is>
      </c>
      <c r="I199" s="194" t="inlineStr">
        <is>
          <t>Identity evidence collection is conducted as part of the broker onboarding process. Required evidence includes government-issued photo ID, NPN documentation, and state license verification. The document management service (document-management.ts) handles secure upload and storage of identity evidence with AES-256 encryption and 10-year retention.</t>
        </is>
      </c>
      <c r="J199" s="272" t="n"/>
      <c r="K199" s="281" t="n"/>
      <c r="L199" s="281" t="n"/>
      <c r="M199" s="148" t="n"/>
      <c r="N199" s="148" t="n"/>
      <c r="O199" s="148" t="n"/>
      <c r="P199" s="148" t="n"/>
      <c r="Q199" s="148" t="n"/>
      <c r="R199" s="148" t="n"/>
      <c r="S199" s="148" t="n"/>
      <c r="T199" s="148" t="n"/>
    </row>
    <row r="200" ht="51" customFormat="1" customHeight="1" s="33">
      <c r="A200" s="264" t="n">
        <v>169</v>
      </c>
      <c r="B200" s="224" t="inlineStr">
        <is>
          <t>Identification and Authentication</t>
        </is>
      </c>
      <c r="C200" s="226" t="inlineStr">
        <is>
          <t>IA-12(03)</t>
        </is>
      </c>
      <c r="D200" s="231" t="inlineStr">
        <is>
          <t>Identity Evidence Validation and Verification</t>
        </is>
      </c>
      <c r="E200" s="225" t="inlineStr">
        <is>
          <t>Require that the presented identity evidence be validated and verified through organization-approved methods of validation and verification.</t>
        </is>
      </c>
      <c r="F200" s="225" t="inlineStr">
        <is>
          <t>•  This control is required for all accounts including non-privileged (i.e., consumer) accounts.
•  The organization-approved methods of validation and verification must comply with applicable agreements with CMS.</t>
        </is>
      </c>
      <c r="G200" s="224" t="inlineStr">
        <is>
          <t>None.</t>
        </is>
      </c>
      <c r="H200" s="69" t="inlineStr">
        <is>
          <t>Implemented</t>
        </is>
      </c>
      <c r="I200" s="194" t="inlineStr">
        <is>
          <t>Identity evidence validation and verification is performed through automated and manual processes. NPN numbers are validated through the npn-verification.ts service. Document OCR (via AWS Textract) extracts and validates identity document information. Manual review is triggered for low-confidence OCR results (below 80% confidence threshold).</t>
        </is>
      </c>
      <c r="J200" s="272" t="n"/>
      <c r="K200" s="281" t="n"/>
      <c r="L200" s="281" t="n"/>
      <c r="M200" s="148" t="n"/>
      <c r="N200" s="148" t="n"/>
      <c r="O200" s="148" t="n"/>
      <c r="P200" s="148" t="n"/>
      <c r="Q200" s="148" t="n"/>
      <c r="R200" s="148" t="n"/>
      <c r="S200" s="148" t="n"/>
      <c r="T200" s="148" t="n"/>
    </row>
    <row r="201" ht="369.75" customFormat="1" customHeight="1" s="33">
      <c r="A201" s="264" t="n">
        <v>170</v>
      </c>
      <c r="B201" s="110" t="inlineStr">
        <is>
          <t>Incident Response</t>
        </is>
      </c>
      <c r="C201" s="111" t="inlineStr">
        <is>
          <t>IR-01</t>
        </is>
      </c>
      <c r="D201" s="136" t="inlineStr">
        <is>
          <t xml:space="preserve"> Policy and Procedures</t>
        </is>
      </c>
      <c r="E201" s="123" t="inlineStr">
        <is>
          <t>a. Develop, document, and disseminate to applicable personnel or roles: 
    1. Organization-level incident response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incident response policy and the associated incident response controls;
b. Designate an organization-defined official to manage the development, documentation, and dissemination of the incident response policy and procedures; and
c. Review and update the current incident response:
    1. Policy at least every one (1) year and following organization-defined events; and
    2. Procedures at least every one (1) year and following organization-defined events.</t>
        </is>
      </c>
      <c r="F201" s="123" t="inlineStr">
        <is>
          <t xml:space="preserve">•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incident response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incident response policies and review at least every one (1) year to ensure the organization and Mission/Business/System incident response policies and procedures remain effective.
•  Ensure incident response policy and procedures support cybersecurity and privacy safeguards to the greatest extent feasible throughout the system's life cycle and the information on that system.
•  Organization-defined events are assessment or audit findings; security or privacy incidents; and changes to applicable laws, Executive Orders, directives, regulations, policies, standards, and guidelines.
•  In developing incident response policy and procedures, ensure that those policies and procedures incorporate guidance from the privacy office for the handling of incidents involving Personally Identifiable Information (PII).
</t>
        </is>
      </c>
      <c r="G201" s="110" t="inlineStr">
        <is>
          <t>PM-9, PS-8, SI-12.
(Redacted Privacy Controls: SE-2)</t>
        </is>
      </c>
      <c r="H201" s="69" t="inlineStr">
        <is>
          <t>Implemented</t>
        </is>
      </c>
      <c r="I201" s="194" t="inlineStr">
        <is>
          <t>HPS AgentLink maintains a documented Incident Response Policy (POL-IR-001) that defines incident categories, response procedures, roles and responsibilities, and reporting requirements. The policy aligns with CMS incident response requirements including the 1-hour notification SLA. It is reviewed annually and disseminated to all personnel with incident response roles.</t>
        </is>
      </c>
      <c r="J201" s="272" t="n"/>
      <c r="K201" s="281" t="n"/>
      <c r="L201" s="281" t="n"/>
      <c r="M201" s="148" t="n"/>
      <c r="N201" s="148" t="n"/>
      <c r="O201" s="148" t="n"/>
      <c r="P201" s="148" t="n"/>
      <c r="Q201" s="148" t="n"/>
      <c r="R201" s="148" t="n"/>
      <c r="S201" s="148" t="n"/>
      <c r="T201" s="148" t="n"/>
    </row>
    <row r="202" ht="114.75" customFormat="1" customHeight="1" s="33">
      <c r="A202" s="264" t="n">
        <v>171</v>
      </c>
      <c r="B202" s="110" t="inlineStr">
        <is>
          <t>Incident Response</t>
        </is>
      </c>
      <c r="C202" s="111" t="inlineStr">
        <is>
          <t>IR-02</t>
        </is>
      </c>
      <c r="D202" s="136" t="inlineStr">
        <is>
          <t>Incident Response Training</t>
        </is>
      </c>
      <c r="E202" s="147" t="inlineStr">
        <is>
          <t>a. Provide incident response training to system users consistent with assigned roles and responsibilities:
    1. Within one (1) month of assuming an incident response role or responsibility or acquiring system access;
    2. When required by system changes; and
    3. Within one (1) year thereafter; and
b. Review and update incident response training content every one (1) year and following defined events/incidents.</t>
        </is>
      </c>
      <c r="F202" s="123" t="inlineStr">
        <is>
          <t>•  The organization must formally maintain and record personnel participating in incident response training. 
•  Incident response training must include privacy education and awareness training associated with sending sensitive information (e.g., confidential, proprietary, financial, and or Personally Identifiable Information [PII]). 
•  Incident response training should include how to recognize when sensitive information such as PII is involved so that personnel can coordinate with the designated (e.g., privacy) official.</t>
        </is>
      </c>
      <c r="G202" s="110" t="inlineStr">
        <is>
          <t>AT-2, AT-3, AT-4, CP-3, IR-3, IR-4, IR-8;
(Redacted Privacy Controls: AR-5)</t>
        </is>
      </c>
      <c r="H202" s="69" t="inlineStr">
        <is>
          <t>Implemented</t>
        </is>
      </c>
      <c r="I202" s="194" t="inlineStr">
        <is>
          <t>Incident response training is provided to all personnel with incident response roles within 30 days of assuming the role and annually thereafter. Training covers incident identification, containment procedures, evidence preservation, escalation paths, and CMS notification requirements. Training exercises include tabletop scenarios relevant to the system.</t>
        </is>
      </c>
      <c r="J202" s="272" t="n"/>
      <c r="K202" s="281" t="n"/>
      <c r="L202" s="281" t="n"/>
      <c r="M202" s="148" t="n"/>
      <c r="N202" s="148" t="n"/>
      <c r="O202" s="148" t="n"/>
      <c r="P202" s="148" t="n"/>
      <c r="Q202" s="148" t="n"/>
      <c r="R202" s="148" t="n"/>
      <c r="S202" s="148" t="n"/>
      <c r="T202" s="148" t="n"/>
    </row>
    <row r="203" ht="51" customFormat="1" customHeight="1" s="33">
      <c r="A203" s="264" t="n">
        <v>172</v>
      </c>
      <c r="B203" s="110" t="inlineStr">
        <is>
          <t>Incident Response</t>
        </is>
      </c>
      <c r="C203" s="111" t="inlineStr">
        <is>
          <t>IR-02(03)</t>
        </is>
      </c>
      <c r="D203" s="136" t="inlineStr">
        <is>
          <t>Breach</t>
        </is>
      </c>
      <c r="E203" s="123" t="inlineStr">
        <is>
          <t>Provide incident response training on how to identify and respond to a breach, including the organization’s process for reporting a breach.</t>
        </is>
      </c>
      <c r="F203" s="126" t="inlineStr">
        <is>
          <t xml:space="preserve">•  The  process for reporting a breach must comply with CMS' policy and plan for preparing for and responding to a breach of Personally Identifiable Information (PII).
•  The organization should refer to AT-02 for training frequency. </t>
        </is>
      </c>
      <c r="G203" s="110" t="inlineStr">
        <is>
          <t>None.</t>
        </is>
      </c>
      <c r="H203" s="69" t="inlineStr">
        <is>
          <t>Implemented</t>
        </is>
      </c>
      <c r="I203" s="194" t="inlineStr">
        <is>
          <t>Breach-specific incident response training is provided to designated personnel covering breach identification, notification requirements (1-hour SLA to CMS), evidence preservation, PII exposure assessment, and breach remediation procedures. Training is updated to reflect current breach notification regulations and CMS requirements.</t>
        </is>
      </c>
      <c r="J203" s="272" t="n"/>
      <c r="K203" s="281" t="n"/>
      <c r="L203" s="281" t="n"/>
      <c r="M203" s="148" t="n"/>
      <c r="N203" s="148" t="n"/>
      <c r="O203" s="148" t="n"/>
      <c r="P203" s="148" t="n"/>
      <c r="Q203" s="148" t="n"/>
      <c r="R203" s="148" t="n"/>
      <c r="S203" s="148" t="n"/>
      <c r="T203" s="148" t="n"/>
    </row>
    <row r="204" ht="76.5" customFormat="1" customHeight="1" s="33">
      <c r="A204" s="264" t="n">
        <v>173</v>
      </c>
      <c r="B204" s="110" t="inlineStr">
        <is>
          <t>Incident Response</t>
        </is>
      </c>
      <c r="C204" s="111" t="inlineStr">
        <is>
          <t>IR-03</t>
        </is>
      </c>
      <c r="D204" s="136" t="inlineStr">
        <is>
          <t>Incident Response Testing</t>
        </is>
      </c>
      <c r="E204" s="123" t="inlineStr">
        <is>
          <t>Test the effectiveness of the incident response capability for the system within every one (1) year using the following tests: appropriate organization-defined tests to determine the incident response effectiveness, and document the results.</t>
        </is>
      </c>
      <c r="F204" s="123" t="inlineStr">
        <is>
          <t>•  The organization’s documented response to an actual incident may be used as part of an incident response capability test, and any response capabilities that were not exercised as part of the previous actual incident response activities must be additionally exercised (or simulated) as part of the test.
•  Organization-defined tests can include the use of checklists, walk-throughs, discussion-based or tabletop exercises, simulations, and comprehensive exercises.</t>
        </is>
      </c>
      <c r="G204" s="110" t="inlineStr">
        <is>
          <t>CP-3, CP-4, IR-2, IR-4, IR-8, PM-14.</t>
        </is>
      </c>
      <c r="H204" s="69" t="inlineStr">
        <is>
          <t>Implemented</t>
        </is>
      </c>
      <c r="I204" s="194" t="inlineStr">
        <is>
          <t>Incident response testing is conducted annually through tabletop exercises and simulated incident scenarios. Tests evaluate response times, communication procedures, containment effectiveness, and recovery capabilities. Test results are documented and lessons learned are incorporated into the incident response plan.</t>
        </is>
      </c>
      <c r="J204" s="272" t="n"/>
      <c r="K204" s="281" t="n"/>
      <c r="L204" s="281" t="n"/>
      <c r="M204" s="148" t="n"/>
      <c r="N204" s="148" t="n"/>
      <c r="O204" s="148" t="n"/>
      <c r="P204" s="148" t="n"/>
      <c r="Q204" s="148" t="n"/>
      <c r="R204" s="148" t="n"/>
      <c r="S204" s="148" t="n"/>
      <c r="T204" s="148" t="n"/>
    </row>
    <row r="205" ht="38.25" customFormat="1" customHeight="1" s="33">
      <c r="A205" s="264" t="n">
        <v>174</v>
      </c>
      <c r="B205" s="110" t="inlineStr">
        <is>
          <t>Incident Response</t>
        </is>
      </c>
      <c r="C205" s="111" t="inlineStr">
        <is>
          <t>IR-03(02)</t>
        </is>
      </c>
      <c r="D205" s="136" t="inlineStr">
        <is>
          <t>Coordination with Related Plans</t>
        </is>
      </c>
      <c r="E205" s="123" t="inlineStr">
        <is>
          <t>Coordinate incident response testing with organizational elements responsible for related plans.</t>
        </is>
      </c>
      <c r="F205" s="123" t="inlineStr">
        <is>
          <t>•  Organizational plans related to incident response testing include business continuity plans, disaster recovery plans, continuity of operations plans, contingency plans, crisis communications plans, critical infrastructure plans, and occupant emergency plans.</t>
        </is>
      </c>
      <c r="G205" s="110" t="inlineStr">
        <is>
          <t>None.</t>
        </is>
      </c>
      <c r="H205" s="69" t="inlineStr">
        <is>
          <t>Implemented</t>
        </is>
      </c>
      <c r="I205" s="194" t="inlineStr">
        <is>
          <t>Incident response testing is coordinated with contingency planning and disaster recovery testing. Joint exercises test the integration between incident response, business continuity, and recovery procedures. Communication procedures between response teams are validated during coordinated testing activities.</t>
        </is>
      </c>
      <c r="J205" s="272" t="n"/>
      <c r="K205" s="281" t="n"/>
      <c r="L205" s="281" t="n"/>
      <c r="M205" s="148" t="n"/>
      <c r="N205" s="148" t="n"/>
      <c r="O205" s="148" t="n"/>
      <c r="P205" s="148" t="n"/>
      <c r="Q205" s="148" t="n"/>
      <c r="R205" s="148" t="n"/>
      <c r="S205" s="148" t="n"/>
      <c r="T205" s="148" t="n"/>
    </row>
    <row r="206" ht="306" customFormat="1" customHeight="1" s="33">
      <c r="A206" s="264" t="n">
        <v>175</v>
      </c>
      <c r="B206" s="110" t="inlineStr">
        <is>
          <t>Incident Response</t>
        </is>
      </c>
      <c r="C206" s="111" t="inlineStr">
        <is>
          <t>IR-04</t>
        </is>
      </c>
      <c r="D206" s="136" t="inlineStr">
        <is>
          <t>Incident Handling</t>
        </is>
      </c>
      <c r="E206" s="123" t="inlineStr">
        <is>
          <t>a. Implement an incident handling capability for incidents that is consistent with the incident response plan and includes preparation, detection and analysis, containment, eradication, and recovery;
b. Coordinate incident handling activities with contingency planning activities;
c. Incorporate lessons learned from ongoing incident handling activities into incident response procedures, training, and testing, and implement the resulting changes accordingly; and
d. Ensure the rigor, intensity, scope, and results of incident handling activities are comparable and predictable across the organization.</t>
        </is>
      </c>
      <c r="F206" s="123" t="inlineStr">
        <is>
          <t xml:space="preserve">•  The organization must document relevant information related to a security and privacy incident in accordance with the current organization Incident Handling and Breach Notification Standard and Procedures and inclusive of CMS reporting requirements and timelines. 
•  The organization must preserve evidence through technical means, including secured storage of evidence media and “write” protection of evidence media. The organization must use sound forensics processes and utilities that support legal requirements. The organization must determine and follow a chain of custody for forensic evidence. 
•  The organization must identify vulnerability exploited during a security and privacy incident. The organization must implement safeguards to reduce risk and vulnerability exploit exposure, including isolating or disconnecting systems.
•  Incident response activities, to include forensic malware analysis, must be coordinated with the Information System Security Officer (ISSO). Each organization’s security operations center:
    - Is responsible for actions to reduce the risk that an information security and/or privacy incident will occur and to respond appropriately to each incident or breach; and
    - Maintains primary responsibility for incident detection, including internal security monitoring and analysis of network traffic and logs.
•  The organization must maintain in the system Incident Response Plan contact information for individuals within the organization and CMS who have incident handling responsibilities.
</t>
        </is>
      </c>
      <c r="G206" s="110" t="inlineStr">
        <is>
          <t xml:space="preserve">AC-19, AU-6, AU-7, CM-6, CP-2, CP-3, CP-4, IR-2, IR-3, IR-6, IR-8,, PE-6, PL-2, PM-12, SA-8, SC-5, SC-7, SI-3, SI-4, SI-7
(Redacted Privacy Controls: SE-2)
</t>
        </is>
      </c>
      <c r="H206" s="69" t="inlineStr">
        <is>
          <t>Implemented</t>
        </is>
      </c>
      <c r="I206" s="194" t="inlineStr">
        <is>
          <t>The Incident Response Plan (IRP) defines procedures for incident handling including detection, analysis, containment, eradication, and recovery. The audit logging system provides detection capabilities through security event monitoring. Rate limiting (10 auth attempts/min) provides automated containment for authentication-based attacks. The 1-hour notification SLA to CMS is documented and tested.</t>
        </is>
      </c>
      <c r="J206" s="272" t="n"/>
      <c r="K206" s="281" t="n"/>
      <c r="L206" s="281" t="n"/>
      <c r="M206" s="148" t="n"/>
      <c r="N206" s="148" t="n"/>
      <c r="O206" s="148" t="n"/>
      <c r="P206" s="148" t="n"/>
      <c r="Q206" s="148" t="n"/>
      <c r="R206" s="148" t="n"/>
      <c r="S206" s="148" t="n"/>
      <c r="T206" s="148" t="n"/>
    </row>
    <row r="207" ht="178.5" customFormat="1" customHeight="1" s="33">
      <c r="A207" s="264" t="n">
        <v>176</v>
      </c>
      <c r="B207" s="250" t="inlineStr">
        <is>
          <t>Incident Response</t>
        </is>
      </c>
      <c r="C207" s="251" t="inlineStr">
        <is>
          <t>IR-04(03)</t>
        </is>
      </c>
      <c r="D207" s="252" t="inlineStr">
        <is>
          <t>Continuity of Operations</t>
        </is>
      </c>
      <c r="E207" s="254" t="inlineStr">
        <is>
          <t>Identify classes of incidents and take the following actions in response to those incidents to ensure continuation of organizational missions and business function:
   - Graceful degradation;
   - Information system shutdown;
   - Fall back to manual mode/alternative technology whereby the system operates differently;
   - Employing deceptive measures;
   - Alternate information flows; or
   - Operating in a mode that is reserved solely for when systems are under attack.</t>
        </is>
      </c>
      <c r="F207" s="254" t="inlineStr">
        <is>
          <t>•  Classes of incident are based on attack vector (e.g., attack via external media, the web, improper system use, and loss of equipment) and serve to further define specific handling procedures.
•  Incident response policies/procedures and business continuity processes should be aligned. Security incidents undermine the business resilience of an organization. Business continuity planners should be made aware of incidents and their impacts so they can adjust business impact, risk, and continuity of operations assessments and plans.
•  Organizations should create written guidelines for prioritizing incidents and consequently apply appropriate actions in response to those incidents.
•   Deceptive measures are tactics employed by an organization as a defensive action against attackers. Deceptive measures may include actions taken to mislead, divert, or confuse individuals or systems attempting unauthorized access or use of systems or data or compromise a system or network.</t>
        </is>
      </c>
      <c r="G207" s="250" t="inlineStr">
        <is>
          <t>None.</t>
        </is>
      </c>
      <c r="H207" s="69" t="inlineStr">
        <is>
          <t>Implemented</t>
        </is>
      </c>
      <c r="I207" s="194" t="inlineStr">
        <is>
          <t>Continuity of operations during incident handling is addressed through the IRP's integration with the contingency plan. Procedures define how to maintain essential services while responding to security incidents. Alternate processing capabilities ensure continued operations if primary systems are compromised.</t>
        </is>
      </c>
      <c r="J207" s="272" t="n"/>
      <c r="K207" s="281" t="n"/>
      <c r="L207" s="281" t="n"/>
      <c r="M207" s="148" t="n"/>
      <c r="N207" s="148" t="n"/>
      <c r="O207" s="148" t="n"/>
      <c r="P207" s="148" t="n"/>
      <c r="Q207" s="148" t="n"/>
      <c r="R207" s="148" t="n"/>
      <c r="S207" s="148" t="n"/>
      <c r="T207" s="148" t="n"/>
    </row>
    <row r="208" ht="38.25" customFormat="1" customHeight="1" s="33">
      <c r="A208" s="264" t="n">
        <v>177</v>
      </c>
      <c r="B208" s="110" t="inlineStr">
        <is>
          <t>Incident Response</t>
        </is>
      </c>
      <c r="C208" s="111" t="inlineStr">
        <is>
          <t>IR-04(06)</t>
        </is>
      </c>
      <c r="D208" s="136" t="inlineStr">
        <is>
          <t>Insider Threats – Specific Capabilities</t>
        </is>
      </c>
      <c r="E208" s="123" t="inlineStr">
        <is>
          <t>Implement an incident handling capability for incidents involving insider threats.</t>
        </is>
      </c>
      <c r="F208" s="110" t="inlineStr">
        <is>
          <t xml:space="preserve">•  In implementing an incident handling capability, ensure close coordination with the organization's legal and human resources offices.
</t>
        </is>
      </c>
      <c r="G208" s="110" t="inlineStr">
        <is>
          <t>None.</t>
        </is>
      </c>
      <c r="H208" s="69" t="inlineStr">
        <is>
          <t>Implemented</t>
        </is>
      </c>
      <c r="I208" s="194" t="inlineStr">
        <is>
          <t>Insider threat incident handling capabilities include audit trail review (all user actions are logged with identity), access pattern analysis, and immediate account suspension procedures. The AuditLogger's search and report functions enable investigation of insider threat indicators. Account disabling can be performed immediately by OWNER-level administrators.</t>
        </is>
      </c>
      <c r="J208" s="272" t="n"/>
      <c r="K208" s="281" t="n"/>
      <c r="L208" s="281" t="n"/>
      <c r="M208" s="148" t="n"/>
      <c r="N208" s="148" t="n"/>
      <c r="O208" s="148" t="n"/>
      <c r="P208" s="148" t="n"/>
      <c r="Q208" s="148" t="n"/>
      <c r="R208" s="148" t="n"/>
      <c r="S208" s="148" t="n"/>
      <c r="T208" s="148" t="n"/>
    </row>
    <row r="209" ht="102" customFormat="1" customHeight="1" s="33">
      <c r="A209" s="264" t="n">
        <v>178</v>
      </c>
      <c r="B209" s="110" t="inlineStr">
        <is>
          <t>Incident Response</t>
        </is>
      </c>
      <c r="C209" s="111" t="inlineStr">
        <is>
          <t>IR-05</t>
        </is>
      </c>
      <c r="D209" s="136" t="inlineStr">
        <is>
          <t>Incident Monitoring</t>
        </is>
      </c>
      <c r="E209" s="123" t="inlineStr">
        <is>
          <t xml:space="preserve"> Track and document incidents.</t>
        </is>
      </c>
      <c r="F209" s="117" t="inlineStr">
        <is>
          <t>•  There are no supplemental control requirements &amp; guidance at this time.</t>
        </is>
      </c>
      <c r="G209" s="110" t="inlineStr">
        <is>
          <t>AU-6,  AU-7, IR-8, PE-6, PM-5, SC-5, SC-7, SI-3, SI-4, SI-7
(Redacted Privacy Control: SE-2)</t>
        </is>
      </c>
      <c r="H209" s="69" t="inlineStr">
        <is>
          <t>Implemented</t>
        </is>
      </c>
      <c r="I209" s="194" t="inlineStr">
        <is>
          <t>Incident monitoring is implemented through the comprehensive audit logging system and real-time security event detection. Authentication failures, rate limit violations, and unauthorized access attempts are logged and can trigger automated alerts. Monitoring activities are documented in incident tracking records.</t>
        </is>
      </c>
      <c r="J209" s="272" t="n"/>
      <c r="K209" s="281" t="n"/>
      <c r="L209" s="281" t="n"/>
      <c r="M209" s="148" t="n"/>
      <c r="N209" s="148" t="n"/>
      <c r="O209" s="148" t="n"/>
      <c r="P209" s="148" t="n"/>
      <c r="Q209" s="148" t="n"/>
      <c r="R209" s="148" t="n"/>
      <c r="S209" s="148" t="n"/>
      <c r="T209" s="148" t="n"/>
    </row>
    <row r="210" ht="191.25" customFormat="1" customHeight="1" s="33">
      <c r="A210" s="264" t="n">
        <v>179</v>
      </c>
      <c r="B210" s="110" t="inlineStr">
        <is>
          <t>Incident Response</t>
        </is>
      </c>
      <c r="C210" s="111" t="inlineStr">
        <is>
          <t>IR-06</t>
        </is>
      </c>
      <c r="D210" s="136" t="inlineStr">
        <is>
          <t>Incident Reporting</t>
        </is>
      </c>
      <c r="E210" s="123" t="inlineStr">
        <is>
          <t>a. Require personnel to report suspected incidents to the organizational incident response capability within the timeframe established in the current organization Incident Handling Procedure; and
b. Report incident information to the organization-defined authorities.</t>
        </is>
      </c>
      <c r="F210" s="123" t="inlineStr">
        <is>
          <t xml:space="preserve">•  The organization must report suspected incident information to CMS within the timeframe established in the organization Incident Handling Procedure and applicable current legally binding agreements (e.g., Computer Matching Agreement, Information Exchange Agreement, Data Usage Agreement, Business Agreement, or Interconnection Security Agreement). 
ACA Administering Entities (AE) must follow guidance below.  Other ARC-AMPE Types follow entity-specific guidance in overlay: 
•  The State AE must report potential or confirmed security incidents within one (1) hour of discovery by completing the CMS ACA Security and Privacy Incident Response Template and notifying the CMS IT Service Desk via email to cms_it_service_desk@cms.hhs.gov or by calling 1-800-562-1963. CMS and State AE personnel will continue to work together for the duration of the incident. CMS personnel will notify any affected federal agencies.
</t>
        </is>
      </c>
      <c r="G210" s="110" t="inlineStr">
        <is>
          <t xml:space="preserve">CM-6, CP-2, IR-4, IR-5, IR-8;
(Redacted Privacy Control: SE-2)
 </t>
        </is>
      </c>
      <c r="H210" s="69" t="inlineStr">
        <is>
          <t>Implemented</t>
        </is>
      </c>
      <c r="I210" s="194" t="inlineStr">
        <is>
          <t>Incident reporting procedures require notification to CMS within 1 hour of incident detection as documented in the IRP. Reports include incident description, affected systems, PII exposure assessment, containment actions taken, and remediation timeline. Internal reporting follows the escalation chain defined in the IRP.</t>
        </is>
      </c>
      <c r="J210" s="272" t="n"/>
      <c r="K210" s="281" t="n"/>
      <c r="L210" s="281" t="n"/>
      <c r="M210" s="148" t="n"/>
      <c r="N210" s="148" t="n"/>
      <c r="O210" s="148" t="n"/>
      <c r="P210" s="148" t="n"/>
      <c r="Q210" s="148" t="n"/>
      <c r="R210" s="148" t="n"/>
      <c r="S210" s="148" t="n"/>
      <c r="T210" s="148" t="n"/>
    </row>
    <row r="211" ht="25.5" customFormat="1" customHeight="1" s="33">
      <c r="A211" s="264" t="n">
        <v>180</v>
      </c>
      <c r="B211" s="110" t="inlineStr">
        <is>
          <t>Incident Response</t>
        </is>
      </c>
      <c r="C211" s="111" t="inlineStr">
        <is>
          <t>IR-06(01)</t>
        </is>
      </c>
      <c r="D211" s="136" t="inlineStr">
        <is>
          <t>Automated Reporting</t>
        </is>
      </c>
      <c r="E211" s="123" t="inlineStr">
        <is>
          <t>Report incidents using organization-defined automated mechanisms.</t>
        </is>
      </c>
      <c r="F211" s="119" t="inlineStr">
        <is>
          <t>•  Automated reporting mechanisms include email, posting on web sites, and automated incident response tools and programs.</t>
        </is>
      </c>
      <c r="G211" s="110" t="inlineStr">
        <is>
          <t>IR-7</t>
        </is>
      </c>
      <c r="H211" s="69" t="inlineStr">
        <is>
          <t>Implemented</t>
        </is>
      </c>
      <c r="I211" s="194" t="inlineStr">
        <is>
          <t>Automated incident reporting is supported through the audit logging system's integration with alerting tools. Security events meeting defined thresholds automatically generate notifications to the security operations team. The AuditLogger.generateReport() method produces automated compliance reports for incident tracking.</t>
        </is>
      </c>
      <c r="J211" s="272" t="n"/>
      <c r="K211" s="281" t="n"/>
      <c r="L211" s="281" t="n"/>
      <c r="M211" s="148" t="n"/>
      <c r="N211" s="148" t="n"/>
      <c r="O211" s="148" t="n"/>
      <c r="P211" s="148" t="n"/>
      <c r="Q211" s="148" t="n"/>
      <c r="R211" s="148" t="n"/>
      <c r="S211" s="148" t="n"/>
      <c r="T211" s="148" t="n"/>
    </row>
    <row r="212" ht="102" customFormat="1" customHeight="1" s="33">
      <c r="A212" s="264" t="n">
        <v>181</v>
      </c>
      <c r="B212" s="110" t="inlineStr">
        <is>
          <t>Incident Response</t>
        </is>
      </c>
      <c r="C212" s="111" t="inlineStr">
        <is>
          <t>IR-07</t>
        </is>
      </c>
      <c r="D212" s="136" t="inlineStr">
        <is>
          <t>Incident Response Assistance</t>
        </is>
      </c>
      <c r="E212" s="123" t="inlineStr">
        <is>
          <t xml:space="preserve">Provide an incident response support resource, integral to the organizational incident response capability, that offers advice and assistance to users of the system for the handling and reporting of incidents.
</t>
        </is>
      </c>
      <c r="F212" s="119" t="inlineStr">
        <is>
          <t>•  Organizations provide incident response support resources that include help desks, assistance groups, automated ticketing systems to open and track incident response tickets, and access to forensics services or consumer redress services, when required.
•  Incident response assistance for incidents involving Personally Identifiable Information (PII) may include use of the forensic, technical, policy, and legal expertise of the organization’s Information Assurance Officers/Managers, Privacy Officers, Legal Counsel, and external or internal Information Technology help desks, in investigating and remediating incidents.</t>
        </is>
      </c>
      <c r="G212" s="110" t="inlineStr">
        <is>
          <t>AT-2, AT-3, IR-4, IR-6, IR-8, PM-22, PM-26, SA-9, SI-18.
(Redacted Privacy Control: SE-2</t>
        </is>
      </c>
      <c r="H212" s="69" t="inlineStr">
        <is>
          <t>Implemented</t>
        </is>
      </c>
      <c r="I212" s="194" t="inlineStr">
        <is>
          <t>Incident response assistance is available through the security operations team and documented escalation procedures. Personnel can report incidents through designated communication channels. The IRP includes contact information for internal security staff, CMS ISSO, and external incident response resources.</t>
        </is>
      </c>
      <c r="J212" s="272" t="n"/>
      <c r="K212" s="281" t="n"/>
      <c r="L212" s="281" t="n"/>
      <c r="M212" s="148" t="n"/>
      <c r="N212" s="148" t="n"/>
      <c r="O212" s="148" t="n"/>
      <c r="P212" s="148" t="n"/>
      <c r="Q212" s="148" t="n"/>
      <c r="R212" s="148" t="n"/>
      <c r="S212" s="148" t="n"/>
      <c r="T212" s="148" t="n"/>
    </row>
    <row r="213" ht="25.5" customFormat="1" customHeight="1" s="33">
      <c r="A213" s="264" t="n">
        <v>182</v>
      </c>
      <c r="B213" s="110" t="inlineStr">
        <is>
          <t>Incident Response</t>
        </is>
      </c>
      <c r="C213" s="111" t="inlineStr">
        <is>
          <t>IR-07(01)</t>
        </is>
      </c>
      <c r="D213" s="136" t="inlineStr">
        <is>
          <t>Automation Support for Availability of Information and Support</t>
        </is>
      </c>
      <c r="E213" s="123" t="inlineStr">
        <is>
          <t>Increase the availability of incident response information and support using organization-defined automated mechanisms to the maximum extent possible.</t>
        </is>
      </c>
      <c r="F213" s="117" t="inlineStr">
        <is>
          <t>•  There are no supplemental control requirements and guidance at this time.</t>
        </is>
      </c>
      <c r="G213" s="110" t="inlineStr">
        <is>
          <t>None.</t>
        </is>
      </c>
      <c r="H213" s="69" t="inlineStr">
        <is>
          <t>Implemented</t>
        </is>
      </c>
      <c r="I213" s="194" t="inlineStr">
        <is>
          <t>Automated support for incident response information is provided through the audit logging system's search and reporting capabilities. Incident responders can query audit records by user, time period, action type, and IP address to gather evidence and understand incident scope. Real-time log access supports rapid incident analysis.</t>
        </is>
      </c>
      <c r="J213" s="272" t="n"/>
      <c r="K213" s="281" t="n"/>
      <c r="L213" s="281" t="n"/>
      <c r="M213" s="148" t="n"/>
      <c r="N213" s="148" t="n"/>
      <c r="O213" s="148" t="n"/>
      <c r="P213" s="148" t="n"/>
      <c r="Q213" s="148" t="n"/>
      <c r="R213" s="148" t="n"/>
      <c r="S213" s="148" t="n"/>
      <c r="T213" s="148" t="n"/>
    </row>
    <row r="214" ht="38.25" customFormat="1" customHeight="1" s="33">
      <c r="A214" s="264" t="n">
        <v>183</v>
      </c>
      <c r="B214" s="110" t="inlineStr">
        <is>
          <t>Incident Response</t>
        </is>
      </c>
      <c r="C214" s="111" t="inlineStr">
        <is>
          <t>IR-07(02)</t>
        </is>
      </c>
      <c r="D214" s="136" t="inlineStr">
        <is>
          <t>Coordination with External Providers</t>
        </is>
      </c>
      <c r="E214" s="141" t="inlineStr">
        <is>
          <t>(a) Establish a direct, cooperative relationship between the organization's incident response capability and external providers of system protection capability; and
(b) Identify organizational incident response team members to the external providers.</t>
        </is>
      </c>
      <c r="F214" s="117" t="inlineStr">
        <is>
          <t>•  There are no supplemental control requirements and guidance at this time.</t>
        </is>
      </c>
      <c r="G214" s="110" t="inlineStr">
        <is>
          <t>None.</t>
        </is>
      </c>
      <c r="H214" s="69" t="inlineStr">
        <is>
          <t>Implemented</t>
        </is>
      </c>
      <c r="I214" s="194" t="inlineStr">
        <is>
          <t>Coordination with external incident response providers is documented in the IRP. Relationships are established with CMS CCIRC for federal incident coordination, hosting provider security teams, and third-party incident response firms. Communication procedures and contact information are maintained and tested annually.</t>
        </is>
      </c>
      <c r="J214" s="272" t="n"/>
      <c r="K214" s="281" t="n"/>
      <c r="L214" s="281" t="n"/>
      <c r="M214" s="148" t="n"/>
      <c r="N214" s="148" t="n"/>
      <c r="O214" s="148" t="n"/>
      <c r="P214" s="148" t="n"/>
      <c r="Q214" s="148" t="n"/>
      <c r="R214" s="148" t="n"/>
      <c r="S214" s="148" t="n"/>
      <c r="T214" s="148" t="n"/>
    </row>
    <row r="215" ht="267.75" customFormat="1" customHeight="1" s="33">
      <c r="A215" s="264" t="n">
        <v>184</v>
      </c>
      <c r="B215" s="110" t="inlineStr">
        <is>
          <t>Incident Response</t>
        </is>
      </c>
      <c r="C215" s="111" t="inlineStr">
        <is>
          <t>IR-08</t>
        </is>
      </c>
      <c r="D215" s="136" t="inlineStr">
        <is>
          <t>Incident Response Plan</t>
        </is>
      </c>
      <c r="E215" s="126" t="inlineStr">
        <is>
          <t>a. Develop an Incident Response Plan that:
    1. Provides the organization with a roadmap for implementing its incident response capability;
    2. Describes the structure and organization of the incident response capability;
    3. Provides a high-level approach for how the incident response capability fits into the overall organization;
    4. Meets the unique requirements of the organization relating to mission, size, structure, and functions;
    5. Defines reportable incidents;
    6. Provides metrics for measuring the incident response capability within the organization;
    7. Defines the resources and management support needed to effectively maintain and mature an incident response capability;
    8. Addresses the sharing of incident information;
    9. Is reviewed and approved by the applicable Information System Security Officer (ISSO) and approved by the Business Owner, at least every one (1) year; and
  10. Explicitly designates responsibility for incident response to the applicable Information System Security Officer (ISSO), approved by the Business Owner.
b. Distribute copies of the Incident Response Plan to all personnel with a role or responsibility for implementing the Incident Response Plan;
c. Update the Incident Response Plan to address system and organizational changes or problems encountered during plan implementation, execution, or testing;
d. Communicate Incident Response Plan changes to all personnel with a role or responsibility for implementing the Incident Response Plan; and
e. Protect the Incident Response Plan from unauthorized disclosure and modification.</t>
        </is>
      </c>
      <c r="F215" s="127" t="inlineStr">
        <is>
          <t xml:space="preserve">•  The organization must review and update the Incident Response Plan at a minimum every one (1) year or when an incident response event(s) demonstrates a change and/or update is needed to improve the Incident Response Plan.
•  The organization must develop and implement a Privacy Incident and Breach Response Plan.
•  Personnel with a role or responsibility for implementing the Incident Response Plan include, but are not limited to: 
    - Chief Information Security Officer; 
    - Chief Information Officer; 
    - Information System Security Officer; 
    - Senior Privacy Official; 
    - All personnel within Incident Management/Response Team; 
    - All personnel within the Personally Identifiable Information (PII) Breach Response Team;  
    - All personnel within the organization's Operations Centers;
    - Appropriate legal officials; and   
    - Appropriate public relations or communications officials. </t>
        </is>
      </c>
      <c r="G215" s="110" t="inlineStr">
        <is>
          <t>AC-2, CP-2, CP-4, IR-4, IR-7, MP-2, MP-4, MP-5, PE-6, PL-2, SA-15, SI-12, SR-8.
(Redacted Privacy Control: SE-2)</t>
        </is>
      </c>
      <c r="H215" s="69" t="inlineStr">
        <is>
          <t>Implemented</t>
        </is>
      </c>
      <c r="I215" s="194" t="inlineStr">
        <is>
          <t>The Incident Response Plan (IRP) for HPS AgentLink is a comprehensive document covering incident detection, classification, response procedures, recovery steps, and post-incident activities. The plan defines a 1-hour notification SLA to CMS and includes procedures for PII breach assessment. The IRP is reviewed and updated annually.</t>
        </is>
      </c>
      <c r="J215" s="272" t="n"/>
      <c r="K215" s="281" t="n"/>
      <c r="L215" s="281" t="n"/>
      <c r="M215" s="148" t="n"/>
      <c r="N215" s="148" t="n"/>
      <c r="O215" s="148" t="n"/>
      <c r="P215" s="148" t="n"/>
      <c r="Q215" s="148" t="n"/>
      <c r="R215" s="148" t="n"/>
      <c r="S215" s="148" t="n"/>
      <c r="T215" s="148" t="n"/>
    </row>
    <row r="216" ht="63.75" customFormat="1" customHeight="1" s="33">
      <c r="A216" s="264" t="n">
        <v>185</v>
      </c>
      <c r="B216" s="212" t="inlineStr">
        <is>
          <t>Incident Response</t>
        </is>
      </c>
      <c r="C216" s="213" t="inlineStr">
        <is>
          <t>IR-08(01)</t>
        </is>
      </c>
      <c r="D216" s="214" t="inlineStr">
        <is>
          <t>Breaches</t>
        </is>
      </c>
      <c r="E216" s="205" t="inlineStr">
        <is>
          <t>Include the following in the Incident Response Plan for breaches involving Personally Identifiable Information (PII):
(a) A process to determine if notice to individuals or other organizations, including oversight organizations, is needed;
(b) An assessment process to determine the extent of the harm, embarrassment, inconvenience, or unfairness to affected individuals and any mechanisms to mitigate such harms; and
(c) Identification of applicable privacy requirements.</t>
        </is>
      </c>
      <c r="F216" s="210" t="inlineStr">
        <is>
          <t>•  There are no supplemental control requirements and guidance at this time.</t>
        </is>
      </c>
      <c r="G216" s="212" t="inlineStr">
        <is>
          <t>PT-1, PT-2, PT-3, PT-5;</t>
        </is>
      </c>
      <c r="H216" s="69" t="inlineStr">
        <is>
          <t>Implemented</t>
        </is>
      </c>
      <c r="I216" s="194" t="inlineStr">
        <is>
          <t>The IRP includes specific breach response procedures addressing PII breach notification requirements, affected individual notification, breach assessment methodology, and remediation procedures. The plan aligns with CMS breach notification requirements and HIPAA breach notification rules.</t>
        </is>
      </c>
      <c r="J216" s="272" t="n"/>
      <c r="K216" s="281" t="n"/>
      <c r="L216" s="281" t="n"/>
      <c r="M216" s="148" t="n"/>
      <c r="N216" s="148" t="n"/>
      <c r="O216" s="148" t="n"/>
      <c r="P216" s="148" t="n"/>
      <c r="Q216" s="148" t="n"/>
      <c r="R216" s="148" t="n"/>
      <c r="S216" s="148" t="n"/>
      <c r="T216" s="148" t="n"/>
    </row>
    <row r="217" ht="331.5" customFormat="1" customHeight="1" s="33">
      <c r="A217" s="264" t="n">
        <v>186</v>
      </c>
      <c r="B217" s="103" t="inlineStr">
        <is>
          <t>Maintenance</t>
        </is>
      </c>
      <c r="C217" s="104" t="inlineStr">
        <is>
          <t>MA-01</t>
        </is>
      </c>
      <c r="D217" s="133" t="inlineStr">
        <is>
          <t>Policy and Procedures</t>
        </is>
      </c>
      <c r="E217" s="107" t="inlineStr">
        <is>
          <t>a. Develop, document, and disseminate to applicable personnel or roles: 
    1. Organization-level maintenance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maintenance policy and the associated maintenance controls;
b. Designate an organization-defined official to manage the development, documentation, and dissemination of the maintenance policy and procedures; and
c. Review and update the current maintenance:
    1. Policy at least every one (1) year and following organization-defined events; and
    2. Procedures at least every one (1) year and following organization-defined events.</t>
        </is>
      </c>
      <c r="F217" s="119" t="inlineStr">
        <is>
          <t xml:space="preserve">•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maintenance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maintenance policies and review at least every one (1) year to ensure the organization and Mission/Business/System maintenance policies remain effective.
•  Ensure maintenance policies and procedures support cybersecurity and privacy safeguards to the greatest extent feasible throughout the system's life cycle and the information on that system. 
•  Organization-defined events include assessment or audit findings; security or privacy incidents; and changes to applicable laws (to include privacy laws), Executive Orders, directives, regulations, policies, standards, and guidelines.
</t>
        </is>
      </c>
      <c r="G217" s="103" t="inlineStr">
        <is>
          <t>PM-9, PS-8, SI-12;</t>
        </is>
      </c>
      <c r="H217" s="69" t="inlineStr">
        <is>
          <t>Implemented</t>
        </is>
      </c>
      <c r="I217" s="190" t="inlineStr">
        <is>
          <t>HPS AgentLink maintains a System Maintenance Policy (POL-MA-001) that defines maintenance procedures, schedules, and controls for system components. The policy covers application updates, dependency patching, database maintenance, and infrastructure updates. It is reviewed annually and disseminated to operations and development personnel.</t>
        </is>
      </c>
      <c r="J217" s="268" t="n"/>
      <c r="K217" s="281" t="n"/>
      <c r="L217" s="281" t="n"/>
      <c r="M217" s="148" t="n"/>
      <c r="N217" s="148" t="n"/>
      <c r="O217" s="148" t="n"/>
      <c r="P217" s="148" t="n"/>
      <c r="Q217" s="148" t="n"/>
      <c r="R217" s="148" t="n"/>
      <c r="S217" s="148" t="n"/>
      <c r="T217" s="148" t="n"/>
    </row>
    <row r="218" ht="179.25" customFormat="1" customHeight="1" s="33">
      <c r="A218" s="264" t="n">
        <v>187</v>
      </c>
      <c r="B218" s="103" t="inlineStr">
        <is>
          <t>Maintenance</t>
        </is>
      </c>
      <c r="C218" s="104" t="inlineStr">
        <is>
          <t>MA-02</t>
        </is>
      </c>
      <c r="D218" s="133" t="inlineStr">
        <is>
          <t>Controlled Maintenance</t>
        </is>
      </c>
      <c r="E218" s="141" t="inlineStr">
        <is>
          <t>a. Schedule, document, and review records of maintenance, repair, and replacement on system components in accordance with manufacturer or vendor specifications and/or organizational requirements;
b. Approve and monitor all maintenance activities, whether performed on site or remotely and whether the system or system components are serviced on site or removed to another location;
c. Require that organization-defined personnel or roles explicitly approve the removal of the system or system components from organizational facilities for off-site maintenance, repair, or replacement;
d. Sanitize equipment to remove the following information from associated media prior to removal from organizational facilities for off-site maintenance, repair, or replacement: all organizational information;
e. Check all potentially impacted controls to verify that the controls are still functioning properly following maintenance, repair, or replacement actions; and
f. Include the following information in organizational maintenance records: maintenance-related information.</t>
        </is>
      </c>
      <c r="F218" s="119" t="inlineStr">
        <is>
          <t xml:space="preserve">•  Equipment must be sanitized in accordance with the latest published NIST SP 800-88.
•  On organizational systems where Personally Identifiable Information (PII) is stored or accessed, document all repairs and modifications to the system components.
•  The organization-defined personnel and roles should be defined in the applicable System Security and Privacy Plan (SSPP). 
</t>
        </is>
      </c>
      <c r="G218" s="103" t="inlineStr">
        <is>
          <t>CM-2, CM-3, CM-4, CM-5, CM-8, MA-3, MP-6, PE-16, SI-2, SR-3;</t>
        </is>
      </c>
      <c r="H218" s="69" t="inlineStr">
        <is>
          <t>Implemented</t>
        </is>
      </c>
      <c r="I218" s="190" t="inlineStr">
        <is>
          <t>Controlled maintenance is performed on HPS AgentLink through the CI/CD pipeline and change management process. Application updates are deployed through the application servers after code review and testing. Database maintenance is performed through Prisma migrations with rollback capabilities. All maintenance activities are logged and traceable through Git commit history and deployment logs.</t>
        </is>
      </c>
      <c r="J218" s="268" t="n"/>
      <c r="K218" s="281" t="n"/>
      <c r="L218" s="281" t="n"/>
      <c r="M218" s="148" t="n"/>
      <c r="N218" s="148" t="n"/>
      <c r="O218" s="148" t="n"/>
      <c r="P218" s="148" t="n"/>
      <c r="Q218" s="148" t="n"/>
      <c r="R218" s="148" t="n"/>
      <c r="S218" s="148" t="n"/>
      <c r="T218" s="148" t="n"/>
    </row>
    <row r="219" ht="38.25" customFormat="1" customHeight="1" s="33">
      <c r="A219" s="264" t="n">
        <v>188</v>
      </c>
      <c r="B219" s="103" t="inlineStr">
        <is>
          <t>Maintenance</t>
        </is>
      </c>
      <c r="C219" s="104" t="inlineStr">
        <is>
          <t>MA-03</t>
        </is>
      </c>
      <c r="D219" s="133" t="inlineStr">
        <is>
          <t>Maintenance Tools</t>
        </is>
      </c>
      <c r="E219" s="141" t="inlineStr">
        <is>
          <t>a. Approve, control, and monitor the use of system maintenance tools; and
b. Review previously approved system maintenance tools at least every one (1) year.</t>
        </is>
      </c>
      <c r="F219" s="119" t="inlineStr">
        <is>
          <t>•  Ensure that all maintenance tools with the capability of retaining information are checked to ensure that information is not saved on the tool and that the tool is appropriately sanitized, using approved sanitization methods discussed in the latest published NIST SP 800-88.</t>
        </is>
      </c>
      <c r="G219" s="103" t="inlineStr">
        <is>
          <t>MA-2, MA-5, MP-6, PE-16;</t>
        </is>
      </c>
      <c r="H219" s="69" t="inlineStr">
        <is>
          <t>Inherited</t>
        </is>
      </c>
      <c r="I219" s="190" t="inlineStr">
        <is>
          <t>Maintenance tool controls are inherited from the Tampa datacenter's HITRUST/SOC 2 certified infrastructure. Physical maintenance tools are controlled by datacenter operations. Software maintenance tools (CI/CD pipeline, deployment platforms) are access-controlled through role-based permissions and multi-factor authentication.</t>
        </is>
      </c>
      <c r="J219" s="268" t="n"/>
      <c r="K219" s="281" t="n"/>
      <c r="L219" s="281" t="n"/>
      <c r="M219" s="148" t="n"/>
      <c r="N219" s="148" t="n"/>
      <c r="O219" s="148" t="n"/>
      <c r="P219" s="148" t="n"/>
      <c r="Q219" s="148" t="n"/>
      <c r="R219" s="148" t="n"/>
      <c r="S219" s="148" t="n"/>
      <c r="T219" s="148" t="n"/>
    </row>
    <row r="220" customFormat="1" s="33">
      <c r="A220" s="264" t="n">
        <v>189</v>
      </c>
      <c r="B220" s="103" t="inlineStr">
        <is>
          <t>Maintenance</t>
        </is>
      </c>
      <c r="C220" s="104" t="inlineStr">
        <is>
          <t>MA-03(01)</t>
        </is>
      </c>
      <c r="D220" s="133" t="inlineStr">
        <is>
          <t>Inspect Tools</t>
        </is>
      </c>
      <c r="E220" s="141" t="inlineStr">
        <is>
          <t>Inspect the maintenance tools used by maintenance personnel for improper or unauthorized modifications.</t>
        </is>
      </c>
      <c r="F220" s="117" t="inlineStr">
        <is>
          <t>•  There are no supplemental control requirements &amp; guidance at this time.</t>
        </is>
      </c>
      <c r="G220" s="103" t="inlineStr">
        <is>
          <t>SI-7;</t>
        </is>
      </c>
      <c r="H220" s="69" t="inlineStr">
        <is>
          <t>Inherited</t>
        </is>
      </c>
      <c r="I220" s="190" t="inlineStr">
        <is>
          <t>Maintenance tool controls are inherited from the Tampa datacenter's HITRUST/SOC 2 certified infrastructure. Physical maintenance tools are controlled by datacenter operations. Software maintenance tools (CI/CD pipeline, deployment platforms) are access-controlled through role-based permissions and multi-factor authentication.</t>
        </is>
      </c>
      <c r="J220" s="268" t="n"/>
      <c r="K220" s="281" t="n"/>
      <c r="L220" s="281" t="n"/>
      <c r="M220" s="148" t="n"/>
      <c r="N220" s="148" t="n"/>
      <c r="O220" s="148" t="n"/>
      <c r="P220" s="148" t="n"/>
      <c r="Q220" s="148" t="n"/>
      <c r="R220" s="148" t="n"/>
      <c r="S220" s="148" t="n"/>
      <c r="T220" s="148" t="n"/>
    </row>
    <row r="221" ht="25.5" customFormat="1" customHeight="1" s="33">
      <c r="A221" s="264" t="n">
        <v>190</v>
      </c>
      <c r="B221" s="103" t="inlineStr">
        <is>
          <t>Maintenance</t>
        </is>
      </c>
      <c r="C221" s="104" t="inlineStr">
        <is>
          <t>MA-03(02)</t>
        </is>
      </c>
      <c r="D221" s="133" t="inlineStr">
        <is>
          <t>Inspect Media</t>
        </is>
      </c>
      <c r="E221" s="141" t="inlineStr">
        <is>
          <t>Check media containing diagnostic and test programs for malicious code before the media are used in the system.</t>
        </is>
      </c>
      <c r="F221" s="119" t="inlineStr">
        <is>
          <t xml:space="preserve">•  If malware or unauthorized changes are discovered, the organization should treat this discovery consistent with organizational policies and procedures for incident handling. </t>
        </is>
      </c>
      <c r="G221" s="103" t="inlineStr">
        <is>
          <t>SI-3;</t>
        </is>
      </c>
      <c r="H221" s="69" t="inlineStr">
        <is>
          <t>Inherited</t>
        </is>
      </c>
      <c r="I221" s="190" t="inlineStr">
        <is>
          <t>Maintenance tool controls are inherited from the Tampa datacenter's HITRUST/SOC 2 certified infrastructure. Physical maintenance tools are controlled by datacenter operations. Software maintenance tools (CI/CD pipeline, deployment platforms) are access-controlled through role-based permissions and multi-factor authentication.</t>
        </is>
      </c>
      <c r="J221" s="268" t="n"/>
      <c r="K221" s="281" t="n"/>
      <c r="L221" s="281" t="n"/>
      <c r="M221" s="148" t="n"/>
      <c r="N221" s="148" t="n"/>
      <c r="O221" s="148" t="n"/>
      <c r="P221" s="148" t="n"/>
      <c r="Q221" s="148" t="n"/>
      <c r="R221" s="148" t="n"/>
      <c r="S221" s="148" t="n"/>
      <c r="T221" s="148" t="n"/>
    </row>
    <row r="222" ht="76.5" customFormat="1" customHeight="1" s="33">
      <c r="A222" s="264" t="n">
        <v>191</v>
      </c>
      <c r="B222" s="103" t="inlineStr">
        <is>
          <t>Maintenance</t>
        </is>
      </c>
      <c r="C222" s="104" t="inlineStr">
        <is>
          <t>MA-03(03)</t>
        </is>
      </c>
      <c r="D222" s="133" t="inlineStr">
        <is>
          <t>Prevent Unauthorized Removal</t>
        </is>
      </c>
      <c r="E222" s="141" t="inlineStr">
        <is>
          <t>Prevent the removal of maintenance equipment containing organizational information by:
(a) Verifying that there is no organizational information contained on the equipment;
(b) Sanitizing or destroying the equipment;
(c) Retaining the equipment within the facility; or
(d) Obtaining an exemption from organization-defined personnel or roles explicitly authorizing removal of the equipment from the facility.</t>
        </is>
      </c>
      <c r="F222" s="119" t="inlineStr">
        <is>
          <t xml:space="preserve">•  The organization must check all maintenance tools with the capability of retaining information to ensure that information is not saved on the tool and that the tool is appropriately sanitized, using approved sanitization methods discussed in the latest published NIST SP 800-88.
•  The organization-defined personnel and roles should be defined in the applicable System Security and Privacy Plan (SSPP). </t>
        </is>
      </c>
      <c r="G222" s="103" t="inlineStr">
        <is>
          <t>MP-6;</t>
        </is>
      </c>
      <c r="H222" s="69" t="inlineStr">
        <is>
          <t>Inherited</t>
        </is>
      </c>
      <c r="I222" s="190" t="inlineStr">
        <is>
          <t>Maintenance tool controls are inherited from the Tampa datacenter's HITRUST/SOC 2 certified infrastructure. Physical maintenance tools are controlled by datacenter operations. Software maintenance tools (CI/CD pipeline, deployment platforms) are access-controlled through role-based permissions and multi-factor authentication.</t>
        </is>
      </c>
      <c r="J222" s="268" t="n"/>
      <c r="K222" s="281" t="n"/>
      <c r="L222" s="281" t="n"/>
      <c r="M222" s="148" t="n"/>
      <c r="N222" s="148" t="n"/>
      <c r="O222" s="148" t="n"/>
      <c r="P222" s="148" t="n"/>
      <c r="Q222" s="148" t="n"/>
      <c r="R222" s="148" t="n"/>
      <c r="S222" s="148" t="n"/>
      <c r="T222" s="148" t="n"/>
    </row>
    <row r="223" ht="38.25" customFormat="1" customHeight="1" s="33">
      <c r="A223" s="264" t="n">
        <v>192</v>
      </c>
      <c r="B223" s="212" t="inlineStr">
        <is>
          <t>Maintenance</t>
        </is>
      </c>
      <c r="C223" s="213" t="inlineStr">
        <is>
          <t>MA-03(05)</t>
        </is>
      </c>
      <c r="D223" s="214" t="inlineStr">
        <is>
          <t>Execution with Privilege</t>
        </is>
      </c>
      <c r="E223" s="205" t="inlineStr">
        <is>
          <t>Monitor the use of maintenance tools that execute with increased privilege.</t>
        </is>
      </c>
      <c r="F223" s="212" t="inlineStr">
        <is>
          <t xml:space="preserve">•  The organization must monitor maintenance tools to detect unauthorized access to information and assets as a result of increased system privileges to information that would otherwise be inaccessible to individuals. </t>
        </is>
      </c>
      <c r="G223" s="212" t="inlineStr">
        <is>
          <t>AC-3, AC-6;</t>
        </is>
      </c>
      <c r="H223" s="69" t="inlineStr">
        <is>
          <t>Inherited</t>
        </is>
      </c>
      <c r="I223" s="190" t="inlineStr">
        <is>
          <t>Maintenance tool controls are inherited from the Tampa datacenter's HITRUST/SOC 2 certified infrastructure. Physical maintenance tools are controlled by datacenter operations. Software maintenance tools (CI/CD pipeline, deployment platforms) are access-controlled through role-based permissions and multi-factor authentication.</t>
        </is>
      </c>
      <c r="J223" s="268" t="n"/>
      <c r="K223" s="281" t="n"/>
      <c r="L223" s="281" t="n"/>
      <c r="M223" s="148" t="n"/>
      <c r="N223" s="148" t="n"/>
      <c r="O223" s="148" t="n"/>
      <c r="P223" s="148" t="n"/>
      <c r="Q223" s="148" t="n"/>
      <c r="R223" s="148" t="n"/>
      <c r="S223" s="148" t="n"/>
      <c r="T223" s="148" t="n"/>
    </row>
    <row r="224" ht="63.75" customFormat="1" customHeight="1" s="33">
      <c r="A224" s="264" t="n">
        <v>193</v>
      </c>
      <c r="B224" s="212" t="inlineStr">
        <is>
          <t>Maintenance</t>
        </is>
      </c>
      <c r="C224" s="213" t="inlineStr">
        <is>
          <t>MA-03(06)</t>
        </is>
      </c>
      <c r="D224" s="214" t="inlineStr">
        <is>
          <t>Software Updates and Patches</t>
        </is>
      </c>
      <c r="E224" s="205" t="inlineStr">
        <is>
          <t>Inspect maintenance tools to ensure the latest software updates and patches are installed.</t>
        </is>
      </c>
      <c r="F224" s="212" t="inlineStr">
        <is>
          <t>•  Organizations must, to the extent possible, install software updates and patches on organizational systems to minimize vulnerabilities and maintain cyber hygiene on organizational systems.
•  The organization's installation of updates in support of daily operations should have minimal impact to organizational systems.</t>
        </is>
      </c>
      <c r="G224" s="212" t="inlineStr">
        <is>
          <t>AC-3, AC-6;</t>
        </is>
      </c>
      <c r="H224" s="69" t="inlineStr">
        <is>
          <t>Inherited</t>
        </is>
      </c>
      <c r="I224" s="190" t="inlineStr">
        <is>
          <t>Maintenance tool controls are inherited from the Tampa datacenter's HITRUST/SOC 2 certified infrastructure. Physical maintenance tools are controlled by datacenter operations. Software maintenance tools (CI/CD pipeline, deployment platforms) are access-controlled through role-based permissions and multi-factor authentication.</t>
        </is>
      </c>
      <c r="J224" s="268" t="n"/>
      <c r="K224" s="281" t="n"/>
      <c r="L224" s="281" t="n"/>
      <c r="M224" s="148" t="n"/>
      <c r="N224" s="148" t="n"/>
      <c r="O224" s="148" t="n"/>
      <c r="P224" s="148" t="n"/>
      <c r="Q224" s="148" t="n"/>
      <c r="R224" s="148" t="n"/>
      <c r="S224" s="148" t="n"/>
      <c r="T224" s="148" t="n"/>
    </row>
    <row r="225" ht="76.5" customFormat="1" customHeight="1" s="33">
      <c r="A225" s="264" t="n">
        <v>194</v>
      </c>
      <c r="B225" s="103" t="inlineStr">
        <is>
          <t>Maintenance</t>
        </is>
      </c>
      <c r="C225" s="104" t="inlineStr">
        <is>
          <t>MA-04</t>
        </is>
      </c>
      <c r="D225" s="133" t="inlineStr">
        <is>
          <t>Nonlocal Maintenance</t>
        </is>
      </c>
      <c r="E225" s="114" t="inlineStr">
        <is>
          <t>a. Approve and monitor nonlocal maintenance and diagnostic activities;
b. Allow the use of nonlocal maintenance and diagnostic tools only as consistent with organizational policy and documented in the security plan for the system;
c. Employ strong authentication in the establishment of nonlocal maintenance and diagnostic sessions;
d. Maintain records for nonlocal maintenance and diagnostic activities; and
e. Terminate session and network connections when nonlocal maintenance is completed.</t>
        </is>
      </c>
      <c r="F225" s="114" t="inlineStr">
        <is>
          <t>•  Authentication and authenticators used during nonlocal maintenance must be in accordance with the latest published NIST SP 800-63B, Digital Identity Guidelines. If password-based authentication is used during remote maintenance, change the passwords following each remote maintenance service.
•  Media used during remote nonlocal maintenance must be sanitized in accordance with the latest published NIST SP 800-88, Guidelines for Media Sanitization.</t>
        </is>
      </c>
      <c r="G225" s="103" t="inlineStr">
        <is>
          <t>AC-2, AC-3, AC-6, AC-17, AU-2, AU-3, IA-2, IA-4, IA-5, IA-8, MA-2, MA-5, MP-6, PL-2, SC-7, SC-10, SC-17;</t>
        </is>
      </c>
      <c r="H225" s="69" t="inlineStr">
        <is>
          <t>Implemented</t>
        </is>
      </c>
      <c r="I225" s="190" t="inlineStr">
        <is>
          <t>Nonlocal (remote) maintenance is performed through secure channels. Application maintenance is conducted via Git-based development workflows over HTTPS. Infrastructure maintenance of the Tampa datacenter uses VPN-secured remote access. All remote maintenance sessions require multi-factor authentication and are logged for accountability.</t>
        </is>
      </c>
      <c r="J225" s="268" t="n"/>
      <c r="K225" s="281" t="n"/>
      <c r="L225" s="281" t="n"/>
      <c r="M225" s="148" t="n"/>
      <c r="N225" s="148" t="n"/>
      <c r="O225" s="148" t="n"/>
      <c r="P225" s="148" t="n"/>
      <c r="Q225" s="148" t="n"/>
      <c r="R225" s="148" t="n"/>
      <c r="S225" s="148" t="n"/>
      <c r="T225" s="148" t="n"/>
    </row>
    <row r="226" ht="63.75" customFormat="1" customHeight="1" s="33">
      <c r="A226" s="264" t="n">
        <v>195</v>
      </c>
      <c r="B226" s="103" t="inlineStr">
        <is>
          <t>Maintenance</t>
        </is>
      </c>
      <c r="C226" s="104" t="inlineStr">
        <is>
          <t>MA-04(01)</t>
        </is>
      </c>
      <c r="D226" s="133" t="inlineStr">
        <is>
          <t>Logging and Review</t>
        </is>
      </c>
      <c r="E226" s="114" t="inlineStr">
        <is>
          <t>(a) Log organization-defined audit events, as defined in the organization's formal audit policy, for nonlocal maintenance and diagnostic sessions; and
(b) Review the audit records of the maintenance and diagnostic sessions to detect anomalous behavior.</t>
        </is>
      </c>
      <c r="F226" s="114" t="inlineStr">
        <is>
          <t xml:space="preserve">•  The organization must:  
     - Ensure audit events for nonlocal maintenance and diagnostic sessions are logged and collected; and
     - Review the audit records of the maintenance and diagnostic sessions to detect anomalous behavior.
•  For audit events to log, refer to AU-2. </t>
        </is>
      </c>
      <c r="G226" s="103" t="inlineStr">
        <is>
          <t>AU-2, AU-6, AU-12;</t>
        </is>
      </c>
      <c r="H226" s="69" t="inlineStr">
        <is>
          <t>Implemented</t>
        </is>
      </c>
      <c r="I226" s="190" t="inlineStr">
        <is>
          <t>All nonlocal maintenance sessions are logged and reviewed. Git operations record developer identity and actions. Deployment logs track maintenance deployments with user identity and timestamps. Database maintenance activities are logged through Prisma migration history and audit trails.</t>
        </is>
      </c>
      <c r="J226" s="268" t="n"/>
      <c r="K226" s="281" t="n"/>
      <c r="L226" s="281" t="n"/>
      <c r="M226" s="148" t="n"/>
      <c r="N226" s="148" t="n"/>
      <c r="O226" s="148" t="n"/>
      <c r="P226" s="148" t="n"/>
      <c r="Q226" s="148" t="n"/>
      <c r="R226" s="148" t="n"/>
      <c r="S226" s="148" t="n"/>
      <c r="T226" s="148" t="n"/>
    </row>
    <row r="227" ht="63.75" customFormat="1" customHeight="1" s="33">
      <c r="A227" s="264" t="n">
        <v>196</v>
      </c>
      <c r="B227" s="255" t="inlineStr">
        <is>
          <t>Maintenance</t>
        </is>
      </c>
      <c r="C227" s="256" t="inlineStr">
        <is>
          <t>MA-04(04)</t>
        </is>
      </c>
      <c r="D227" s="257" t="inlineStr">
        <is>
          <t>Authentication and Separation of Maintenance Sessions</t>
        </is>
      </c>
      <c r="E227" s="253" t="inlineStr">
        <is>
          <t>Protect nonlocal maintenance sessions by:
(a) Employing organization-defined authenticators that are replay resistant; and
(b) Separating the maintenance sessions from other network sessions with the system by either:
       (1) Physically separated communications paths; or
       (2) Logically separated communications paths.</t>
        </is>
      </c>
      <c r="F227" s="243" t="inlineStr">
        <is>
          <t>•  There are no supplemental control requirements and guidance at this time.</t>
        </is>
      </c>
      <c r="G227" s="255" t="inlineStr">
        <is>
          <t>None.</t>
        </is>
      </c>
      <c r="H227" s="69" t="inlineStr">
        <is>
          <t>Implemented</t>
        </is>
      </c>
      <c r="I227" s="190" t="inlineStr">
        <is>
          <t>Authentication for nonlocal maintenance requires Okta SSO with MFA for application access and SSH key authentication for infrastructure access. Maintenance sessions are separated from operational user sessions through distinct access mechanisms and dedicated maintenance accounts with appropriate privileges.</t>
        </is>
      </c>
      <c r="J227" s="268" t="n"/>
      <c r="K227" s="281" t="n"/>
      <c r="L227" s="281" t="n"/>
      <c r="M227" s="148" t="n"/>
      <c r="N227" s="148" t="n"/>
      <c r="O227" s="148" t="n"/>
      <c r="P227" s="148" t="n"/>
      <c r="Q227" s="148" t="n"/>
      <c r="R227" s="148" t="n"/>
      <c r="S227" s="148" t="n"/>
      <c r="T227" s="148" t="n"/>
    </row>
    <row r="228" ht="25.5" customFormat="1" customHeight="1" s="33">
      <c r="A228" s="264" t="n">
        <v>197</v>
      </c>
      <c r="B228" s="255" t="inlineStr">
        <is>
          <t>Maintenance</t>
        </is>
      </c>
      <c r="C228" s="256" t="inlineStr">
        <is>
          <t>MA-04(07)</t>
        </is>
      </c>
      <c r="D228" s="257" t="inlineStr">
        <is>
          <t>Disconnect Verification</t>
        </is>
      </c>
      <c r="E228" s="253" t="inlineStr">
        <is>
          <t>Verify session and network connection termination after the completion of nonlocal maintenance and diagnostic sessions.</t>
        </is>
      </c>
      <c r="F228" s="243" t="inlineStr">
        <is>
          <t>•  There are no supplemental control requirements and guidance at this time.</t>
        </is>
      </c>
      <c r="G228" s="255" t="inlineStr">
        <is>
          <t>AC-12</t>
        </is>
      </c>
      <c r="H228" s="69" t="inlineStr">
        <is>
          <t>Implemented</t>
        </is>
      </c>
      <c r="I228" s="190" t="inlineStr">
        <is>
          <t>Disconnection verification is performed after nonlocal maintenance sessions. CI/CD pipeline sessions terminate after deployment completion. Developer access tokens are session-based and expire. Infrastructure maintenance connections through VPN are terminated after maintenance windows and verified through session logs.</t>
        </is>
      </c>
      <c r="J228" s="268" t="n"/>
      <c r="K228" s="281" t="n"/>
      <c r="L228" s="281" t="n"/>
      <c r="M228" s="148" t="n"/>
      <c r="N228" s="148" t="n"/>
      <c r="O228" s="148" t="n"/>
      <c r="P228" s="148" t="n"/>
      <c r="Q228" s="148" t="n"/>
      <c r="R228" s="148" t="n"/>
      <c r="S228" s="148" t="n"/>
      <c r="T228" s="148" t="n"/>
    </row>
    <row r="229" ht="89.25" customFormat="1" customHeight="1" s="33">
      <c r="A229" s="264" t="n">
        <v>198</v>
      </c>
      <c r="B229" s="103" t="inlineStr">
        <is>
          <t>Maintenance</t>
        </is>
      </c>
      <c r="C229" s="104" t="inlineStr">
        <is>
          <t>MA-05</t>
        </is>
      </c>
      <c r="D229" s="133" t="inlineStr">
        <is>
          <t>Maintenance Personnel</t>
        </is>
      </c>
      <c r="E229" s="114" t="inlineStr">
        <is>
          <t>a. Establish a process for maintenance personnel authorization and maintain a list of authorized maintenance organizations or personnel;
b. Verify that non-escorted personnel performing maintenance on the system possess the required access authorizations; and
c. Designate organizational personnel with required access authorizations and technical competence to supervise the maintenance activities of personnel who do not possess the required access authorizations.</t>
        </is>
      </c>
      <c r="F229" s="114" t="inlineStr">
        <is>
          <t>•  Non-escorted personnel performing maintenance on the system must possess the required access authorizations and security credentials.
•  Follow organization-established visitor logging and escort security protocols and ensure that any organizational personnel who supervise maintenance activities of personnel without access authorizations have been trained on supervisory and escorting responsibilities.</t>
        </is>
      </c>
      <c r="G229" s="103" t="inlineStr">
        <is>
          <t>AC-2, AC-3, AC-5, AC-6, IA-2, IA-8, MA-4, MP-2, PE-2, PE-3, PE-4, PS-7, RA-3, SA-4;
(Redacted Privacy Controls: AR-3)</t>
        </is>
      </c>
      <c r="H229" s="69" t="inlineStr">
        <is>
          <t>Implemented</t>
        </is>
      </c>
      <c r="I229" s="190" t="inlineStr">
        <is>
          <t>Maintenance personnel are authorized through role-based access controls. Only authorized developers can deploy code changes. Database administrators have separate credentials for database maintenance. All maintenance personnel must complete security awareness training and sign access agreements before receiving maintenance access.</t>
        </is>
      </c>
      <c r="J229" s="268" t="n"/>
      <c r="K229" s="281" t="n"/>
      <c r="L229" s="281" t="n"/>
      <c r="M229" s="148" t="n"/>
      <c r="N229" s="148" t="n"/>
      <c r="O229" s="148" t="n"/>
      <c r="P229" s="148" t="n"/>
      <c r="Q229" s="148" t="n"/>
      <c r="R229" s="148" t="n"/>
      <c r="S229" s="148" t="n"/>
      <c r="T229" s="148" t="n"/>
    </row>
    <row r="230" ht="153" customFormat="1" customHeight="1" s="33">
      <c r="A230" s="264" t="n">
        <v>199</v>
      </c>
      <c r="B230" s="103" t="inlineStr">
        <is>
          <t>Maintenance</t>
        </is>
      </c>
      <c r="C230" s="104" t="inlineStr">
        <is>
          <t>MA-05(01)</t>
        </is>
      </c>
      <c r="D230" s="133" t="inlineStr">
        <is>
          <t>Individuals Without Appropriate Access</t>
        </is>
      </c>
      <c r="E230" s="114" t="inlineStr">
        <is>
          <t>(a) Implement procedures for the use of maintenance personnel who lack appropriate security clearances or are not U.S. citizens that include the following requirements:
      (1) Maintenance personnel who do not have needed access authorizations, clearances, or formal access approvals are escorted and supervised during the performance of maintenance and diagnostic activities on the system by approved organizational personnel who are fully cleared, have appropriate access authorizations, and are technically qualified; and
      (2) Prior to initiating maintenance or diagnostic activities by personnel who do not have needed access authorizations, clearances, or formal access approvals, all volatile information storage components within the system are sanitized and all nonvolatile storage media are removed or physically disconnected from the system and secured; and
(b) Develop and implement organization-defined alternate controls in the event a system component cannot be sanitized, removed, or disconnected from the system.</t>
        </is>
      </c>
      <c r="F230" s="114" t="inlineStr">
        <is>
          <t xml:space="preserve">•  The System Security and Privacy Plan (SSPP) will identify alternate controls that are within acceptable risks limits that should be implemented in the event a system component cannot be sanitized, removed, or disconnected from the system. </t>
        </is>
      </c>
      <c r="G230" s="103" t="inlineStr">
        <is>
          <t>MP-6, PL-2;</t>
        </is>
      </c>
      <c r="H230" s="69" t="inlineStr">
        <is>
          <t>Implemented</t>
        </is>
      </c>
      <c r="I230" s="190" t="inlineStr">
        <is>
          <t>Personnel without appropriate access authorizations are supervised during maintenance activities. External vendors or contractors performing maintenance on HPS AgentLink infrastructure are escorted and supervised by authorized organizational personnel. All maintenance actions are logged for review.</t>
        </is>
      </c>
      <c r="J230" s="268" t="n"/>
      <c r="K230" s="281" t="n"/>
      <c r="L230" s="281" t="n"/>
      <c r="M230" s="148" t="n"/>
      <c r="N230" s="148" t="n"/>
      <c r="O230" s="148" t="n"/>
      <c r="P230" s="148" t="n"/>
      <c r="Q230" s="148" t="n"/>
      <c r="R230" s="148" t="n"/>
      <c r="S230" s="148" t="n"/>
      <c r="T230" s="148" t="n"/>
    </row>
    <row r="231" ht="38.25" customFormat="1" customHeight="1" s="33">
      <c r="A231" s="264" t="n">
        <v>200</v>
      </c>
      <c r="B231" s="103" t="inlineStr">
        <is>
          <t>Maintenance</t>
        </is>
      </c>
      <c r="C231" s="104" t="inlineStr">
        <is>
          <t>MA-06</t>
        </is>
      </c>
      <c r="D231" s="133" t="inlineStr">
        <is>
          <t>Timely Maintenance</t>
        </is>
      </c>
      <c r="E231" s="114" t="inlineStr">
        <is>
          <t>Obtain maintenance support and/or spare parts for organization-defined  information system component within the applicable Recovery Time Objective (RTO) (specified in the system Contingency Plan) of failure.</t>
        </is>
      </c>
      <c r="F231" s="114" t="inlineStr">
        <is>
          <t xml:space="preserve">•  The applicable System Security and Privacy Plan (SSPP) will identify critical information system components and/or key information technology components that result in increased risk. The Recovery Time Objective (RTO) should be consistent with the RTO defined in CP-7(3) and CP-8. </t>
        </is>
      </c>
      <c r="G231" s="103" t="inlineStr">
        <is>
          <t>CM-8, CP-2, CP-7, RA-7, SA-15, SI-13, SR-2, SR-3, SR-4;</t>
        </is>
      </c>
      <c r="H231" s="69" t="inlineStr">
        <is>
          <t>Implemented</t>
        </is>
      </c>
      <c r="I231" s="190" t="inlineStr">
        <is>
          <t>Timely maintenance is ensured through the CI/CD pipeline enabling rapid deployment of security patches and updates. Critical security patches are deployed within 24 hours of availability. Non-critical maintenance follows the regular release cycle. npm audit identifies vulnerable dependencies requiring timely remediation.</t>
        </is>
      </c>
      <c r="J231" s="268" t="n"/>
      <c r="K231" s="281" t="n"/>
      <c r="L231" s="281" t="n"/>
      <c r="M231" s="148" t="n"/>
      <c r="N231" s="148" t="n"/>
      <c r="O231" s="148" t="n"/>
      <c r="P231" s="148" t="n"/>
      <c r="Q231" s="148" t="n"/>
      <c r="R231" s="148" t="n"/>
      <c r="S231" s="148" t="n"/>
      <c r="T231" s="148" t="n"/>
    </row>
    <row r="232" ht="25.5" customFormat="1" customHeight="1" s="33">
      <c r="A232" s="264" t="n">
        <v>201</v>
      </c>
      <c r="B232" s="255" t="inlineStr">
        <is>
          <t>Maintenance</t>
        </is>
      </c>
      <c r="C232" s="256" t="inlineStr">
        <is>
          <t>MA-06(01)</t>
        </is>
      </c>
      <c r="D232" s="257" t="inlineStr">
        <is>
          <t>Preventive Maintenance</t>
        </is>
      </c>
      <c r="E232" s="253" t="inlineStr">
        <is>
          <t>Perform preventive maintenance on system component at applicable Recovery Time Objective (RTO) time intervals specified in the system Contingency Plan (CP).</t>
        </is>
      </c>
      <c r="F232" s="255" t="inlineStr">
        <is>
          <t xml:space="preserve">•  The  Recovery Time Objective (RTO) should be consistent with the RTO defined in CP-7(3) and CP-8. </t>
        </is>
      </c>
      <c r="G232" s="255" t="inlineStr">
        <is>
          <t>None.</t>
        </is>
      </c>
      <c r="H232" s="69" t="inlineStr">
        <is>
          <t>Implemented</t>
        </is>
      </c>
      <c r="I232" s="190" t="inlineStr">
        <is>
          <t>Preventive maintenance is scheduled for all system components. Dependency updates are reviewed weekly through automated vulnerability scanning. Database maintenance (vacuuming, index optimization) is performed by the on-premises PostgreSQL database's managed service. Application performance monitoring through performance-monitor.ts identifies potential issues before they impact service.</t>
        </is>
      </c>
      <c r="J232" s="268" t="n"/>
      <c r="K232" s="281" t="n"/>
      <c r="L232" s="281" t="n"/>
      <c r="M232" s="148" t="n"/>
      <c r="N232" s="148" t="n"/>
      <c r="O232" s="148" t="n"/>
      <c r="P232" s="148" t="n"/>
      <c r="Q232" s="148" t="n"/>
      <c r="R232" s="148" t="n"/>
      <c r="S232" s="148" t="n"/>
      <c r="T232" s="148" t="n"/>
    </row>
    <row r="233" ht="318.75" customFormat="1" customHeight="1" s="33">
      <c r="A233" s="264" t="n">
        <v>202</v>
      </c>
      <c r="B233" s="103" t="inlineStr">
        <is>
          <t>Media Protection</t>
        </is>
      </c>
      <c r="C233" s="104" t="inlineStr">
        <is>
          <t>MP-01</t>
        </is>
      </c>
      <c r="D233" s="133" t="inlineStr">
        <is>
          <t>Policy and Procedures</t>
        </is>
      </c>
      <c r="E233" s="148" t="inlineStr">
        <is>
          <t>a. Develop, document, and disseminate to applicable personnel or roles: 
    1. Organization-level media protection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media protection policy and the associated media protection controls; 
b. Designate organization-defined officials to manage the development, documentation, and dissemination of the media protection policy and procedures; and
c. Review and update the current media protection:
    1. Policy at least every one (1) year and following organization-defined events;  and
    2. Procedures at least every one (1) year and following organization-defined events.</t>
        </is>
      </c>
      <c r="F233" s="119" t="inlineStr">
        <is>
          <t>•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media protection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media protection policies and review at least every one (1) year to ensure the organization and Mission/Business/System media protection policies remain effective.
•  Ensure media protection policies and procedures support cybersecurity and privacy safeguards to the greatest extent feasible throughout the system's life cycle and the information on that system. 
•  Organization-defined events include assessment or audit findings; security or privacy incidents; changes to applicable laws (to include privacy laws), Executive Orders, directives, regulations, policies, standards, and guidelines.</t>
        </is>
      </c>
      <c r="G233" s="103" t="inlineStr">
        <is>
          <t>PM-9, PS-8, SI-12.</t>
        </is>
      </c>
      <c r="H233" s="69" t="inlineStr">
        <is>
          <t>Implemented</t>
        </is>
      </c>
      <c r="I233" s="190" t="inlineStr">
        <is>
          <t>HPS AgentLink maintains a Media Protection Policy (POL-MP-001) that defines requirements for protecting digital and physical media containing system information. The policy covers media access, marking, storage, transport, sanitization, and disposal. It is reviewed annually and disseminated to all personnel who handle system media.</t>
        </is>
      </c>
      <c r="J233" s="268" t="n"/>
      <c r="K233" s="281" t="n"/>
      <c r="L233" s="281" t="n"/>
      <c r="M233" s="148" t="n"/>
      <c r="N233" s="148" t="n"/>
      <c r="O233" s="148" t="n"/>
      <c r="P233" s="148" t="n"/>
      <c r="Q233" s="148" t="n"/>
      <c r="R233" s="148" t="n"/>
      <c r="S233" s="148" t="n"/>
      <c r="T233" s="148" t="n"/>
    </row>
    <row r="234" ht="178.5" customFormat="1" customHeight="1" s="33">
      <c r="A234" s="264" t="n">
        <v>203</v>
      </c>
      <c r="B234" s="103" t="inlineStr">
        <is>
          <t>Media Protection</t>
        </is>
      </c>
      <c r="C234" s="104" t="inlineStr">
        <is>
          <t>MP-02</t>
        </is>
      </c>
      <c r="D234" s="133" t="inlineStr">
        <is>
          <t>Media Access</t>
        </is>
      </c>
      <c r="E234" s="128" t="inlineStr">
        <is>
          <t xml:space="preserve">Restrict access to all types of digital and non-digital media to organization-defined personnel or roles.
</t>
        </is>
      </c>
      <c r="F234" s="114" t="inlineStr">
        <is>
          <t xml:space="preserve">•  Access to  digital and non-digital media, including mobile devices with storage capabilities and media containing Personally Identifiable Information (PII), is restricted from unauthorized use and disclosure.
•  The organization must restrict access to all types of digital and non-digital media (including media that contains PII) in compliance with the latest published NIST SP 800-88, Guidelines for Media Sanitization, to organization-defined personnel or roles (defined in the applicable security plan) by disabling: 
    - CD/DVD writers and only allowing access to CD/DVD viewing and downloading capabilities to authorized individuals with a valid need to know; and
    - USB ports and only allowing access to using USB device capabilities to authorized individuals with a valid need to know.
•  A risk assessment should be conducted to determine what sensitive information, if any, can be stored on certain media types and who is authorized with a need to know of the information.
</t>
        </is>
      </c>
      <c r="G234" s="103" t="inlineStr">
        <is>
          <t>AC-19, AU-9, CP-2, CP-9, CP-10, MA-5, MP-4, MP-6, PE-2, PE-3, SC-12, SC-13, SI-12.</t>
        </is>
      </c>
      <c r="H234" s="69" t="inlineStr">
        <is>
          <t>Inherited</t>
        </is>
      </c>
      <c r="I234" s="190" t="inlineStr">
        <is>
          <t>Media protection controls are inherited from the Tampa datacenter's HITRUST/SOC 2 certified infrastructure. Physical media containing HPS AgentLink data is managed by the datacenter's media handling procedures including access controls, marking, secure storage, encrypted transport, and NIST SP 800-88 compliant sanitization and disposal. HPS AgentLink as a web application primarily stores data in the encrypted PostgreSQL database.</t>
        </is>
      </c>
      <c r="J234" s="268" t="n"/>
      <c r="K234" s="281" t="n"/>
      <c r="L234" s="281" t="n"/>
      <c r="M234" s="148" t="n"/>
      <c r="N234" s="148" t="n"/>
      <c r="O234" s="148" t="n"/>
      <c r="P234" s="148" t="n"/>
      <c r="Q234" s="148" t="n"/>
      <c r="R234" s="148" t="n"/>
      <c r="S234" s="148" t="n"/>
      <c r="T234" s="148" t="n"/>
    </row>
    <row r="235" ht="127.5" customFormat="1" customHeight="1" s="33">
      <c r="A235" s="264" t="n">
        <v>204</v>
      </c>
      <c r="B235" s="103" t="inlineStr">
        <is>
          <t>Media Protection</t>
        </is>
      </c>
      <c r="C235" s="104" t="inlineStr">
        <is>
          <t>MP-03</t>
        </is>
      </c>
      <c r="D235" s="133" t="inlineStr">
        <is>
          <t>Media Marking</t>
        </is>
      </c>
      <c r="E235" s="128" t="inlineStr">
        <is>
          <t xml:space="preserve">a. Marks information system media indicating the distribution limitations, handling caveats, and applicable security markings (if any) of the information; and
b. Exempt specific types of media or hardware components, as specified, in writing, by the Chief Information Officer (CIO) or their designated representative, from marking if the media remains within a secure environment.
</t>
        </is>
      </c>
      <c r="F235" s="128" t="inlineStr">
        <is>
          <t xml:space="preserve">•  Media (including removable media) must have, at a minimum, the following markings, clearly identifiable by labels or other approved coding systems:
    - Creation Date; 
    - Information Safeguarding Markings (based on applicable record retention regulations); 
    - Organization-defined Contact Information. For backup tapes, the system name must be included, in addition to all other items identified for this control. 
•  Media containing Personally Identifiable Information (PII) and Protected Health Information (PHI), or the container for the media if labeling the media is not practicable, must be marked appropriately and consistent with ACA record retention regulations. </t>
        </is>
      </c>
      <c r="G235" s="103" t="inlineStr">
        <is>
          <t>CP-9, MP-5, SI-12</t>
        </is>
      </c>
      <c r="H235" s="69" t="inlineStr">
        <is>
          <t>Inherited</t>
        </is>
      </c>
      <c r="I235" s="190" t="inlineStr">
        <is>
          <t>Media protection controls are inherited from the Tampa datacenter's HITRUST/SOC 2 certified infrastructure. Physical media containing HPS AgentLink data is managed by the datacenter's media handling procedures including access controls, marking, secure storage, encrypted transport, and NIST SP 800-88 compliant sanitization and disposal. HPS AgentLink as a web application primarily stores data in the encrypted PostgreSQL database.</t>
        </is>
      </c>
      <c r="J235" s="268" t="n"/>
      <c r="K235" s="281" t="n"/>
      <c r="L235" s="281" t="n"/>
      <c r="M235" s="148" t="n"/>
      <c r="N235" s="148" t="n"/>
      <c r="O235" s="148" t="n"/>
      <c r="P235" s="148" t="n"/>
      <c r="Q235" s="148" t="n"/>
      <c r="R235" s="148" t="n"/>
      <c r="S235" s="148" t="n"/>
      <c r="T235" s="148" t="n"/>
    </row>
    <row r="236" ht="140.25" customFormat="1" customHeight="1" s="33">
      <c r="A236" s="264" t="n">
        <v>205</v>
      </c>
      <c r="B236" s="103" t="inlineStr">
        <is>
          <t>Media Protection</t>
        </is>
      </c>
      <c r="C236" s="104" t="inlineStr">
        <is>
          <t>MP-04</t>
        </is>
      </c>
      <c r="D236" s="133" t="inlineStr">
        <is>
          <t>Media Storage</t>
        </is>
      </c>
      <c r="E236" s="128" t="inlineStr">
        <is>
          <t>a. Physically control and securely store digital and/or non-digital media: all magnetic tapes, external removable hard drives, flash/thumb drives, diskettes, compact disks, and digital video disks. Securely store digital and non-digital media within organization-defined controlled areas; and
b. Protect system media types defined in MP-4a until the media are destroyed or sanitized using approved equipment, techniques, and procedures.</t>
        </is>
      </c>
      <c r="F236" s="67" t="inlineStr">
        <is>
          <t xml:space="preserve">•  The organization must encrypt digital media via the latest published FIPS 140-compliant encryption standards. Non-digital media must be protected in secure storage in locked cabinets or safes. Surplus equipment is stored securely while not in use. 
•  Removable media that contains Personally Identifiable Information (PII) must be stored in a securable area or in a locked container.
•  If PII is recorded on magnetic media with other data, the media should be protected as if all the data contains PII.
</t>
        </is>
      </c>
      <c r="G236" s="103" t="inlineStr">
        <is>
          <t>AC-19, CP-2, CP-6, CP-9, CP-10, MP-2, MP-7, PE-3, PL-2, SC-12, SC-13, SC-28, SI-12.</t>
        </is>
      </c>
      <c r="H236" s="69" t="inlineStr">
        <is>
          <t>Inherited</t>
        </is>
      </c>
      <c r="I236" s="190" t="inlineStr">
        <is>
          <t>Media protection controls are inherited from the Tampa datacenter's HITRUST/SOC 2 certified infrastructure. Physical media containing HPS AgentLink data is managed by the datacenter's media handling procedures including access controls, marking, secure storage, encrypted transport, and NIST SP 800-88 compliant sanitization and disposal. HPS AgentLink as a web application primarily stores data in the encrypted PostgreSQL database.</t>
        </is>
      </c>
      <c r="J236" s="268" t="n"/>
      <c r="K236" s="281" t="n"/>
      <c r="L236" s="281" t="n"/>
      <c r="M236" s="148" t="n"/>
      <c r="N236" s="148" t="n"/>
      <c r="O236" s="148" t="n"/>
      <c r="P236" s="148" t="n"/>
      <c r="Q236" s="148" t="n"/>
      <c r="R236" s="148" t="n"/>
      <c r="S236" s="148" t="n"/>
      <c r="T236" s="148" t="n"/>
    </row>
    <row r="237" ht="127.5" customFormat="1" customHeight="1" s="33">
      <c r="A237" s="264" t="n">
        <v>206</v>
      </c>
      <c r="B237" s="103" t="inlineStr">
        <is>
          <t>Media Protection</t>
        </is>
      </c>
      <c r="C237" s="104" t="inlineStr">
        <is>
          <t>MP-05</t>
        </is>
      </c>
      <c r="D237" s="133" t="inlineStr">
        <is>
          <t xml:space="preserve">Media Transport
</t>
        </is>
      </c>
      <c r="E237" s="149" t="inlineStr">
        <is>
          <t xml:space="preserve">a. Protect and control digital and non-digital media containing sensitive information, such as Personally Identifiable Information (PII), during transport outside of controlled areas using organization-defined controls such as: 
    - Latest published FIPS 140-compliant encryption module; 
    - Locked/securable containers or tamper-evident packaging transported via authorized personnel;
    - A trackable receipt by the commercial shipping carrier; and 
    - Sealed packing cartons for non-digital media containing sensitive information.
b. Maintain accountability for system media during transport outside of controlled areas;
c. Document activities associated with the transport of system media; and
d. Restrict the activities associated with the transport of system media to authorized personnel.
</t>
        </is>
      </c>
      <c r="F237" s="117" t="inlineStr">
        <is>
          <t>•  There are no supplemental control requirements and guidance at this time.</t>
        </is>
      </c>
      <c r="G237" s="103" t="inlineStr">
        <is>
          <t>AC-7, AC-19, CP-2, CP-9, MP-3, MP-4, PE-16, PL-2, SC-12, SC-13, SC-28, SC-34.</t>
        </is>
      </c>
      <c r="H237" s="69" t="inlineStr">
        <is>
          <t>Inherited</t>
        </is>
      </c>
      <c r="I237" s="190" t="inlineStr">
        <is>
          <t>Media protection controls are inherited from the Tampa datacenter's HITRUST/SOC 2 certified infrastructure. Physical media containing HPS AgentLink data is managed by the datacenter's media handling procedures including access controls, marking, secure storage, encrypted transport, and NIST SP 800-88 compliant sanitization and disposal. HPS AgentLink as a web application primarily stores data in the encrypted PostgreSQL database.</t>
        </is>
      </c>
      <c r="J237" s="268" t="n"/>
      <c r="K237" s="281" t="n"/>
      <c r="L237" s="281" t="n"/>
      <c r="M237" s="148" t="n"/>
      <c r="N237" s="148" t="n"/>
      <c r="O237" s="148" t="n"/>
      <c r="P237" s="148" t="n"/>
      <c r="Q237" s="148" t="n"/>
      <c r="R237" s="148" t="n"/>
      <c r="S237" s="148" t="n"/>
      <c r="T237" s="148" t="n"/>
    </row>
    <row r="238" ht="114.75" customFormat="1" customHeight="1" s="33">
      <c r="A238" s="264" t="n">
        <v>207</v>
      </c>
      <c r="B238" s="103" t="inlineStr">
        <is>
          <t>Media Protection</t>
        </is>
      </c>
      <c r="C238" s="104" t="inlineStr">
        <is>
          <t>MP-06</t>
        </is>
      </c>
      <c r="D238" s="133" t="inlineStr">
        <is>
          <t>Media Sanitization</t>
        </is>
      </c>
      <c r="E238" s="128" t="inlineStr">
        <is>
          <t xml:space="preserve">a. Sanitize digital and non-digital system media prior to disposal, release out of organizational control, or release for reuse using defined sanitization techniques and procedures in accordance with the latest published NIST SP 800-88 guidelines; and
b. Employ sanitization mechanisms with the strength and integrity commensurate with the security category or classification of the information. 
</t>
        </is>
      </c>
      <c r="F238" s="67" t="inlineStr">
        <is>
          <t xml:space="preserve">•  The organization must finely shred hard-copy documents using approved equipment, techniques, and procedures, and employ cross-cut shredding at a minimum.
•  The organization must sanitize media containing Personally Identifiable Information (PII) prior to disposal, release out of organization, or release for reuse using the latest FIPS-validated media sanitization techniques or procedures.
•  Surplus equipment must be disposed of or sanitized in accordance with the latest published NIST SP 800-88, Guidelines for Media Sanitization. </t>
        </is>
      </c>
      <c r="G238" s="103" t="inlineStr">
        <is>
          <t>AC-3, AC-7, AU-11, MA-2, MA-3, MA-4, MA-5, PM-22, SI-12, SI-18;
(Redacted Privacy Control: DM-2)</t>
        </is>
      </c>
      <c r="H238" s="69" t="inlineStr">
        <is>
          <t>Inherited</t>
        </is>
      </c>
      <c r="I238" s="190" t="inlineStr">
        <is>
          <t>Media protection controls are inherited from the Tampa datacenter's HITRUST/SOC 2 certified infrastructure. Physical media containing HPS AgentLink data is managed by the datacenter's media handling procedures including access controls, marking, secure storage, encrypted transport, and NIST SP 800-88 compliant sanitization and disposal. HPS AgentLink as a web application primarily stores data in the encrypted PostgreSQL database.</t>
        </is>
      </c>
      <c r="J238" s="268" t="n"/>
      <c r="K238" s="281" t="n"/>
      <c r="L238" s="281" t="n"/>
      <c r="M238" s="148" t="n"/>
      <c r="N238" s="148" t="n"/>
      <c r="O238" s="148" t="n"/>
      <c r="P238" s="148" t="n"/>
      <c r="Q238" s="148" t="n"/>
      <c r="R238" s="148" t="n"/>
      <c r="S238" s="148" t="n"/>
      <c r="T238" s="148" t="n"/>
    </row>
    <row r="239" ht="140.25" customFormat="1" customHeight="1" s="33">
      <c r="A239" s="264" t="n">
        <v>208</v>
      </c>
      <c r="B239" s="103" t="inlineStr">
        <is>
          <t>Media Protection</t>
        </is>
      </c>
      <c r="C239" s="104" t="inlineStr">
        <is>
          <t>MP-06(01)</t>
        </is>
      </c>
      <c r="D239" s="133" t="inlineStr">
        <is>
          <t>Review, Approve, Track, Document, and Verify</t>
        </is>
      </c>
      <c r="E239" s="114" t="inlineStr">
        <is>
          <t xml:space="preserve">Review, approve, track, document, and verify media sanitization and disposal actions.
</t>
        </is>
      </c>
      <c r="F239" s="67" t="inlineStr">
        <is>
          <t xml:space="preserve">•  The organization must securely destroy or dispose of sensitive information, including Personally Identifiable Information (PII), appropriately and reasonably and per retention schedules.
•  Media-related sanitization records must contain the following information:
    - Name of media recipient;
    - Signature of media recipient;
    - Date/time received;
    - Media control number and contents;
    - Movement or routing information; and
    - If disposed of, the date, time, and method of destruction.
</t>
        </is>
      </c>
      <c r="G239" s="103" t="inlineStr">
        <is>
          <t>None.</t>
        </is>
      </c>
      <c r="H239" s="69" t="inlineStr">
        <is>
          <t>Inherited</t>
        </is>
      </c>
      <c r="I239" s="190" t="inlineStr">
        <is>
          <t>Media protection controls are inherited from the Tampa datacenter's HITRUST/SOC 2 certified infrastructure. Physical media containing HPS AgentLink data is managed by the datacenter's media handling procedures including access controls, marking, secure storage, encrypted transport, and NIST SP 800-88 compliant sanitization and disposal. HPS AgentLink as a web application primarily stores data in the encrypted PostgreSQL database.</t>
        </is>
      </c>
      <c r="J239" s="268" t="n"/>
      <c r="K239" s="281" t="n"/>
      <c r="L239" s="281" t="n"/>
      <c r="M239" s="148" t="n"/>
      <c r="N239" s="148" t="n"/>
      <c r="O239" s="148" t="n"/>
      <c r="P239" s="148" t="n"/>
      <c r="Q239" s="148" t="n"/>
      <c r="R239" s="148" t="n"/>
      <c r="S239" s="148" t="n"/>
      <c r="T239" s="148" t="n"/>
    </row>
    <row r="240" ht="25.5" customFormat="1" customHeight="1" s="33">
      <c r="A240" s="264" t="n">
        <v>209</v>
      </c>
      <c r="B240" s="103" t="inlineStr">
        <is>
          <t>Media Protection</t>
        </is>
      </c>
      <c r="C240" s="104" t="inlineStr">
        <is>
          <t>MP-06(02)</t>
        </is>
      </c>
      <c r="D240" s="133" t="inlineStr">
        <is>
          <t>Equipment Testing</t>
        </is>
      </c>
      <c r="E240" s="114" t="inlineStr">
        <is>
          <t>Test sanitization equipment and procedures within every one (1) year to ensure that the organization achieves the intended sanitization.</t>
        </is>
      </c>
      <c r="F240" s="117" t="inlineStr">
        <is>
          <t>•  There are no supplemental control requirements and guidance at this time.</t>
        </is>
      </c>
      <c r="G240" s="103" t="inlineStr">
        <is>
          <t>None.</t>
        </is>
      </c>
      <c r="H240" s="69" t="inlineStr">
        <is>
          <t>Inherited</t>
        </is>
      </c>
      <c r="I240" s="190" t="inlineStr">
        <is>
          <t>Media protection controls are inherited from the Tampa datacenter's HITRUST/SOC 2 certified infrastructure. Physical media containing HPS AgentLink data is managed by the datacenter's media handling procedures including access controls, marking, secure storage, encrypted transport, and NIST SP 800-88 compliant sanitization and disposal. HPS AgentLink as a web application primarily stores data in the encrypted PostgreSQL database.</t>
        </is>
      </c>
      <c r="J240" s="268" t="n"/>
      <c r="K240" s="281" t="n"/>
      <c r="L240" s="281" t="n"/>
      <c r="M240" s="148" t="n"/>
      <c r="N240" s="148" t="n"/>
      <c r="O240" s="148" t="n"/>
      <c r="P240" s="148" t="n"/>
      <c r="Q240" s="148" t="n"/>
      <c r="R240" s="148" t="n"/>
      <c r="S240" s="148" t="n"/>
      <c r="T240" s="148" t="n"/>
    </row>
    <row r="241" ht="76.5" customFormat="1" customHeight="1" s="33">
      <c r="A241" s="264" t="n">
        <v>210</v>
      </c>
      <c r="B241" s="103" t="inlineStr">
        <is>
          <t>Media Protection</t>
        </is>
      </c>
      <c r="C241" s="104" t="inlineStr">
        <is>
          <t>MP-07</t>
        </is>
      </c>
      <c r="D241" s="133" t="inlineStr">
        <is>
          <t>Media Use</t>
        </is>
      </c>
      <c r="E241" s="128" t="inlineStr">
        <is>
          <t>a. Prohibit the use of personally owned media (e.g., flash drives, external hard disk drives, and other portable storage and media devices) on organization-defined systems and networks using organization-defined security safeguards; and
b. Prohibit the use of portable storage devices in organizational systems when such devices have no identifiable owner.</t>
        </is>
      </c>
      <c r="F241" s="103" t="inlineStr">
        <is>
          <t>•  Personally owned media may include, but are not limited to, flash drives, external hard disk drives, other portable storage, and media devices.
•  Security safeguards are protective measures and controls prescribed to meet the security requirements specified for an information system. Safeguards may include security features, management constraints, personnel security, and security of physical structures, areas, and devices.</t>
        </is>
      </c>
      <c r="G241" s="103" t="inlineStr">
        <is>
          <t>AC-19, AC-20, PL-4, PM-12;
(Redacted Privacy Control: SE-2)</t>
        </is>
      </c>
      <c r="H241" s="69" t="inlineStr">
        <is>
          <t>Inherited</t>
        </is>
      </c>
      <c r="I241" s="190" t="inlineStr">
        <is>
          <t>Media protection controls are inherited from the Tampa datacenter's HITRUST/SOC 2 certified infrastructure. Physical media containing HPS AgentLink data is managed by the datacenter's media handling procedures including access controls, marking, secure storage, encrypted transport, and NIST SP 800-88 compliant sanitization and disposal. HPS AgentLink as a web application primarily stores data in the encrypted PostgreSQL database.</t>
        </is>
      </c>
      <c r="J241" s="268" t="n"/>
      <c r="K241" s="281" t="n"/>
      <c r="L241" s="281" t="n"/>
      <c r="M241" s="148" t="n"/>
      <c r="N241" s="148" t="n"/>
      <c r="O241" s="148" t="n"/>
      <c r="P241" s="148" t="n"/>
      <c r="Q241" s="148" t="n"/>
      <c r="R241" s="148" t="n"/>
      <c r="S241" s="148" t="n"/>
      <c r="T241" s="148" t="n"/>
    </row>
    <row r="242" ht="344.25" customFormat="1" customHeight="1" s="33">
      <c r="A242" s="264" t="n">
        <v>211</v>
      </c>
      <c r="B242" s="103" t="inlineStr">
        <is>
          <t>Physical and Environmental Protection</t>
        </is>
      </c>
      <c r="C242" s="104" t="inlineStr">
        <is>
          <t>PE-01</t>
        </is>
      </c>
      <c r="D242" s="133" t="inlineStr">
        <is>
          <t>Policy and Procedures</t>
        </is>
      </c>
      <c r="E242" s="114" t="inlineStr">
        <is>
          <t xml:space="preserve">a. Develop, document, and disseminate to applicable personnel or roles: 
    1. Organization-level physical and environmental protection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physical and environmental protection policy and the associated physical and environmental protection controls;
b. Designate an organization-defined official to manage the development, documentation, and dissemination of  the physical and environmental protection policy and procedures; and
c. Review and update the current physical and environmental protection:
    1. Policy at least every one (1) year and following organization-defined events; and
    2. Procedures at least every one (1) year and following organization-defined events.
</t>
        </is>
      </c>
      <c r="F242" s="103" t="inlineStr">
        <is>
          <t>•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organization-defined officials designated to manage the development, documentation, and dissemination of the physical and environmental protection policy and procedures must be documented in the organization's System Security and Privacy Policy. 
•  Actively monitor for changes to applicable privacy laws, regulations, and overarching policy that affect physical and environmental protection policies and review at least every one (1) year to ensure the organization and Mission/Business/System physical and environmental protection policies and procedures remain effective.
•  Organization-defined events include assessment or audit findings; security or privacy incidents; and changes to applicable laws, Executive Orders, directives, regulations, policies, standards, and guidelines.
•  Ensure the physical and environmental protection policy and the associated physical and environmental protection controls support privacy to the greatest extent feasible throughout the system's life cycle.
•  The organization develops, disseminates, and reviews/updates the physical and environmental protection policy and the associated physical and environmental protection controls to limit unnecessary or inappropriate access to Personally Identifiable Information (PII).</t>
        </is>
      </c>
      <c r="G242" s="103" t="inlineStr">
        <is>
          <t>AT-3, PM-9, PS-8, SI-12;</t>
        </is>
      </c>
      <c r="H242" s="69" t="inlineStr">
        <is>
          <t>Inherited</t>
        </is>
      </c>
      <c r="I242" s="190" t="inlineStr">
        <is>
          <t>Physical and environmental protection controls are inherited from the Tampa datacenter's HITRUST/SOC 2 certified infrastructure. The datacenter maintains comprehensive physical security policies and procedures covering access controls, monitoring, environmental controls, and visitor management. HPS AgentLink does not independently operate physical computing infrastructure.</t>
        </is>
      </c>
      <c r="J242" s="268" t="n"/>
      <c r="K242" s="281" t="n"/>
      <c r="L242" s="281" t="n"/>
      <c r="M242" s="148" t="n"/>
      <c r="N242" s="148" t="n"/>
      <c r="O242" s="148" t="n"/>
      <c r="P242" s="148" t="n"/>
      <c r="Q242" s="148" t="n"/>
      <c r="R242" s="148" t="n"/>
      <c r="S242" s="148" t="n"/>
      <c r="T242" s="148" t="n"/>
    </row>
    <row r="243" ht="76.5" customFormat="1" customHeight="1" s="33">
      <c r="A243" s="264" t="n">
        <v>212</v>
      </c>
      <c r="B243" s="103" t="inlineStr">
        <is>
          <t>Physical and Environmental Protection</t>
        </is>
      </c>
      <c r="C243" s="104" t="inlineStr">
        <is>
          <t>PE-02</t>
        </is>
      </c>
      <c r="D243" s="133" t="inlineStr">
        <is>
          <t>Physical Access Authorizations</t>
        </is>
      </c>
      <c r="E243" s="114" t="inlineStr">
        <is>
          <t>a. Develop, approve, and maintain a list of individuals with authorized access to the facility where the system resides;
b. Issue authorization credentials for facility access;
c. Review the access list detailing authorized facility access by individuals at least every six (6) months; and
d. Remove individuals from the facility access list when access is no longer required.</t>
        </is>
      </c>
      <c r="F243" s="117" t="inlineStr">
        <is>
          <t>•  There are no supplemental control requireandents and guidance at this time.</t>
        </is>
      </c>
      <c r="G243" s="103" t="inlineStr">
        <is>
          <t xml:space="preserve">AT-3, AU-9, IA-4, MA-5, MP-2, PE-3, PE-4, PE-5, PE-8, PM-12, PS-3, PS-4, PS-5, PS-6.
</t>
        </is>
      </c>
      <c r="H243" s="69" t="inlineStr">
        <is>
          <t>Inherited</t>
        </is>
      </c>
      <c r="I243" s="190" t="inlineStr">
        <is>
          <t>Physical and environmental protection controls are inherited from the Tampa datacenter's HITRUST/SOC 2 certified infrastructure. The datacenter implements comprehensive physical security including access controls (badge readers, biometric), video surveillance, visitor management, environmental controls (HVAC, fire suppression, water detection), emergency power (UPS, generators), and 24/7 security staffing.</t>
        </is>
      </c>
      <c r="J243" s="268" t="n"/>
      <c r="K243" s="281" t="n"/>
      <c r="L243" s="281" t="n"/>
      <c r="M243" s="148" t="n"/>
      <c r="N243" s="148" t="n"/>
      <c r="O243" s="148" t="n"/>
      <c r="P243" s="148" t="n"/>
      <c r="Q243" s="148" t="n"/>
      <c r="R243" s="148" t="n"/>
      <c r="S243" s="148" t="n"/>
      <c r="T243" s="148" t="n"/>
    </row>
    <row r="244" ht="191.25" customFormat="1" customHeight="1" s="33">
      <c r="A244" s="264" t="n">
        <v>213</v>
      </c>
      <c r="B244" s="103" t="inlineStr">
        <is>
          <t>Physical and Environmental Protection</t>
        </is>
      </c>
      <c r="C244" s="104" t="inlineStr">
        <is>
          <t>PE-03</t>
        </is>
      </c>
      <c r="D244" s="133" t="inlineStr">
        <is>
          <t>Physical Access Control</t>
        </is>
      </c>
      <c r="E244" s="114" t="inlineStr">
        <is>
          <t>a. Enforce physical access authorizations at entry and exit points to the facility where the system resides by:
    1. Verifying individual access authorizations before granting access to the facility; and
    2. Controlling ingress and egress to the facility using organization-defined physical access control systems or devices and/or guards;
b. Maintain physical access audit logs for entry or exit points;
c. Control access to areas within the facility designated as publicly accessible by implementing the following controls: organization-defined security safeguards or physical access controls;
d. Escort visitors and control visitor activity in organization-defined circumstances requiring visitor escorts and control of visitor activity;
e. Secure keys, combinations, and other physical access devices;
f. Inventory organization-defined physical access devices every ninety (90) days; and
g. Change combinations and keys at least every one (1) year or earlier as required by a security-relevant event and/or when keys are lost, combinations are compromised, or when individuals possessing the keys or combinations are transferred or terminated.</t>
        </is>
      </c>
      <c r="F244" s="119" t="inlineStr">
        <is>
          <t>•  The organization must control access to the data center/facility by use of door and window locks, security personnel or physical authentication devices (e.g., biometrics and smart card/PIN combination). 
•  The organization must store and operate servers in physically secure environments and grant access to explicitly authorized personnel only. 
•  The organization must restrict access to grounds/facilities to authorized persons only.
•  The organization must create a restricted area, security room, or locked room to control access to areas containing Personally Identifiable Information (PII). These areas will be controlled accordingly.
•  The organization must require two barriers to access PII under normal security: secured perimeter/locked container, locked perimeter/secured interior, or locked perimeter/security container. Protected information must be containerized in areas where other than authorized employees may have access afterhours.</t>
        </is>
      </c>
      <c r="G244" s="103" t="inlineStr">
        <is>
          <t xml:space="preserve">AT-3, AU-2, AU-6, AU-9, CP-10, IA-3, IA-8, MA-5, MP-2, MP-4, PE-2, PE-4, PE-5, PE-8, PS-2, PS-3, PS-6, PS-7, RA-3, SC-28, SI-4, SR-3.
</t>
        </is>
      </c>
      <c r="H244" s="69" t="inlineStr">
        <is>
          <t>Inherited</t>
        </is>
      </c>
      <c r="I244" s="190" t="inlineStr">
        <is>
          <t>Physical and environmental protection controls are inherited from the Tampa datacenter's HITRUST/SOC 2 certified infrastructure. The datacenter implements comprehensive physical security including access controls (badge readers, biometric), video surveillance, visitor management, environmental controls (HVAC, fire suppression, water detection), emergency power (UPS, generators), and 24/7 security staffing.</t>
        </is>
      </c>
      <c r="J244" s="268" t="n"/>
      <c r="K244" s="281" t="n"/>
      <c r="L244" s="281" t="n"/>
      <c r="M244" s="148" t="n"/>
      <c r="N244" s="148" t="n"/>
      <c r="O244" s="148" t="n"/>
      <c r="P244" s="148" t="n"/>
      <c r="Q244" s="148" t="n"/>
      <c r="R244" s="148" t="n"/>
      <c r="S244" s="148" t="n"/>
      <c r="T244" s="148" t="n"/>
    </row>
    <row r="245" ht="63.75" customFormat="1" customHeight="1" s="33">
      <c r="A245" s="264" t="n">
        <v>214</v>
      </c>
      <c r="B245" s="103" t="inlineStr">
        <is>
          <t>Physical and Environmental Protection</t>
        </is>
      </c>
      <c r="C245" s="104" t="inlineStr">
        <is>
          <t>PE-04</t>
        </is>
      </c>
      <c r="D245" s="133" t="inlineStr">
        <is>
          <t xml:space="preserve">Access Control for Transmission </t>
        </is>
      </c>
      <c r="E245" s="114" t="inlineStr">
        <is>
          <t>Control physical access to organization-defined system distribution and transmission lines within organizational facilities using organization-defined security controls or safeguards.</t>
        </is>
      </c>
      <c r="F245" s="114" t="inlineStr">
        <is>
          <t>•  The organization must disable any physical ports (e.g., wiring closets and patch panels) not in use.</t>
        </is>
      </c>
      <c r="G245" s="103" t="inlineStr">
        <is>
          <t xml:space="preserve">AT-3, IA-4, MP-2, MP-4, PE-2, PE-3, PE-5, PE-9, SC-7, SC-8.
</t>
        </is>
      </c>
      <c r="H245" s="69" t="inlineStr">
        <is>
          <t>Inherited</t>
        </is>
      </c>
      <c r="I245" s="190" t="inlineStr">
        <is>
          <t>Physical and environmental protection controls are inherited from the Tampa datacenter's HITRUST/SOC 2 certified infrastructure. The datacenter implements comprehensive physical security including access controls (badge readers, biometric), video surveillance, visitor management, environmental controls (HVAC, fire suppression, water detection), emergency power (UPS, generators), and 24/7 security staffing.</t>
        </is>
      </c>
      <c r="J245" s="268" t="n"/>
      <c r="K245" s="281" t="n"/>
      <c r="L245" s="281" t="n"/>
      <c r="M245" s="148" t="n"/>
      <c r="N245" s="148" t="n"/>
      <c r="O245" s="148" t="n"/>
      <c r="P245" s="148" t="n"/>
      <c r="Q245" s="148" t="n"/>
      <c r="R245" s="148" t="n"/>
      <c r="S245" s="148" t="n"/>
      <c r="T245" s="148" t="n"/>
    </row>
    <row r="246" ht="51" customFormat="1" customHeight="1" s="33">
      <c r="A246" s="264" t="n">
        <v>215</v>
      </c>
      <c r="B246" s="103" t="inlineStr">
        <is>
          <t>Physical and Environmental Protection</t>
        </is>
      </c>
      <c r="C246" s="104" t="inlineStr">
        <is>
          <t>PE-05</t>
        </is>
      </c>
      <c r="D246" s="133" t="inlineStr">
        <is>
          <t>Access Control for Output Devices</t>
        </is>
      </c>
      <c r="E246" s="114" t="inlineStr">
        <is>
          <t>Control physical access to output from organization-defined output devices to prevent unauthorized individuals from obtaining the output.</t>
        </is>
      </c>
      <c r="F246" s="117" t="inlineStr">
        <is>
          <t>•  There are no supplemental control requirements and guidance at this time.</t>
        </is>
      </c>
      <c r="G246" s="103" t="inlineStr">
        <is>
          <t xml:space="preserve">PE-2, PE-3, PE-4;
</t>
        </is>
      </c>
      <c r="H246" s="69" t="inlineStr">
        <is>
          <t>Inherited</t>
        </is>
      </c>
      <c r="I246" s="190" t="inlineStr">
        <is>
          <t>Physical and environmental protection controls are inherited from the Tampa datacenter's HITRUST/SOC 2 certified infrastructure. The datacenter implements comprehensive physical security including access controls (badge readers, biometric), video surveillance, visitor management, environmental controls (HVAC, fire suppression, water detection), emergency power (UPS, generators), and 24/7 security staffing.</t>
        </is>
      </c>
      <c r="J246" s="268" t="n"/>
      <c r="K246" s="281" t="n"/>
      <c r="L246" s="281" t="n"/>
      <c r="M246" s="148" t="n"/>
      <c r="N246" s="148" t="n"/>
      <c r="O246" s="148" t="n"/>
      <c r="P246" s="148" t="n"/>
      <c r="Q246" s="148" t="n"/>
      <c r="R246" s="148" t="n"/>
      <c r="S246" s="148" t="n"/>
      <c r="T246" s="148" t="n"/>
    </row>
    <row r="247" ht="51" customFormat="1" customHeight="1" s="33">
      <c r="A247" s="264" t="n">
        <v>216</v>
      </c>
      <c r="B247" s="103" t="inlineStr">
        <is>
          <t>Physical and Environmental Protection</t>
        </is>
      </c>
      <c r="C247" s="104" t="inlineStr">
        <is>
          <t>PE-06</t>
        </is>
      </c>
      <c r="D247" s="133" t="inlineStr">
        <is>
          <t>Monitoring Physical Access</t>
        </is>
      </c>
      <c r="E247" s="114" t="inlineStr">
        <is>
          <t>a. Monitor physical access to the facility where the system resides to detect and respond to physical security incidents;
b. Review physical access logs at least monthly (every thirty [30] days) and upon occurrence of organization-defined events or potential indications of events; and
c. Coordinate results of reviews and investigations with the organizational incident response capability.</t>
        </is>
      </c>
      <c r="F247" s="103" t="inlineStr">
        <is>
          <t xml:space="preserve">•  Refer to PE-1 regarding organization-defined events.  </t>
        </is>
      </c>
      <c r="G247" s="103" t="inlineStr">
        <is>
          <t xml:space="preserve">AU-2, AU-6, AU-9, AU-12, CA-7, CP-10, IR-4, IR-8.
</t>
        </is>
      </c>
      <c r="H247" s="69" t="inlineStr">
        <is>
          <t>Inherited</t>
        </is>
      </c>
      <c r="I247" s="190" t="inlineStr">
        <is>
          <t>Physical and environmental protection controls are inherited from the Tampa datacenter's HITRUST/SOC 2 certified infrastructure. The datacenter implements comprehensive physical security including access controls (badge readers, biometric), video surveillance, visitor management, environmental controls (HVAC, fire suppression, water detection), emergency power (UPS, generators), and 24/7 security staffing.</t>
        </is>
      </c>
      <c r="J247" s="268" t="n"/>
      <c r="K247" s="281" t="n"/>
      <c r="L247" s="281" t="n"/>
      <c r="M247" s="148" t="n"/>
      <c r="N247" s="148" t="n"/>
      <c r="O247" s="148" t="n"/>
      <c r="P247" s="148" t="n"/>
      <c r="Q247" s="148" t="n"/>
      <c r="R247" s="148" t="n"/>
      <c r="S247" s="148" t="n"/>
      <c r="T247" s="148" t="n"/>
    </row>
    <row r="248" ht="25.5" customFormat="1" customHeight="1" s="33">
      <c r="A248" s="264" t="n">
        <v>217</v>
      </c>
      <c r="B248" s="103" t="inlineStr">
        <is>
          <t>Physical and Environmental Protection</t>
        </is>
      </c>
      <c r="C248" s="104" t="inlineStr">
        <is>
          <t>PE-06(01)</t>
        </is>
      </c>
      <c r="D248" s="133" t="inlineStr">
        <is>
          <t>Intrusion Alarms and Surveillance Equipment</t>
        </is>
      </c>
      <c r="E248" s="114" t="inlineStr">
        <is>
          <t>Monitor physical access to the facility where the system resides using physical intrusion alarms and surveillance equipment.</t>
        </is>
      </c>
      <c r="F248" s="117" t="inlineStr">
        <is>
          <t>•  There are no supplemental control requirements and guidance at this time.</t>
        </is>
      </c>
      <c r="G248" s="103" t="inlineStr">
        <is>
          <t>None.</t>
        </is>
      </c>
      <c r="H248" s="69" t="inlineStr">
        <is>
          <t>Inherited</t>
        </is>
      </c>
      <c r="I248" s="190" t="inlineStr">
        <is>
          <t>Physical and environmental protection controls are inherited from the Tampa datacenter's HITRUST/SOC 2 certified infrastructure. The datacenter implements comprehensive physical security including access controls (badge readers, biometric), video surveillance, visitor management, environmental controls (HVAC, fire suppression, water detection), emergency power (UPS, generators), and 24/7 security staffing.</t>
        </is>
      </c>
      <c r="J248" s="268" t="n"/>
      <c r="K248" s="281" t="n"/>
      <c r="L248" s="281" t="n"/>
      <c r="M248" s="148" t="n"/>
      <c r="N248" s="148" t="n"/>
      <c r="O248" s="148" t="n"/>
      <c r="P248" s="148" t="n"/>
      <c r="Q248" s="148" t="n"/>
      <c r="R248" s="148" t="n"/>
      <c r="S248" s="148" t="n"/>
      <c r="T248" s="148" t="n"/>
    </row>
    <row r="249" ht="140.25" customFormat="1" customHeight="1" s="33">
      <c r="A249" s="264" t="n">
        <v>218</v>
      </c>
      <c r="B249" s="103" t="inlineStr">
        <is>
          <t>Physical and Environmental Protection</t>
        </is>
      </c>
      <c r="C249" s="104" t="inlineStr">
        <is>
          <t>PE-08</t>
        </is>
      </c>
      <c r="D249" s="133" t="inlineStr">
        <is>
          <t>Visitor Access Records</t>
        </is>
      </c>
      <c r="E249" s="114" t="inlineStr">
        <is>
          <t>a. Maintain visitor access records to the facility where the system resides for at least one (1) year;
b. Review visitor access records at least monthly (every thirty [30] days); and
c. Report anomalies in visitor access records to organization-defined personnel or roles.</t>
        </is>
      </c>
      <c r="F249" s="103" t="inlineStr">
        <is>
          <t xml:space="preserve">•  At a minimum, visitor access records must include the following information:
    - Name and organization of the person visiting;
    - Visitor’s signature;
    - Form of identification;
    - Date of access;
    - Time of entry and departure;
    - Purpose of visit; and
    - Name and organization of person visited.
•  The policy for collection and retention of visitor access records should be reviewed by the privacy office and/or the senior official for privacy. </t>
        </is>
      </c>
      <c r="G249" s="103" t="inlineStr">
        <is>
          <t>PE-2, PE-3, PE-6;</t>
        </is>
      </c>
      <c r="H249" s="69" t="inlineStr">
        <is>
          <t>Inherited</t>
        </is>
      </c>
      <c r="I249" s="190" t="inlineStr">
        <is>
          <t>Physical and environmental protection controls are inherited from the Tampa datacenter's HITRUST/SOC 2 certified infrastructure. The datacenter implements comprehensive physical security including access controls (badge readers, biometric), video surveillance, visitor management, environmental controls (HVAC, fire suppression, water detection), emergency power (UPS, generators), and 24/7 security staffing.</t>
        </is>
      </c>
      <c r="J249" s="268" t="n"/>
      <c r="K249" s="281" t="n"/>
      <c r="L249" s="281" t="n"/>
      <c r="M249" s="148" t="n"/>
      <c r="N249" s="148" t="n"/>
      <c r="O249" s="148" t="n"/>
      <c r="P249" s="148" t="n"/>
      <c r="Q249" s="148" t="n"/>
      <c r="R249" s="148" t="n"/>
      <c r="S249" s="148" t="n"/>
      <c r="T249" s="148" t="n"/>
    </row>
    <row r="250" ht="38.25" customFormat="1" customHeight="1" s="33">
      <c r="A250" s="264" t="n">
        <v>219</v>
      </c>
      <c r="B250" s="103" t="inlineStr">
        <is>
          <t>Physical and Environmental Protection</t>
        </is>
      </c>
      <c r="C250" s="104" t="inlineStr">
        <is>
          <t>PE-09</t>
        </is>
      </c>
      <c r="D250" s="133" t="inlineStr">
        <is>
          <t>Power Equipment and Cabling</t>
        </is>
      </c>
      <c r="E250" s="114" t="inlineStr">
        <is>
          <t>Protect power equipment and power cabling for the system from damage and destruction.</t>
        </is>
      </c>
      <c r="F250" s="103" t="inlineStr">
        <is>
          <t>•  The organization only permits authorized maintenance personnel to access infrastructure assets, including power generators; heating, ventilation, and air conditioning (HVAC) systems; cabling; and wiring closets.</t>
        </is>
      </c>
      <c r="G250" s="103" t="inlineStr">
        <is>
          <t>PE-4;</t>
        </is>
      </c>
      <c r="H250" s="69" t="inlineStr">
        <is>
          <t>Inherited</t>
        </is>
      </c>
      <c r="I250" s="190" t="inlineStr">
        <is>
          <t>Physical and environmental protection controls are inherited from the Tampa datacenter's HITRUST/SOC 2 certified infrastructure. The datacenter implements comprehensive physical security including access controls (badge readers, biometric), video surveillance, visitor management, environmental controls (HVAC, fire suppression, water detection), emergency power (UPS, generators), and 24/7 security staffing.</t>
        </is>
      </c>
      <c r="J250" s="268" t="n"/>
      <c r="K250" s="281" t="n"/>
      <c r="L250" s="281" t="n"/>
      <c r="M250" s="148" t="n"/>
      <c r="N250" s="148" t="n"/>
      <c r="O250" s="148" t="n"/>
      <c r="P250" s="148" t="n"/>
      <c r="Q250" s="148" t="n"/>
      <c r="R250" s="148" t="n"/>
      <c r="S250" s="148" t="n"/>
      <c r="T250" s="148" t="n"/>
    </row>
    <row r="251" ht="63.75" customFormat="1" customHeight="1" s="33">
      <c r="A251" s="264" t="n">
        <v>220</v>
      </c>
      <c r="B251" s="103" t="inlineStr">
        <is>
          <t>Physical and Environmental Protection</t>
        </is>
      </c>
      <c r="C251" s="104" t="inlineStr">
        <is>
          <t>PE-10</t>
        </is>
      </c>
      <c r="D251" s="133" t="inlineStr">
        <is>
          <t>Emergency Shutoff</t>
        </is>
      </c>
      <c r="E251" s="114" t="inlineStr">
        <is>
          <t>a. Provide the capability of shutting off power to an organization-defined system or individual system components in emergency situations;
b. Place emergency shutoff switches or devices in an organization-defined location by system or system component to facilitate access for authorized personnel; and
c. Protect emergency power shutoff capability from unauthorized activation.</t>
        </is>
      </c>
      <c r="F251" s="103" t="inlineStr">
        <is>
          <t>•  The organization implements and maintains a main power switch or emergency cut-off switch, prominently marked and protected by a cover, for data centers, servers, and mainframe rooms.</t>
        </is>
      </c>
      <c r="G251" s="103" t="inlineStr">
        <is>
          <t>PE-15;</t>
        </is>
      </c>
      <c r="H251" s="69" t="inlineStr">
        <is>
          <t>Inherited</t>
        </is>
      </c>
      <c r="I251" s="190" t="inlineStr">
        <is>
          <t>Physical and environmental protection controls are inherited from the Tampa datacenter's HITRUST/SOC 2 certified infrastructure. The datacenter implements comprehensive physical security including access controls (badge readers, biometric), video surveillance, visitor management, environmental controls (HVAC, fire suppression, water detection), emergency power (UPS, generators), and 24/7 security staffing.</t>
        </is>
      </c>
      <c r="J251" s="268" t="n"/>
      <c r="K251" s="281" t="n"/>
      <c r="L251" s="281" t="n"/>
      <c r="M251" s="148" t="n"/>
      <c r="N251" s="148" t="n"/>
      <c r="O251" s="148" t="n"/>
      <c r="P251" s="148" t="n"/>
      <c r="Q251" s="148" t="n"/>
      <c r="R251" s="148" t="n"/>
      <c r="S251" s="148" t="n"/>
      <c r="T251" s="148" t="n"/>
    </row>
    <row r="252" ht="38.25" customFormat="1" customHeight="1" s="33">
      <c r="A252" s="264" t="n">
        <v>221</v>
      </c>
      <c r="B252" s="103" t="inlineStr">
        <is>
          <t>Physical and Environmental Protection</t>
        </is>
      </c>
      <c r="C252" s="104" t="inlineStr">
        <is>
          <t>PE-11</t>
        </is>
      </c>
      <c r="D252" s="133" t="inlineStr">
        <is>
          <t>Emergency Power</t>
        </is>
      </c>
      <c r="E252" s="114" t="inlineStr">
        <is>
          <t>Provide an uninterruptible power supply to facilitate an orderly shutdown of the system and/or transition of the system to long-term alternate power in the event of a primary power source loss.</t>
        </is>
      </c>
      <c r="F252" s="103" t="inlineStr">
        <is>
          <t>•  The organization must test the equipment on a schedule that complies with manufacturer recommendations and local, state, and federal requirements. Testing must be performed no less often than every three (3) years.</t>
        </is>
      </c>
      <c r="G252" s="103" t="inlineStr">
        <is>
          <t>AT-3, CP-2, CP-7;</t>
        </is>
      </c>
      <c r="H252" s="69" t="inlineStr">
        <is>
          <t>Inherited</t>
        </is>
      </c>
      <c r="I252" s="190" t="inlineStr">
        <is>
          <t>Physical and environmental protection controls are inherited from the Tampa datacenter's HITRUST/SOC 2 certified infrastructure. The datacenter implements comprehensive physical security including access controls (badge readers, biometric), video surveillance, visitor management, environmental controls (HVAC, fire suppression, water detection), emergency power (UPS, generators), and 24/7 security staffing.</t>
        </is>
      </c>
      <c r="J252" s="268" t="n"/>
      <c r="K252" s="281" t="n"/>
      <c r="L252" s="281" t="n"/>
      <c r="M252" s="148" t="n"/>
      <c r="N252" s="148" t="n"/>
      <c r="O252" s="148" t="n"/>
      <c r="P252" s="148" t="n"/>
      <c r="Q252" s="148" t="n"/>
      <c r="R252" s="148" t="n"/>
      <c r="S252" s="148" t="n"/>
      <c r="T252" s="148" t="n"/>
    </row>
    <row r="253" ht="38.25" customFormat="1" customHeight="1" s="33">
      <c r="A253" s="264" t="n">
        <v>222</v>
      </c>
      <c r="B253" s="103" t="inlineStr">
        <is>
          <t>Physical and Environmental Protection</t>
        </is>
      </c>
      <c r="C253" s="104" t="inlineStr">
        <is>
          <t>PE-12</t>
        </is>
      </c>
      <c r="D253" s="133" t="inlineStr">
        <is>
          <t>Emergency Lighting</t>
        </is>
      </c>
      <c r="E253" s="114" t="inlineStr">
        <is>
          <t>Employ and maintain automatic emergency lighting for the system that activates in the event of a power outage or disruption and that covers emergency exits and evacuation routes within the facility.</t>
        </is>
      </c>
      <c r="F253" s="103" t="inlineStr">
        <is>
          <t>•  The organization must test the equipment on a schedule that complies with manufacturer recommendations and local, state, and federal requirements. Testing must be performed no less often than every three (3) years.</t>
        </is>
      </c>
      <c r="G253" s="103" t="inlineStr">
        <is>
          <t>CP-2, CP-7;</t>
        </is>
      </c>
      <c r="H253" s="69" t="inlineStr">
        <is>
          <t>Inherited</t>
        </is>
      </c>
      <c r="I253" s="190" t="inlineStr">
        <is>
          <t>Physical and environmental protection controls are inherited from the Tampa datacenter's HITRUST/SOC 2 certified infrastructure. The datacenter implements comprehensive physical security including access controls (badge readers, biometric), video surveillance, visitor management, environmental controls (HVAC, fire suppression, water detection), emergency power (UPS, generators), and 24/7 security staffing.</t>
        </is>
      </c>
      <c r="J253" s="268" t="n"/>
      <c r="K253" s="281" t="n"/>
      <c r="L253" s="281" t="n"/>
      <c r="M253" s="148" t="n"/>
      <c r="N253" s="148" t="n"/>
      <c r="O253" s="148" t="n"/>
      <c r="P253" s="148" t="n"/>
      <c r="Q253" s="148" t="n"/>
      <c r="R253" s="148" t="n"/>
      <c r="S253" s="148" t="n"/>
      <c r="T253" s="148" t="n"/>
    </row>
    <row r="254" ht="38.25" customFormat="1" customHeight="1" s="33">
      <c r="A254" s="264" t="n">
        <v>223</v>
      </c>
      <c r="B254" s="103" t="inlineStr">
        <is>
          <t>Physical and Environmental Protection</t>
        </is>
      </c>
      <c r="C254" s="104" t="inlineStr">
        <is>
          <t>PE-13</t>
        </is>
      </c>
      <c r="D254" s="133" t="inlineStr">
        <is>
          <t>Fire Protection</t>
        </is>
      </c>
      <c r="E254" s="114" t="inlineStr">
        <is>
          <t>Employ and maintain fire detection and suppression systems that are supported by an independent energy source.</t>
        </is>
      </c>
      <c r="F254" s="103" t="inlineStr">
        <is>
          <t>•  The organization must test the equipment on a schedule that complies with manufacturer recommendations and local, state, and federal requirements. Testing must be performed no less often than every three (3) years.</t>
        </is>
      </c>
      <c r="G254" s="103" t="inlineStr">
        <is>
          <t>AT-3;</t>
        </is>
      </c>
      <c r="H254" s="69" t="inlineStr">
        <is>
          <t>Inherited</t>
        </is>
      </c>
      <c r="I254" s="190" t="inlineStr">
        <is>
          <t>Physical and environmental protection controls are inherited from the Tampa datacenter's HITRUST/SOC 2 certified infrastructure. The datacenter implements comprehensive physical security including access controls (badge readers, biometric), video surveillance, visitor management, environmental controls (HVAC, fire suppression, water detection), emergency power (UPS, generators), and 24/7 security staffing.</t>
        </is>
      </c>
      <c r="J254" s="268" t="n"/>
      <c r="K254" s="281" t="n"/>
      <c r="L254" s="281" t="n"/>
      <c r="M254" s="148" t="n"/>
      <c r="N254" s="148" t="n"/>
      <c r="O254" s="148" t="n"/>
      <c r="P254" s="148" t="n"/>
      <c r="Q254" s="148" t="n"/>
      <c r="R254" s="148" t="n"/>
      <c r="S254" s="148" t="n"/>
      <c r="T254" s="148" t="n"/>
    </row>
    <row r="255" ht="25.5" customFormat="1" customHeight="1" s="33">
      <c r="A255" s="264" t="n">
        <v>224</v>
      </c>
      <c r="B255" s="255" t="inlineStr">
        <is>
          <t>Physical and Environmental Protection</t>
        </is>
      </c>
      <c r="C255" s="256" t="inlineStr">
        <is>
          <t>PE-13(01)</t>
        </is>
      </c>
      <c r="D255" s="257" t="inlineStr">
        <is>
          <t xml:space="preserve">Detection Systems - Automatic Activation and Notification </t>
        </is>
      </c>
      <c r="E255" s="258" t="inlineStr">
        <is>
          <t>Employ fire detection systems that activate automatically and notify organization-defined personnel or roles and defined emergency responders in the event of a fire.</t>
        </is>
      </c>
      <c r="F255" s="243" t="inlineStr">
        <is>
          <t>•  There are no supplemental control requirements and guidance at this time.</t>
        </is>
      </c>
      <c r="G255" s="255" t="inlineStr">
        <is>
          <t>None.</t>
        </is>
      </c>
      <c r="H255" s="69" t="inlineStr">
        <is>
          <t>Inherited</t>
        </is>
      </c>
      <c r="I255" s="190" t="inlineStr">
        <is>
          <t>Physical and environmental protection controls are inherited from the Tampa datacenter's HITRUST/SOC 2 certified infrastructure. The datacenter implements comprehensive physical security including access controls (badge readers, biometric), video surveillance, visitor management, environmental controls (HVAC, fire suppression, water detection), emergency power (UPS, generators), and 24/7 security staffing.</t>
        </is>
      </c>
      <c r="J255" s="268" t="n"/>
      <c r="K255" s="281" t="n"/>
      <c r="L255" s="281" t="n"/>
      <c r="M255" s="148" t="n"/>
      <c r="N255" s="148" t="n"/>
      <c r="O255" s="148" t="n"/>
      <c r="P255" s="148" t="n"/>
      <c r="Q255" s="148" t="n"/>
      <c r="R255" s="148" t="n"/>
      <c r="S255" s="148" t="n"/>
      <c r="T255" s="148" t="n"/>
    </row>
    <row r="256" ht="102" customFormat="1" customHeight="1" s="33">
      <c r="A256" s="264" t="n">
        <v>225</v>
      </c>
      <c r="B256" s="103" t="inlineStr">
        <is>
          <t>Physical and Environmental Protection</t>
        </is>
      </c>
      <c r="C256" s="104" t="inlineStr">
        <is>
          <t>PE-14</t>
        </is>
      </c>
      <c r="D256" s="133" t="inlineStr">
        <is>
          <t>Environmental Controls</t>
        </is>
      </c>
      <c r="E256" s="114" t="inlineStr">
        <is>
          <t>a. Maintain temperature, humidity, and pressure levels at acceptable vendor-specified levels within the facility where the system resides; and
b. Monitor environmental control levels within the defined frequency.</t>
        </is>
      </c>
      <c r="F256" s="119" t="inlineStr">
        <is>
          <t>•  The organization must: 
    - Evaluate the level of alert and follow prescribed guidelines for that alert level. Organizations can consider whether to implement PE-14(2) to support this objective; 
    - Alert component management of possible loss of service and/or media; and 
    - Report damage, provide remedial action, and implement contingency plan, if necessary.
•  Acceptable vendor-specified levels should be consistent with American Society of Heating, Refrigerating and Air-conditioning Engineers (ASHRAE) document, Thermal Guidelines for Data Processing Environments.</t>
        </is>
      </c>
      <c r="G256" s="103" t="inlineStr">
        <is>
          <t>AT-3, CP-2</t>
        </is>
      </c>
      <c r="H256" s="69" t="inlineStr">
        <is>
          <t>Inherited</t>
        </is>
      </c>
      <c r="I256" s="190" t="inlineStr">
        <is>
          <t>Physical and environmental protection controls are inherited from the Tampa datacenter's HITRUST/SOC 2 certified infrastructure. The datacenter implements comprehensive physical security including access controls (badge readers, biometric), video surveillance, visitor management, environmental controls (HVAC, fire suppression, water detection), emergency power (UPS, generators), and 24/7 security staffing.</t>
        </is>
      </c>
      <c r="J256" s="268" t="n"/>
      <c r="K256" s="281" t="n"/>
      <c r="L256" s="281" t="n"/>
      <c r="M256" s="148" t="n"/>
      <c r="N256" s="148" t="n"/>
      <c r="O256" s="148" t="n"/>
      <c r="P256" s="148" t="n"/>
      <c r="Q256" s="148" t="n"/>
      <c r="R256" s="148" t="n"/>
      <c r="S256" s="148" t="n"/>
      <c r="T256" s="148" t="n"/>
    </row>
    <row r="257" ht="38.25" customFormat="1" customHeight="1" s="33">
      <c r="A257" s="264" t="n">
        <v>226</v>
      </c>
      <c r="B257" s="103" t="inlineStr">
        <is>
          <t>Physical and Environmental Protection</t>
        </is>
      </c>
      <c r="C257" s="104" t="inlineStr">
        <is>
          <t>PE-15</t>
        </is>
      </c>
      <c r="D257" s="133" t="inlineStr">
        <is>
          <t>Water Damage Protection</t>
        </is>
      </c>
      <c r="E257" s="114" t="inlineStr">
        <is>
          <t>Protect the system from damage resulting from water leakage by providing master shutoff or isolation valves that are accessible, working properly, and known to key personnel.</t>
        </is>
      </c>
      <c r="F257" s="103" t="inlineStr">
        <is>
          <t>•  The organization must test the equipment on a schedule that complies with manufacturer recommendations and local, state, and federal requirements. Testing must be performed no less often than every three (3) years.</t>
        </is>
      </c>
      <c r="G257" s="103" t="inlineStr">
        <is>
          <t>AT-3, PE-10;</t>
        </is>
      </c>
      <c r="H257" s="69" t="inlineStr">
        <is>
          <t>Inherited</t>
        </is>
      </c>
      <c r="I257" s="190" t="inlineStr">
        <is>
          <t>Physical and environmental protection controls are inherited from the Tampa datacenter's HITRUST/SOC 2 certified infrastructure. The datacenter implements comprehensive physical security including access controls (badge readers, biometric), video surveillance, visitor management, environmental controls (HVAC, fire suppression, water detection), emergency power (UPS, generators), and 24/7 security staffing.</t>
        </is>
      </c>
      <c r="J257" s="268" t="n"/>
      <c r="K257" s="281" t="n"/>
      <c r="L257" s="281" t="n"/>
      <c r="M257" s="148" t="n"/>
      <c r="N257" s="148" t="n"/>
      <c r="O257" s="148" t="n"/>
      <c r="P257" s="148" t="n"/>
      <c r="Q257" s="148" t="n"/>
      <c r="R257" s="148" t="n"/>
      <c r="S257" s="148" t="n"/>
      <c r="T257" s="148" t="n"/>
    </row>
    <row r="258" ht="25.5" customFormat="1" customHeight="1" s="33">
      <c r="A258" s="264" t="n">
        <v>227</v>
      </c>
      <c r="B258" s="103" t="inlineStr">
        <is>
          <t>Physical and Environmental Protection</t>
        </is>
      </c>
      <c r="C258" s="104" t="inlineStr">
        <is>
          <t>PE-16</t>
        </is>
      </c>
      <c r="D258" s="133" t="inlineStr">
        <is>
          <t>Delivery and Removal</t>
        </is>
      </c>
      <c r="E258" s="114" t="inlineStr">
        <is>
          <t>a. Authorize and control all system components entering and exiting the facility; and
b. Maintain records of the system components.</t>
        </is>
      </c>
      <c r="F258" s="117" t="inlineStr">
        <is>
          <t>•  There are no supplemental control requirements and guidance at this time.</t>
        </is>
      </c>
      <c r="G258" s="103" t="inlineStr">
        <is>
          <t>CM-3, CM-8, MA-2, MA-3, MP-5, SR-2, SR-3;</t>
        </is>
      </c>
      <c r="H258" s="69" t="inlineStr">
        <is>
          <t>Inherited</t>
        </is>
      </c>
      <c r="I258" s="190" t="inlineStr">
        <is>
          <t>Physical and environmental protection controls are inherited from the Tampa datacenter's HITRUST/SOC 2 certified infrastructure. The datacenter implements comprehensive physical security including access controls (badge readers, biometric), video surveillance, visitor management, environmental controls (HVAC, fire suppression, water detection), emergency power (UPS, generators), and 24/7 security staffing.</t>
        </is>
      </c>
      <c r="J258" s="268" t="n"/>
      <c r="K258" s="281" t="n"/>
      <c r="L258" s="281" t="n"/>
      <c r="M258" s="148" t="n"/>
      <c r="N258" s="148" t="n"/>
      <c r="O258" s="148" t="n"/>
      <c r="P258" s="148" t="n"/>
      <c r="Q258" s="148" t="n"/>
      <c r="R258" s="148" t="n"/>
      <c r="S258" s="148" t="n"/>
      <c r="T258" s="148" t="n"/>
    </row>
    <row r="259" ht="51" customFormat="1" customHeight="1" s="33">
      <c r="A259" s="264" t="n">
        <v>228</v>
      </c>
      <c r="B259" s="103" t="inlineStr">
        <is>
          <t>Physical and Environmental Protection</t>
        </is>
      </c>
      <c r="C259" s="104" t="inlineStr">
        <is>
          <t>PE-17</t>
        </is>
      </c>
      <c r="D259" s="133" t="inlineStr">
        <is>
          <t>Alternate Work Site</t>
        </is>
      </c>
      <c r="E259" s="114" t="inlineStr">
        <is>
          <t>a. Determine and document the alternate work sites allowed for use by employees;
b. Employ the following controls at alternate work sites: organization-defined controls;
c. Assess the effectiveness of controls at alternate work sites; and
d. Provide a means for employees to communicate with information security and privacy personnel in case of incidents.</t>
        </is>
      </c>
      <c r="F259" s="103" t="inlineStr">
        <is>
          <t>•  Organization-defined controls regarding alternate work sites should be defined in the appropriate System Security and Privacy Plan (SSPP).</t>
        </is>
      </c>
      <c r="G259" s="103" t="inlineStr">
        <is>
          <t>AC-17, AC-18, CP-7.</t>
        </is>
      </c>
      <c r="H259" s="69" t="inlineStr">
        <is>
          <t>Implemented</t>
        </is>
      </c>
      <c r="I259" s="190" t="inlineStr">
        <is>
          <t>Alternate work site security is addressed through the web application's security controls that apply regardless of user location. All remote access requires Okta SSO with MFA and encrypted connections (TLS 1.3). Session timeouts (15 minutes), security headers, and comprehensive audit logging protect the system from alternate work sites including home offices and satellite locations.</t>
        </is>
      </c>
      <c r="J259" s="268" t="n"/>
      <c r="K259" s="281" t="n"/>
      <c r="L259" s="281" t="n"/>
      <c r="M259" s="148" t="n"/>
      <c r="N259" s="148" t="n"/>
      <c r="O259" s="148" t="n"/>
      <c r="P259" s="148" t="n"/>
      <c r="Q259" s="148" t="n"/>
      <c r="R259" s="148" t="n"/>
      <c r="S259" s="148" t="n"/>
      <c r="T259" s="148" t="n"/>
    </row>
    <row r="260" ht="38.25" customFormat="1" customHeight="1" s="33">
      <c r="A260" s="264" t="n">
        <v>229</v>
      </c>
      <c r="B260" s="212" t="inlineStr">
        <is>
          <t>Physical and Environmental Protection</t>
        </is>
      </c>
      <c r="C260" s="213" t="inlineStr">
        <is>
          <t>PE-23</t>
        </is>
      </c>
      <c r="D260" s="214" t="inlineStr">
        <is>
          <t xml:space="preserve">Facility Location </t>
        </is>
      </c>
      <c r="E260" s="205" t="inlineStr">
        <is>
          <t>a. Plan the location or site of the facility where the system resides considering physical and environmental hazards; and
b. For existing facilities, consider the physical and environmental hazards in the organizational risk management strategy.</t>
        </is>
      </c>
      <c r="F260" s="210" t="inlineStr">
        <is>
          <t>•  There are no supplemental control requirements and guidance at this time.</t>
        </is>
      </c>
      <c r="G260" s="212" t="inlineStr">
        <is>
          <t>CP-2, PM-8, PM-9, RA-3.</t>
        </is>
      </c>
      <c r="H260" s="69" t="inlineStr">
        <is>
          <t>Inherited</t>
        </is>
      </c>
      <c r="I260" s="190" t="inlineStr">
        <is>
          <t>Physical and environmental protection controls are inherited from the Tampa datacenter's HITRUST/SOC 2 certified infrastructure. The datacenter implements comprehensive physical security including access controls (badge readers, biometric), video surveillance, visitor management, environmental controls (HVAC, fire suppression, water detection), emergency power (UPS, generators), and 24/7 security staffing.</t>
        </is>
      </c>
      <c r="J260" s="268" t="n"/>
      <c r="K260" s="281" t="n"/>
      <c r="L260" s="281" t="n"/>
      <c r="M260" s="148" t="n"/>
      <c r="N260" s="148" t="n"/>
      <c r="O260" s="148" t="n"/>
      <c r="P260" s="148" t="n"/>
      <c r="Q260" s="148" t="n"/>
      <c r="R260" s="148" t="n"/>
      <c r="S260" s="148" t="n"/>
      <c r="T260" s="148" t="n"/>
    </row>
    <row r="261" ht="318.75" customFormat="1" customHeight="1" s="33">
      <c r="A261" s="264" t="n">
        <v>230</v>
      </c>
      <c r="B261" s="103" t="inlineStr">
        <is>
          <t>Planning</t>
        </is>
      </c>
      <c r="C261" s="104" t="inlineStr">
        <is>
          <t>PL-01</t>
        </is>
      </c>
      <c r="D261" s="133" t="inlineStr">
        <is>
          <t>Policy and Procedures</t>
        </is>
      </c>
      <c r="E261" s="141" t="inlineStr">
        <is>
          <t>a. Develop, document, and disseminate to organization-defined personnel or roles:
    1. Organization-level planning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planning policy and the associated planning controls;
b. Designate an organization-defined official to manage the development, documentation, and dissemination of the planning policy and procedures; and
c. Review and update the current planning:
    1. Policy at least every one (1) year and following organization-defined events; and
    2. Procedures at least every one (1) year and following organization-defined events.</t>
        </is>
      </c>
      <c r="F261" s="115" t="inlineStr">
        <is>
          <t>•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planning controls for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planning policies and review at least every one (1) year to ensure the organization and Mission/Business/System planning policies remain effective.
•  Ensure planning policies and procedures support cybersecurity and privacy safeguards to the greatest extent feasible throughout the system's life cycle and the information on that system. 
•  Organization-defined events include assessment or audit findings; security or privacy incidents; and changes to applicable laws (to include privacy laws), Executive Orders, directives, regulations, policies, standards, and guidelines.</t>
        </is>
      </c>
      <c r="G261" s="103" t="inlineStr">
        <is>
          <t xml:space="preserve">PM-9, PS-8, SI-12.
</t>
        </is>
      </c>
      <c r="H261" s="69" t="inlineStr">
        <is>
          <t>Implemented</t>
        </is>
      </c>
      <c r="I261" s="190" t="inlineStr">
        <is>
          <t>HPS AgentLink maintains a Security Planning Policy (POL-PL-001) that establishes requirements for security and privacy planning across the system lifecycle. The policy defines planning activities, roles, and documentation requirements. It is reviewed annually and disseminated to all security and planning personnel.</t>
        </is>
      </c>
      <c r="J261" s="268" t="n"/>
      <c r="K261" s="281" t="n"/>
      <c r="L261" s="281" t="n"/>
      <c r="M261" s="148" t="n"/>
      <c r="N261" s="148" t="n"/>
      <c r="O261" s="148" t="n"/>
      <c r="P261" s="148" t="n"/>
      <c r="Q261" s="148" t="n"/>
      <c r="R261" s="148" t="n"/>
      <c r="S261" s="148" t="n"/>
      <c r="T261" s="148" t="n"/>
    </row>
    <row r="262" ht="331.5" customFormat="1" customHeight="1" s="33">
      <c r="A262" s="264" t="n">
        <v>231</v>
      </c>
      <c r="B262" s="103" t="inlineStr">
        <is>
          <t>Planning</t>
        </is>
      </c>
      <c r="C262" s="104" t="inlineStr">
        <is>
          <t>PL-02</t>
        </is>
      </c>
      <c r="D262" s="133" t="inlineStr">
        <is>
          <t>System Security and Privacy Plan</t>
        </is>
      </c>
      <c r="E262" s="141" t="inlineStr">
        <is>
          <t>a. Develop security and privacy plans for the system that:
    1. Are consistent with the organization’s enterprise architecture;
    2. Explicitly define the constituent system components;
    3. Describe the operational context of the system in terms of mission and business processes;
    4. Identify the individuals that fulfill system roles and responsibilities;
    5. Identify the information types processed, stored, and transmitted by the system;
    6. Provide the security categorization of the system, including supporting rationale;
    7. Describe any specific threats to the system that are of concern to the organization; 
    8. Provide the results of a privacy risk assessment for systems processing Personally Identifiable Information (PII);
    9. Describe the operational environment for the system and any dependencies on or connections to other systems or system components;
 10. Provide an overview of the security and privacy requirements for the system;
 11. Identify any relevant control baselines or overlays, if applicable;
 12. Describe the controls in place or planned for meeting the security and privacy requirements, including a rationale for any tailoring decisions;
 13. Include risk determinations for security and privacy architecture and design decisions;
 14. Include security- and privacy-related activities affecting the system that require planning and coordination with organization-defined individuals or groups; and
 15. Are reviewed and approved by the Authorizing Official (AO) or designated representative prior to plan implementation.
b. Distribute copies of the plans and communicate subsequent changes to the plans to organization-defined personnel, roles, or stakeholders;
c. Review the plans at least every one (1) year or following significant changes; 
d. Update the plans to address changes to the system and environment of operation or problems identified during plan implementation or control assessments; and
e. Protect the plans from unauthorized disclosure and modification.</t>
        </is>
      </c>
      <c r="F262" s="103" t="inlineStr">
        <is>
          <t>•  The System Security and Privacy Plan (SSPP) must be consistent with the ARC-AMPE SSPP template.
•  Organization-defined individuals, groups, and stakeholders are those individuals with various responsibilities for oversight or implementation of the security and privacy plans. The role may include, but is not limited to, the senior privacy official and Information System Security Officer (ISSO) and/or similar role or designees.</t>
        </is>
      </c>
      <c r="G262" s="103" t="inlineStr">
        <is>
          <t>AC-2, AC-6, AC-14, AC-17, AC-20, CA-2, CA-3, CA-7, CM-9, CM-13, CP-2, CP-4, IR-4, IR-8, MA-4, MA-5, MP-2, MP-4, MP-5, PL-7, PL-8, PL-11, PM-1, PM-4, PM-7, PM-8, PM-9, PM-10, PM-11, RA-3, RA-8, RA-9, SA-5, SA-17, SA-22, SI-12, SR-2;</t>
        </is>
      </c>
      <c r="H262" s="69" t="inlineStr">
        <is>
          <t>Implemented</t>
        </is>
      </c>
      <c r="I262" s="190" t="inlineStr">
        <is>
          <t>This document constitutes the System Security and Privacy Plan (SSPP) for HPS AgentLink. The SSPP describes the system environment, security controls implementation, and risk management approach. The plan is reviewed and updated annually or when significant system changes occur. It is submitted to CMS as part of the ARC-AMPE authorization package.</t>
        </is>
      </c>
      <c r="J262" s="268" t="n"/>
      <c r="K262" s="281" t="n"/>
      <c r="L262" s="281" t="n"/>
      <c r="M262" s="148" t="n"/>
      <c r="N262" s="148" t="n"/>
      <c r="O262" s="148" t="n"/>
      <c r="P262" s="148" t="n"/>
      <c r="Q262" s="148" t="n"/>
      <c r="R262" s="148" t="n"/>
      <c r="S262" s="148" t="n"/>
      <c r="T262" s="148" t="n"/>
    </row>
    <row r="263" ht="114.75" customFormat="1" customHeight="1" s="33">
      <c r="A263" s="264" t="n">
        <v>232</v>
      </c>
      <c r="B263" s="103" t="inlineStr">
        <is>
          <t>Planning</t>
        </is>
      </c>
      <c r="C263" s="104" t="inlineStr">
        <is>
          <t>PL-04</t>
        </is>
      </c>
      <c r="D263" s="133" t="inlineStr">
        <is>
          <t>Rules of Behavior</t>
        </is>
      </c>
      <c r="E263" s="141" t="inlineStr">
        <is>
          <t>a. Establish and provide to individuals requiring access to the system the rules that describe their responsibilities and expected behavior for information and system usage, security, and privacy;
b. Receive a documented acknowledgment from such individuals, indicating that they have read, understood, and agree to abide by the rules of behavior, before authorizing access to information and the system;
c. Review and update the rules of behavior at least every one (1) year; and
d. Require individuals who have acknowledged a previous version of the rules of behavior to read and re-acknowledge when the rules are revised or updated.</t>
        </is>
      </c>
      <c r="F263" s="114" t="inlineStr">
        <is>
          <t>•  This control extends to all individuals requiring access to the system, including, but not limited to, contractors.</t>
        </is>
      </c>
      <c r="G263" s="103" t="inlineStr">
        <is>
          <t>AC-2, AC-6, AC-8, AC-17, AC-18, AC-19, AC-20, AT-2, AT-3, CM-11, IA-2, IA-4, IA-5, MP-7, PS-6, PS-8, SA-5, SI-12.
(Redacted Privacy Controls: AR-5)</t>
        </is>
      </c>
      <c r="H263" s="69" t="inlineStr">
        <is>
          <t>Implemented</t>
        </is>
      </c>
      <c r="I263" s="190" t="inlineStr">
        <is>
          <t>Rules of Behavior are documented and require acknowledgment by all HPS AgentLink users before system access. Rules cover acceptable use, password requirements, PII handling, incident reporting, and consequences of non-compliance. Users re-acknowledge rules annually. Acknowledgment records are maintained in the user management system.</t>
        </is>
      </c>
      <c r="J263" s="268" t="n"/>
      <c r="K263" s="281" t="n"/>
      <c r="L263" s="281" t="n"/>
      <c r="M263" s="148" t="n"/>
      <c r="N263" s="148" t="n"/>
      <c r="O263" s="148" t="n"/>
      <c r="P263" s="148" t="n"/>
      <c r="Q263" s="148" t="n"/>
      <c r="R263" s="148" t="n"/>
      <c r="S263" s="148" t="n"/>
      <c r="T263" s="148" t="n"/>
    </row>
    <row r="264" ht="63.75" customFormat="1" customHeight="1" s="33">
      <c r="A264" s="264" t="n">
        <v>233</v>
      </c>
      <c r="B264" s="103" t="inlineStr">
        <is>
          <t>Planning</t>
        </is>
      </c>
      <c r="C264" s="104" t="inlineStr">
        <is>
          <t>PL-04(01)</t>
        </is>
      </c>
      <c r="D264" s="133" t="inlineStr">
        <is>
          <t>Social Media and External Site / Application Usage Restrictions</t>
        </is>
      </c>
      <c r="E264" s="141" t="inlineStr">
        <is>
          <t>Include in the rules of behavior restrictions on:
   (a) Use of social media, social networking sites, and external sites/applications;
   (b) Posting organizational information on public websites; and
   (c) Use of organization-provided identifiers (e.g., email addresses) and authentication secrets (e.g., passwords) for creating accounts on external sites/applications.</t>
        </is>
      </c>
      <c r="F264" s="117" t="inlineStr">
        <is>
          <t>•  There are no supplemental control requirements &amp; guidance at this time.</t>
        </is>
      </c>
      <c r="G264" s="103" t="inlineStr">
        <is>
          <t xml:space="preserve"> AC-22;</t>
        </is>
      </c>
      <c r="H264" s="69" t="inlineStr">
        <is>
          <t>Implemented</t>
        </is>
      </c>
      <c r="I264" s="190" t="inlineStr">
        <is>
          <t>Social media and external site/application usage restrictions are included in the Rules of Behavior. Users are prohibited from sharing system information, PII, or screenshots on social media or external sites. The policy defines approved external applications and restricts use of unauthorized cloud services for system data.</t>
        </is>
      </c>
      <c r="J264" s="268" t="n"/>
      <c r="K264" s="281" t="n"/>
      <c r="L264" s="281" t="n"/>
      <c r="M264" s="148" t="n"/>
      <c r="N264" s="148" t="n"/>
      <c r="O264" s="148" t="n"/>
      <c r="P264" s="148" t="n"/>
      <c r="Q264" s="148" t="n"/>
      <c r="R264" s="148" t="n"/>
      <c r="S264" s="148" t="n"/>
      <c r="T264" s="148" t="n"/>
    </row>
    <row r="265" ht="140.25" customFormat="1" customHeight="1" s="33">
      <c r="A265" s="264" t="n">
        <v>234</v>
      </c>
      <c r="B265" s="103" t="inlineStr">
        <is>
          <t>Planning</t>
        </is>
      </c>
      <c r="C265" s="104" t="inlineStr">
        <is>
          <t>PL-08</t>
        </is>
      </c>
      <c r="D265" s="133" t="inlineStr">
        <is>
          <t>Security and Privacy Architectures</t>
        </is>
      </c>
      <c r="E265" s="114" t="inlineStr">
        <is>
          <t>a. Develop security and privacy architectures for the system that:
    1. Describe the requirements and approach to be taken for protecting the confidentiality, integrity, and availability of organizational information;
    2. Describe the requirements and approach to be taken for processing Personally Identifiable Information (PII) to minimize privacy risk to individuals;
    3. Describe how the architectures are integrated into and support the enterprise architecture; and
    4. Describe any assumptions about, and dependencies on, external systems and services;
b. Review and update the architectures at least every one (1) year or following a significant change to reflect changes in the enterprise architecture; and
c. Reflect planned architecture changes in security and privacy plans, Concept of Operations (CONOPS), criticality analysis, organizational procedures, and procurements and acquisitions.</t>
        </is>
      </c>
      <c r="F265" s="67" t="inlineStr">
        <is>
          <t>•  Significant changes can include, but are not limited to, system architectural or design changes; assessment or audit findings; security or privacy incidents; or changes in applicable laws, Executive Orders, directives, regulations, policies, standards, and guidelines.</t>
        </is>
      </c>
      <c r="G265" s="103" t="inlineStr">
        <is>
          <t>CM-2, CM-6, PL-2, PL-7, PM-5, PM-7, RA-9, SA-3, SA-5, SA-8, SA-17, SC-7;
(Redacted Privacy Controls: AR-7)</t>
        </is>
      </c>
      <c r="H265" s="69" t="inlineStr">
        <is>
          <t>Implemented</t>
        </is>
      </c>
      <c r="I265" s="190" t="inlineStr">
        <is>
          <t>The security and privacy architecture for HPS AgentLink is documented in the system architecture documentation. The architecture implements defense-in-depth with multiple security layers: network (TLS, the application CDN), application (middleware authentication, RBAC, rate limiting), data (AES-256 encryption, parameterized queries), and monitoring (audit logging, session tracking).</t>
        </is>
      </c>
      <c r="J265" s="268" t="n"/>
      <c r="K265" s="281" t="n"/>
      <c r="L265" s="281" t="n"/>
      <c r="M265" s="148" t="n"/>
      <c r="N265" s="148" t="n"/>
      <c r="O265" s="148" t="n"/>
      <c r="P265" s="148" t="n"/>
      <c r="Q265" s="148" t="n"/>
      <c r="R265" s="148" t="n"/>
      <c r="S265" s="148" t="n"/>
      <c r="T265" s="148" t="n"/>
    </row>
    <row r="266" ht="255" customFormat="1" customHeight="1" s="33">
      <c r="A266" s="264" t="n">
        <v>235</v>
      </c>
      <c r="B266" s="212" t="inlineStr">
        <is>
          <t>Planning</t>
        </is>
      </c>
      <c r="C266" s="213" t="inlineStr">
        <is>
          <t>PL-11</t>
        </is>
      </c>
      <c r="D266" s="214" t="inlineStr">
        <is>
          <t>Baseline Tailoring</t>
        </is>
      </c>
      <c r="E266" s="205" t="inlineStr">
        <is>
          <t>Tailor the selected control baseline by applying specified tailoring actions.</t>
        </is>
      </c>
      <c r="F266" s="205" t="inlineStr">
        <is>
          <t>•  Organizations cannot remove or reduce the controls included within the CMS ARC-AMPE baseline.
•  AC 2(8) is PROHIBITED from being added to the control baseline.  Access to Personally Identifiable Information (PII) may not be granted to entities that are previously unknown, but rather only to officers and employees who have a need for the information in performance of their duties. Dynamic account creation is an automated process that may not support independent verification of a need for access to PII.
•  Organizations may add controls to the CMS ARC-AMPE baseline, provided those controls do not conflict with or create less stringent standards than the CMS ARC-AMPE baseline. Any added controls should be the result of a risk-informed decision based on specific mission and business functions, environments of operation, threats and vulnerabilities that can affect their systems, and any other conditions or situations that can impact their organization. See "Entity Specific Tailoring" Tab.
•  Parameter values that do not start with “organization-defined” are considered the minimum parameter values for those controls and may only be modified to create more stringent standards.
•  Parameter values that start with “organization-defined” are the responsibility of the organization to assign a value appropriate for their organization. When assigning these parameter values, organizations should consider regulations, statutes, administrative rules, or other similar types of guidance and requirements for safeguarding their systems and information.</t>
        </is>
      </c>
      <c r="G266" s="212" t="inlineStr">
        <is>
          <t>RA-2, RA-3, RA-9, SA-8.</t>
        </is>
      </c>
      <c r="H266" s="69" t="inlineStr">
        <is>
          <t>Implemented</t>
        </is>
      </c>
      <c r="I266" s="190" t="inlineStr">
        <is>
          <t>Baseline tailoring is documented in this SSPP, identifying controls that are inherited from the Tampa datacenter infrastructure, controls implemented directly in the application, and controls addressed through organizational policies. Tailoring decisions are justified based on the system's architecture as a web-based application with managed infrastructure.</t>
        </is>
      </c>
      <c r="J266" s="268" t="n"/>
      <c r="K266" s="281" t="n"/>
      <c r="L266" s="281" t="n"/>
      <c r="M266" s="148" t="n"/>
      <c r="N266" s="148" t="n"/>
      <c r="O266" s="148" t="n"/>
      <c r="P266" s="148" t="n"/>
      <c r="Q266" s="148" t="n"/>
      <c r="R266" s="148" t="n"/>
      <c r="S266" s="148" t="n"/>
      <c r="T266" s="148" t="n"/>
    </row>
    <row r="267" ht="242.25" customFormat="1" customHeight="1" s="33">
      <c r="A267" s="264" t="n">
        <v>236</v>
      </c>
      <c r="B267" s="103" t="inlineStr">
        <is>
          <t>Program Management</t>
        </is>
      </c>
      <c r="C267" s="104" t="inlineStr">
        <is>
          <t>PM-01</t>
        </is>
      </c>
      <c r="D267" s="133" t="inlineStr">
        <is>
          <t>Information Security Program Plan</t>
        </is>
      </c>
      <c r="E267" s="114" t="inlineStr">
        <is>
          <t>a. Develop and disseminate an organization-wide information security program plan that:
    1. Provides an overview of the requirements for the security program and a description of the security program management controls and common controls in place or planned for meeting those requirements;
    2. Includes the identification and assignment of roles, responsibilities, management commitment, coordination among organizational entities, and compliance;
    3. Reflects the coordination among organizational entities responsible for information security; and
    4. Is approved by a senior official with responsibility and accountability for the risk being incurred to organizational operations (including mission, functions, image, and reputation), organizational assets, individuals, other organizations, and the Nation;
b. Review and update the organization-wide information security program plan at least every one (1) year and following organization-defined events; and
c. Protect the information security program plan from unauthorized disclosure and modification.</t>
        </is>
      </c>
      <c r="F267" s="103" t="inlineStr">
        <is>
          <t xml:space="preserve">•  Organization-defined personnel and roles include the organization-level, mission/business-level, and system-level.
•  The organization must designate officials to be responsible for the development of information security program plans of systems. These officials must be named in the appropriate security and privacy documents. 
•  Actively monitor for changes to applicable privacy laws, regulations, and overarching policy that affect information security program plans and review at least every one (1) year to ensure the information security program plans remain effective.
• Ensure information security program plans support cybersecurity and privacy safeguards to the greatest extent feasible throughout the system's life cycle and the information on that system. 
•  Organization-defined events include system architectural or design changes, assessment or audit findings; security or privacy incidents; and changes to applicable laws (to include privacy laws), Executive Orders, directives, regulations, policies, standards, and guidelines.
</t>
        </is>
      </c>
      <c r="G267" s="103" t="inlineStr">
        <is>
          <t>PL-2, PM-8, PM-18, PM-12, RA-9, SI-12, SR-2;</t>
        </is>
      </c>
      <c r="H267" s="69" t="inlineStr">
        <is>
          <t>Implemented</t>
        </is>
      </c>
      <c r="I267" s="190" t="inlineStr">
        <is>
          <t>An Information Security Program Plan is maintained that defines the structure and objectives of the organization's security program. The plan covers security governance, risk management, security operations, and compliance management for HPS AgentLink and related systems. The plan is reviewed and updated annually.</t>
        </is>
      </c>
      <c r="J267" s="268" t="n"/>
      <c r="K267" s="281" t="n"/>
      <c r="L267" s="281" t="n"/>
      <c r="M267" s="148" t="n"/>
      <c r="N267" s="148" t="n"/>
      <c r="O267" s="148" t="n"/>
      <c r="P267" s="148" t="n"/>
      <c r="Q267" s="148" t="n"/>
      <c r="R267" s="148" t="n"/>
      <c r="S267" s="148" t="n"/>
      <c r="T267" s="148" t="n"/>
    </row>
    <row r="268" ht="25.5" customFormat="1" customHeight="1" s="33">
      <c r="A268" s="264" t="n">
        <v>237</v>
      </c>
      <c r="B268" s="103" t="inlineStr">
        <is>
          <t>Program Management</t>
        </is>
      </c>
      <c r="C268" s="104" t="inlineStr">
        <is>
          <t>PM-02</t>
        </is>
      </c>
      <c r="D268" s="133" t="inlineStr">
        <is>
          <t>Information Security Program Leadership Role</t>
        </is>
      </c>
      <c r="E268" s="105" t="inlineStr">
        <is>
          <t>Appoint a Senior Information Security Officer with the mission and resources to coordinate, develop, implement, and maintain an organization-wide information security program.</t>
        </is>
      </c>
      <c r="F268" s="117" t="inlineStr">
        <is>
          <t>•  There are no supplemental control requirements &amp; guidance at this time.</t>
        </is>
      </c>
      <c r="G268" s="103" t="inlineStr">
        <is>
          <t>None.</t>
        </is>
      </c>
      <c r="H268" s="69" t="inlineStr">
        <is>
          <t>Implemented</t>
        </is>
      </c>
      <c r="I268" s="190" t="inlineStr">
        <is>
          <t>An Information Security Program Manager is designated with authority and responsibility for the organization's information security program. The role includes oversight of security controls implementation, risk management, compliance reporting to CMS, and coordination with the ISSO on security matters.</t>
        </is>
      </c>
      <c r="J268" s="268" t="n"/>
      <c r="K268" s="281" t="n"/>
      <c r="L268" s="281" t="n"/>
      <c r="M268" s="148" t="n"/>
      <c r="N268" s="148" t="n"/>
      <c r="O268" s="148" t="n"/>
      <c r="P268" s="148" t="n"/>
      <c r="Q268" s="148" t="n"/>
      <c r="R268" s="148" t="n"/>
      <c r="S268" s="148" t="n"/>
      <c r="T268" s="148" t="n"/>
    </row>
    <row r="269" ht="76.5" customFormat="1" customHeight="1" s="33">
      <c r="A269" s="264" t="n">
        <v>238</v>
      </c>
      <c r="B269" s="103" t="inlineStr">
        <is>
          <t>Program Management</t>
        </is>
      </c>
      <c r="C269" s="104" t="inlineStr">
        <is>
          <t>PM-03</t>
        </is>
      </c>
      <c r="D269" s="133" t="inlineStr">
        <is>
          <t>Information Security and Privacy Resources</t>
        </is>
      </c>
      <c r="E269" s="141" t="inlineStr">
        <is>
          <t>a. Include the resources needed to implement the information security and privacy programs in capital planning and investment requests and document all exceptions to this requirement;
b. Prepare documentation required for addressing information security and privacy programs in capital planning and investment requests in accordance with applicable laws, Executive Orders, directives, policies, regulations, standards; and
c. Make the planned information security and privacy resources available for expenditure.</t>
        </is>
      </c>
      <c r="F269" s="117" t="inlineStr">
        <is>
          <t>•  There are no supplemental control requirements &amp; guidance at this time.</t>
        </is>
      </c>
      <c r="G269" s="103" t="inlineStr">
        <is>
          <t>PM-4, SA-2;</t>
        </is>
      </c>
      <c r="H269" s="69" t="inlineStr">
        <is>
          <t>Implemented</t>
        </is>
      </c>
      <c r="I269" s="190" t="inlineStr">
        <is>
          <t>Resources for information security and privacy are allocated as part of the organizational budget process. Dedicated security personnel, security tools (vulnerability scanners, SIEM), and training budgets are maintained. Resource adequacy is reviewed annually and adjusted based on risk assessment findings and compliance requirements.</t>
        </is>
      </c>
      <c r="J269" s="268" t="n"/>
      <c r="K269" s="281" t="n"/>
      <c r="L269" s="281" t="n"/>
      <c r="M269" s="148" t="n"/>
      <c r="N269" s="148" t="n"/>
      <c r="O269" s="148" t="n"/>
      <c r="P269" s="148" t="n"/>
      <c r="Q269" s="148" t="n"/>
      <c r="R269" s="148" t="n"/>
      <c r="S269" s="148" t="n"/>
      <c r="T269" s="148" t="n"/>
    </row>
    <row r="270" ht="102" customFormat="1" customHeight="1" s="33">
      <c r="A270" s="264" t="n">
        <v>239</v>
      </c>
      <c r="B270" s="103" t="inlineStr">
        <is>
          <t>Program Management</t>
        </is>
      </c>
      <c r="C270" s="104" t="inlineStr">
        <is>
          <t>PM-04</t>
        </is>
      </c>
      <c r="D270" s="133" t="inlineStr">
        <is>
          <t>Plan of Action and Milestones Process</t>
        </is>
      </c>
      <c r="E270" s="141" t="inlineStr">
        <is>
          <t>a. Implement a process to ensure that Plans of Action and Milestones (POA&amp;M) for the information security, privacy, and supply chain risk management programs and associated organizational systems:
    1. Are developed and maintained;
    2. Document the remedial information security, privacy, and supply chain risk management actions to adequately respond to risk to organizational operations and assets, individuals, other organizations, and the Nation; and
    3. Are reported in accordance with established reporting requirements.
b. Review POA&amp;Ms for consistency with the organizational risk management strategy and organization-wide priorities for risk response actions.</t>
        </is>
      </c>
      <c r="F270" s="117" t="inlineStr">
        <is>
          <t xml:space="preserve">•   The Plan of Action and Milestones (POA&amp;M) must be established and maintained throughout the lifecycle of the system starting with development.  For POA&amp;M development and maintenance, see CA-05. 
ACA Administering Entities (AE) must follow guidance below.  Other ARC-AMPE Types follow entity-specific guidance in overlay:  
•  The organization must deliver to CMS a fully updated and accurate POA&amp;M to CMS quarterly on 31 January, 30 April, 31 July, and 31 October. </t>
        </is>
      </c>
      <c r="G270" s="103" t="inlineStr">
        <is>
          <t>CA-5, CA-7, PM-3, RA-7, SI-12;</t>
        </is>
      </c>
      <c r="H270" s="69" t="inlineStr">
        <is>
          <t>Implemented</t>
        </is>
      </c>
      <c r="I270" s="190" t="inlineStr">
        <is>
          <t>A Plan of Action and Milestones (POA&amp;M) process is established to track security weaknesses and remediation activities. POA&amp;M items are created from security assessments, vulnerability scans, and audit findings. Items are prioritized by risk severity and tracked through resolution. The POA&amp;M is reviewed monthly and reported to CMS quarterly.</t>
        </is>
      </c>
      <c r="J270" s="268" t="n"/>
      <c r="K270" s="281" t="n"/>
      <c r="L270" s="281" t="n"/>
      <c r="M270" s="148" t="n"/>
      <c r="N270" s="148" t="n"/>
      <c r="O270" s="148" t="n"/>
      <c r="P270" s="148" t="n"/>
      <c r="Q270" s="148" t="n"/>
      <c r="R270" s="148" t="n"/>
      <c r="S270" s="148" t="n"/>
      <c r="T270" s="148" t="n"/>
    </row>
    <row r="271" ht="38.25" customFormat="1" customHeight="1" s="33">
      <c r="A271" s="264" t="n">
        <v>240</v>
      </c>
      <c r="B271" s="103" t="inlineStr">
        <is>
          <t>Program Management</t>
        </is>
      </c>
      <c r="C271" s="104" t="inlineStr">
        <is>
          <t>PM-05</t>
        </is>
      </c>
      <c r="D271" s="133" t="inlineStr">
        <is>
          <t>System Inventory</t>
        </is>
      </c>
      <c r="E271" s="114" t="inlineStr">
        <is>
          <t>Develop and update an inventory of the organizational systems at least every one (1) year or when there is a significant change to the inventory.</t>
        </is>
      </c>
      <c r="F271" s="117" t="inlineStr">
        <is>
          <t>•  There are no supplemental control requirements and guidance at this time.</t>
        </is>
      </c>
      <c r="G271" s="103" t="inlineStr">
        <is>
          <t>CM-8, CM-12, CM-13, PL-8, PM-22, PT-3, SI-12, SI-18;</t>
        </is>
      </c>
      <c r="H271" s="69" t="inlineStr">
        <is>
          <t>Implemented</t>
        </is>
      </c>
      <c r="I271" s="190" t="inlineStr">
        <is>
          <t>A system inventory is maintained for all HPS AgentLink components including application servers, databases, cloud services, and interconnected systems. The inventory tracks system names, owners, security categorization, and operational status. The inventory is updated when components are added, removed, or modified.</t>
        </is>
      </c>
      <c r="J271" s="268" t="n"/>
      <c r="K271" s="281" t="n"/>
      <c r="L271" s="281" t="n"/>
      <c r="M271" s="148" t="n"/>
      <c r="N271" s="148" t="n"/>
      <c r="O271" s="148" t="n"/>
      <c r="P271" s="148" t="n"/>
      <c r="Q271" s="148" t="n"/>
      <c r="R271" s="148" t="n"/>
      <c r="S271" s="148" t="n"/>
      <c r="T271" s="148" t="n"/>
    </row>
    <row r="272" ht="38.25" customFormat="1" customHeight="1" s="33">
      <c r="A272" s="264" t="n">
        <v>241</v>
      </c>
      <c r="B272" s="212" t="inlineStr">
        <is>
          <t>Program Management</t>
        </is>
      </c>
      <c r="C272" s="213" t="inlineStr">
        <is>
          <t>PM-05(01)</t>
        </is>
      </c>
      <c r="D272" s="214" t="inlineStr">
        <is>
          <t>Inventory of Personally Identifiable Information</t>
        </is>
      </c>
      <c r="E272" s="205" t="inlineStr">
        <is>
          <t>Establish, maintain, and update an inventory of all systems, applications, and projects that process Personally Identifiable Information (PII) continuously or when there is a significant change to the systems, applications, and projects that process PII.</t>
        </is>
      </c>
      <c r="F272" s="205" t="inlineStr">
        <is>
          <t>•  The organization should ensure policies and procedures required by PM-1 include operational guidance for compliance with this control.</t>
        </is>
      </c>
      <c r="G272" s="212" t="inlineStr">
        <is>
          <t>CM-8, CM-12, CM-13, PL-8, PM-22, PT-3, SI-12, SI-18;</t>
        </is>
      </c>
      <c r="H272" s="69" t="inlineStr">
        <is>
          <t>Implemented</t>
        </is>
      </c>
      <c r="I272" s="190" t="inlineStr">
        <is>
          <t>An inventory of PII processed by HPS AgentLink is maintained. PII data elements include names, SSNs, dates of birth, addresses, phone numbers, email addresses, and income information. The Prisma schema (schema.prisma) documents data models containing PII. The encryption.ts service tracks which fields receive field-level encryption.</t>
        </is>
      </c>
      <c r="J272" s="268" t="n"/>
      <c r="K272" s="281" t="n"/>
      <c r="L272" s="281" t="n"/>
      <c r="M272" s="148" t="n"/>
      <c r="N272" s="148" t="n"/>
      <c r="O272" s="148" t="n"/>
      <c r="P272" s="148" t="n"/>
      <c r="Q272" s="148" t="n"/>
      <c r="R272" s="148" t="n"/>
      <c r="S272" s="148" t="n"/>
      <c r="T272" s="148" t="n"/>
    </row>
    <row r="273" customFormat="1" s="33">
      <c r="A273" s="264" t="n">
        <v>242</v>
      </c>
      <c r="B273" s="103" t="inlineStr">
        <is>
          <t>Program Management</t>
        </is>
      </c>
      <c r="C273" s="104" t="inlineStr">
        <is>
          <t>PM-06</t>
        </is>
      </c>
      <c r="D273" s="133" t="inlineStr">
        <is>
          <t>Measures of Performance</t>
        </is>
      </c>
      <c r="E273" s="114" t="inlineStr">
        <is>
          <t>Develop, monitor, and report on the results of information security and privacy measures of performance.</t>
        </is>
      </c>
      <c r="F273" s="117" t="inlineStr">
        <is>
          <t>•  There are no supplemental control requirements and guidance at this time.</t>
        </is>
      </c>
      <c r="G273" s="103" t="inlineStr">
        <is>
          <t>CA-7;PM-9</t>
        </is>
      </c>
      <c r="H273" s="69" t="inlineStr">
        <is>
          <t>Implemented</t>
        </is>
      </c>
      <c r="I273" s="190" t="inlineStr">
        <is>
          <t>Measures of performance for the security program are defined and tracked. Metrics include vulnerability remediation time, patch compliance rate, incident response time, training completion rate, and audit finding closure rate. Metrics are reported quarterly to management and CMS as part of continuous monitoring reporting.</t>
        </is>
      </c>
      <c r="J273" s="268" t="n"/>
      <c r="K273" s="281" t="n"/>
      <c r="L273" s="281" t="n"/>
      <c r="M273" s="148" t="n"/>
      <c r="N273" s="148" t="n"/>
      <c r="O273" s="148" t="n"/>
      <c r="P273" s="148" t="n"/>
      <c r="Q273" s="148" t="n"/>
      <c r="R273" s="148" t="n"/>
      <c r="S273" s="148" t="n"/>
      <c r="T273" s="148" t="n"/>
    </row>
    <row r="274" ht="25.5" customFormat="1" customHeight="1" s="33">
      <c r="A274" s="264" t="n">
        <v>243</v>
      </c>
      <c r="B274" s="103" t="inlineStr">
        <is>
          <t>Program Management</t>
        </is>
      </c>
      <c r="C274" s="104" t="inlineStr">
        <is>
          <t>PM-07</t>
        </is>
      </c>
      <c r="D274" s="133" t="inlineStr">
        <is>
          <t>Enterprise Architecture</t>
        </is>
      </c>
      <c r="E274" s="114" t="inlineStr">
        <is>
          <t>Develop and maintain an enterprise architecture with consideration for information security, privacy, and the resulting risk to organizational operations and assets, individuals, other organizations, and the Nation.</t>
        </is>
      </c>
      <c r="F274" s="117" t="inlineStr">
        <is>
          <t>•  There are no supplemental control requirements and guidance at this time.</t>
        </is>
      </c>
      <c r="G274" s="103" t="inlineStr">
        <is>
          <t>AU-6, PL-2, PL-8, PM-11, RA-2, SA-3, SA-8, SA-17</t>
        </is>
      </c>
      <c r="H274" s="69" t="inlineStr">
        <is>
          <t>Implemented</t>
        </is>
      </c>
      <c r="I274" s="190" t="inlineStr">
        <is>
          <t>HPS AgentLink's architecture aligns with the organization's enterprise architecture. The system uses approved technology components (Next.js, PostgreSQL, Okta) consistent with enterprise standards. Integration points with CMS systems (DSH, EDE) follow enterprise architecture guidelines and approved interconnection patterns.</t>
        </is>
      </c>
      <c r="J274" s="268" t="n"/>
      <c r="K274" s="281" t="n"/>
      <c r="L274" s="281" t="n"/>
      <c r="M274" s="148" t="n"/>
      <c r="N274" s="148" t="n"/>
      <c r="O274" s="148" t="n"/>
      <c r="P274" s="148" t="n"/>
      <c r="Q274" s="148" t="n"/>
      <c r="R274" s="148" t="n"/>
      <c r="S274" s="148" t="n"/>
      <c r="T274" s="148" t="n"/>
    </row>
    <row r="275" ht="38.25" customFormat="1" customHeight="1" s="33">
      <c r="A275" s="264" t="n">
        <v>244</v>
      </c>
      <c r="B275" s="103" t="inlineStr">
        <is>
          <t>Program Management</t>
        </is>
      </c>
      <c r="C275" s="104" t="inlineStr">
        <is>
          <t>PM-08</t>
        </is>
      </c>
      <c r="D275" s="133" t="inlineStr">
        <is>
          <t>Critical Infrastructure Plan</t>
        </is>
      </c>
      <c r="E275" s="141" t="inlineStr">
        <is>
          <t>Address information security and privacy issues in the development, documentation, and updating of a critical infrastructure and key resources protection plan.</t>
        </is>
      </c>
      <c r="F275" s="103" t="inlineStr">
        <is>
          <t>•  The organization must implement procedures to enable continuity of critical business processes for the delivery of health care-related services and protection of Personally Identifiable Information (PII) / sensitive data.</t>
        </is>
      </c>
      <c r="G275" s="103" t="inlineStr">
        <is>
          <t>CP-2, CP-4, PL-2, PL-1, PM-1, PM-9, PM-11, PM-18, RA-3, SI-12;</t>
        </is>
      </c>
      <c r="H275" s="69" t="inlineStr">
        <is>
          <t>Implemented</t>
        </is>
      </c>
      <c r="I275" s="190" t="inlineStr">
        <is>
          <t>As a CMS EDE system processing healthcare enrollment data, HPS AgentLink is identified as critical infrastructure. The critical infrastructure plan addresses protection requirements including high availability, data integrity, and continuity of enrollment services during ACA open enrollment periods.</t>
        </is>
      </c>
      <c r="J275" s="268" t="n"/>
      <c r="K275" s="281" t="n"/>
      <c r="L275" s="281" t="n"/>
      <c r="M275" s="148" t="n"/>
      <c r="N275" s="148" t="n"/>
      <c r="O275" s="148" t="n"/>
      <c r="P275" s="148" t="n"/>
      <c r="Q275" s="148" t="n"/>
      <c r="R275" s="148" t="n"/>
      <c r="S275" s="148" t="n"/>
      <c r="T275" s="148" t="n"/>
    </row>
    <row r="276" ht="102" customFormat="1" customHeight="1" s="33">
      <c r="A276" s="264" t="n">
        <v>245</v>
      </c>
      <c r="B276" s="103" t="inlineStr">
        <is>
          <t>Program Management</t>
        </is>
      </c>
      <c r="C276" s="104" t="inlineStr">
        <is>
          <t>PM-09</t>
        </is>
      </c>
      <c r="D276" s="133" t="inlineStr">
        <is>
          <t>Risk Management Strategy</t>
        </is>
      </c>
      <c r="E276" s="114" t="inlineStr">
        <is>
          <t>a. Develop a comprehensive strategy to manage:
    1. Security risk to organizational operations and assets, individuals, other organizations, and the Nation associated with the operation and use of organizational systems; and
    2. Privacy risk to individuals resulting from the authorized processing of Personally Identifiable Information (PII);
b. Implement the risk management strategy consistently across the organization; and
c. Review and update the risk management strategy at least every one (1) year or as required, to address organizational changes.</t>
        </is>
      </c>
      <c r="F276" s="117" t="inlineStr">
        <is>
          <t>•  There are no supplemental control requirements and guidance at this time.</t>
        </is>
      </c>
      <c r="G276" s="103" t="inlineStr">
        <is>
          <t>AC-1, AU-1, AT-1, CA-1, CA-2, CA-5, CA-6, CA-7, CM-1, CP-1, IA-1, IR-1, MA-1, MP-1, PE-1, PL-1, PL-2, PM-2, PM-8, PM-18, PM-28, PS-1, PT-1, PT-2, PT-3, RA-1, RA-3, RA-9, SA-1, SA-4, SC-1, SI-1, SI-12, SR-1, SR-2;</t>
        </is>
      </c>
      <c r="H276" s="69" t="inlineStr">
        <is>
          <t>Implemented</t>
        </is>
      </c>
      <c r="I276" s="190" t="inlineStr">
        <is>
          <t>A risk management strategy is documented that defines risk tolerance levels, risk assessment methodology, and risk response approaches for HPS AgentLink. The strategy aligns with CMS risk management framework requirements and NIST SP 800-37. Risk decisions are documented and reviewed by the Authorizing Official.</t>
        </is>
      </c>
      <c r="J276" s="268" t="n"/>
      <c r="K276" s="281" t="n"/>
      <c r="L276" s="281" t="n"/>
      <c r="M276" s="148" t="n"/>
      <c r="N276" s="148" t="n"/>
      <c r="O276" s="148" t="n"/>
      <c r="P276" s="148" t="n"/>
      <c r="Q276" s="148" t="n"/>
      <c r="R276" s="148" t="n"/>
      <c r="S276" s="148" t="n"/>
      <c r="T276" s="148" t="n"/>
    </row>
    <row r="277" ht="63.75" customFormat="1" customHeight="1" s="33">
      <c r="A277" s="264" t="n">
        <v>246</v>
      </c>
      <c r="B277" s="103" t="inlineStr">
        <is>
          <t>Program Management</t>
        </is>
      </c>
      <c r="C277" s="104" t="inlineStr">
        <is>
          <t>PM-10</t>
        </is>
      </c>
      <c r="D277" s="133" t="inlineStr">
        <is>
          <t>Authorization Process</t>
        </is>
      </c>
      <c r="E277" s="141" t="inlineStr">
        <is>
          <t>a. Manage the security and privacy state of organizational systems and the environments in which those systems operate through authorization processes;
b. Designate individuals to fulfill specific roles and responsibilities within the organizational risk management process; and
c. Integrate the authorization processes into an organization-wide risk management program.</t>
        </is>
      </c>
      <c r="F277" s="117" t="inlineStr">
        <is>
          <t>•  There are no supplemental control requirements and guidance at this time.</t>
        </is>
      </c>
      <c r="G277" s="103" t="inlineStr">
        <is>
          <t>CA-6, CA-7, PL-2;</t>
        </is>
      </c>
      <c r="H277" s="69" t="inlineStr">
        <is>
          <t>Implemented</t>
        </is>
      </c>
      <c r="I277" s="190" t="inlineStr">
        <is>
          <t>The authorization process follows CMS ARC-AMPE requirements. The process includes security categorization, control selection, control implementation, security assessment, authorization decision, and continuous monitoring. The Authorizing Official grants authorization based on assessment results and risk determination.</t>
        </is>
      </c>
      <c r="J277" s="268" t="n"/>
      <c r="K277" s="281" t="n"/>
      <c r="L277" s="281" t="n"/>
      <c r="M277" s="148" t="n"/>
      <c r="N277" s="148" t="n"/>
      <c r="O277" s="148" t="n"/>
      <c r="P277" s="148" t="n"/>
      <c r="Q277" s="148" t="n"/>
      <c r="R277" s="148" t="n"/>
      <c r="S277" s="148" t="n"/>
      <c r="T277" s="148" t="n"/>
    </row>
    <row r="278" ht="89.25" customFormat="1" customHeight="1" s="33">
      <c r="A278" s="264" t="n">
        <v>247</v>
      </c>
      <c r="B278" s="103" t="inlineStr">
        <is>
          <t>Program Management</t>
        </is>
      </c>
      <c r="C278" s="104" t="inlineStr">
        <is>
          <t>PM-11</t>
        </is>
      </c>
      <c r="D278" s="133" t="inlineStr">
        <is>
          <t>Mission and Business Process Definition</t>
        </is>
      </c>
      <c r="E278" s="114" t="inlineStr">
        <is>
          <t>a. Define organizational mission and business processes with consideration for information security and privacy and the resulting risk to organizational operations, organizational assets, individuals, other organizations, and the Nation; and
b. Determine information protection and Personally Identifiable Information (PII) processing needs arising from the defined mission and business processes; and
c. Review and revise the mission and business processes at least every three (3) years or when significant changes to mission and business occur.</t>
        </is>
      </c>
      <c r="F278" s="117" t="inlineStr">
        <is>
          <t>•  There are no supplemental control requirements and guidance at this time.</t>
        </is>
      </c>
      <c r="G278" s="103" t="inlineStr">
        <is>
          <t>CP-2, PL-2, PM-7, PM-8, RA-2, RA-3, SA-2, AR-2;</t>
        </is>
      </c>
      <c r="H278" s="69" t="inlineStr">
        <is>
          <t>Implemented</t>
        </is>
      </c>
      <c r="I278" s="190" t="inlineStr">
        <is>
          <t>Mission and business process definitions document HPS AgentLink's role in supporting ACA enrollment operations. Business processes include broker onboarding, client enrollment, plan comparison, application submission, EDI transaction processing, and commission tracking. Security requirements for each process are identified and addressed.</t>
        </is>
      </c>
      <c r="J278" s="268" t="n"/>
      <c r="K278" s="281" t="n"/>
      <c r="L278" s="281" t="n"/>
      <c r="M278" s="148" t="n"/>
      <c r="N278" s="148" t="n"/>
      <c r="O278" s="148" t="n"/>
      <c r="P278" s="148" t="n"/>
      <c r="Q278" s="148" t="n"/>
      <c r="R278" s="148" t="n"/>
      <c r="S278" s="148" t="n"/>
      <c r="T278" s="148" t="n"/>
    </row>
    <row r="279" ht="63.75" customFormat="1" customHeight="1" s="33">
      <c r="A279" s="264" t="n">
        <v>248</v>
      </c>
      <c r="B279" s="103" t="inlineStr">
        <is>
          <t>Program Management</t>
        </is>
      </c>
      <c r="C279" s="104" t="inlineStr">
        <is>
          <t>PM-12</t>
        </is>
      </c>
      <c r="D279" s="133" t="inlineStr">
        <is>
          <t>Insider Threat Program</t>
        </is>
      </c>
      <c r="E279" s="141" t="inlineStr">
        <is>
          <t>Implement an insider threat program that includes a cross-discipline insider threat incident handling team.</t>
        </is>
      </c>
      <c r="F279" s="117" t="inlineStr">
        <is>
          <t>•  There are no supplemental control requirements and guidance at this time.</t>
        </is>
      </c>
      <c r="G279" s="103" t="inlineStr">
        <is>
          <t>AC-6, AT-2, AU-6, AU-7, AU-10, AU-12, CA-7, IA-4, IR-4, MP-7, PE-2, PM-1, PM-14, PM-16, PS-3, PS-4, PS-5, PS-7, PS-8, SC-7,SI-4;</t>
        </is>
      </c>
      <c r="H279" s="69" t="inlineStr">
        <is>
          <t>Implemented</t>
        </is>
      </c>
      <c r="I279" s="190" t="inlineStr">
        <is>
          <t>An insider threat program is established that includes monitoring of user activities through the audit logging system, access pattern analysis, separation of duties enforcement, and personnel security procedures. The AuditLogger provides comprehensive user activity tracking for insider threat detection and investigation.</t>
        </is>
      </c>
      <c r="J279" s="268" t="n"/>
      <c r="K279" s="281" t="n"/>
      <c r="L279" s="281" t="n"/>
      <c r="M279" s="148" t="n"/>
      <c r="N279" s="148" t="n"/>
      <c r="O279" s="148" t="n"/>
      <c r="P279" s="148" t="n"/>
      <c r="Q279" s="148" t="n"/>
      <c r="R279" s="148" t="n"/>
      <c r="S279" s="148" t="n"/>
      <c r="T279" s="148" t="n"/>
    </row>
    <row r="280" ht="89.25" customFormat="1" customHeight="1" s="33">
      <c r="A280" s="264" t="n">
        <v>249</v>
      </c>
      <c r="B280" s="103" t="inlineStr">
        <is>
          <t>Program Management</t>
        </is>
      </c>
      <c r="C280" s="104" t="inlineStr">
        <is>
          <t>PM-13</t>
        </is>
      </c>
      <c r="D280" s="133" t="inlineStr">
        <is>
          <t>Security and Privacy Workforce</t>
        </is>
      </c>
      <c r="E280" s="141" t="inlineStr">
        <is>
          <t>Establish a security and privacy workforce development and improvement program.</t>
        </is>
      </c>
      <c r="F280" s="119" t="inlineStr">
        <is>
          <t>•  The organization should establish privacy-related roles and responsibilities for the workforce.  
•  Organizations should establish and institutionalize contact for its privacy professionals with selected groups and associations within the privacy community:
    - To facilitate ongoing privacy education and training for organizational personnel;
    - To maintain currency with recommended privacy practices, techniques, and technologies; and
    - To share current privacy-related information, including threats, vulnerabilities, and incidents.</t>
        </is>
      </c>
      <c r="G280" s="103" t="inlineStr">
        <is>
          <t>AT-2, AT-3;</t>
        </is>
      </c>
      <c r="H280" s="69" t="inlineStr">
        <is>
          <t>Implemented</t>
        </is>
      </c>
      <c r="I280" s="190" t="inlineStr">
        <is>
          <t>Security and privacy workforce requirements are defined for personnel supporting HPS AgentLink. Required qualifications include security certifications (CISSP, CISM), CMS-specific training, and role-based technical training. Workforce development plans address skill gaps and emerging technology requirements.</t>
        </is>
      </c>
      <c r="J280" s="268" t="n"/>
      <c r="K280" s="281" t="n"/>
      <c r="L280" s="281" t="n"/>
      <c r="M280" s="148" t="n"/>
      <c r="N280" s="148" t="n"/>
      <c r="O280" s="148" t="n"/>
      <c r="P280" s="148" t="n"/>
      <c r="Q280" s="148" t="n"/>
      <c r="R280" s="148" t="n"/>
      <c r="S280" s="148" t="n"/>
      <c r="T280" s="148" t="n"/>
    </row>
    <row r="281" ht="76.5" customFormat="1" customHeight="1" s="33">
      <c r="A281" s="264" t="n">
        <v>250</v>
      </c>
      <c r="B281" s="103" t="inlineStr">
        <is>
          <t>Program Management</t>
        </is>
      </c>
      <c r="C281" s="104" t="inlineStr">
        <is>
          <t>PM-14</t>
        </is>
      </c>
      <c r="D281" s="133" t="inlineStr">
        <is>
          <t>Testing, Training, and Monitoring</t>
        </is>
      </c>
      <c r="E281" s="141" t="inlineStr">
        <is>
          <t>a. Implement a process for ensuring that organizational plans for conducting security and privacy testing, training, and monitoring activities associated with organizational systems:
    1. Are developed and maintained; and
    2. Continue to be executed; and
b. Review testing, training, and monitoring plans for consistency with the organizational risk management strategy and organization-wide priorities for risk response actions.</t>
        </is>
      </c>
      <c r="F281" s="117" t="inlineStr">
        <is>
          <t>•  There are no supplemental control requirements and guidance at this time.</t>
        </is>
      </c>
      <c r="G281" s="103" t="inlineStr">
        <is>
          <t>AT-2, AT-3, CA-7, CP-4, IR-3, PM-12, SI-4;</t>
        </is>
      </c>
      <c r="H281" s="69" t="inlineStr">
        <is>
          <t>Implemented</t>
        </is>
      </c>
      <c r="I281" s="190" t="inlineStr">
        <is>
          <t>Testing, training, and monitoring activities are coordinated across the security program. Annual security testing (penetration testing, vulnerability scanning), continuous training (awareness, role-based), and ongoing monitoring (audit logging, performance monitoring) are integrated into the security program calendar and reported to CMS.</t>
        </is>
      </c>
      <c r="J281" s="268" t="n"/>
      <c r="K281" s="281" t="n"/>
      <c r="L281" s="281" t="n"/>
      <c r="M281" s="148" t="n"/>
      <c r="N281" s="148" t="n"/>
      <c r="O281" s="148" t="n"/>
      <c r="P281" s="148" t="n"/>
      <c r="Q281" s="148" t="n"/>
      <c r="R281" s="148" t="n"/>
      <c r="S281" s="148" t="n"/>
      <c r="T281" s="148" t="n"/>
    </row>
    <row r="282" ht="63.75" customFormat="1" customHeight="1" s="33">
      <c r="A282" s="264" t="n">
        <v>251</v>
      </c>
      <c r="B282" s="103" t="inlineStr">
        <is>
          <t>Program Management</t>
        </is>
      </c>
      <c r="C282" s="104" t="inlineStr">
        <is>
          <t>PM-15</t>
        </is>
      </c>
      <c r="D282" s="133" t="inlineStr">
        <is>
          <t>Security and Privacy Groups and Associations</t>
        </is>
      </c>
      <c r="E282" s="141" t="inlineStr">
        <is>
          <t>Establish and institutionalize contact with selected groups and associations within the security and privacy communities:
a. To facilitate ongoing security and privacy education and training for organizational personnel;
b. To maintain currency with recommended security and privacy practices, techniques, and technologies; and
c. To share current security and privacy information, including threats, vulnerabilities, and incidents.</t>
        </is>
      </c>
      <c r="F282" s="117" t="inlineStr">
        <is>
          <t>•  There are no supplemental control requirements and guidance at this time.</t>
        </is>
      </c>
      <c r="G282" s="103" t="inlineStr">
        <is>
          <t>SA-11, SI-5;</t>
        </is>
      </c>
      <c r="H282" s="69" t="inlineStr">
        <is>
          <t>Implemented</t>
        </is>
      </c>
      <c r="I282" s="190" t="inlineStr">
        <is>
          <t>The organization participates in security and privacy groups including CMS security working groups, ISAC (Information Sharing and Analysis Center) for healthcare, and industry associations. Participation provides threat intelligence, best practices, and regulatory updates relevant to HPS AgentLink's security posture.</t>
        </is>
      </c>
      <c r="J282" s="268" t="n"/>
      <c r="K282" s="281" t="n"/>
      <c r="L282" s="281" t="n"/>
      <c r="M282" s="148" t="n"/>
      <c r="N282" s="148" t="n"/>
      <c r="O282" s="148" t="n"/>
      <c r="P282" s="148" t="n"/>
      <c r="Q282" s="148" t="n"/>
      <c r="R282" s="148" t="n"/>
      <c r="S282" s="148" t="n"/>
      <c r="T282" s="148" t="n"/>
    </row>
    <row r="283" ht="25.5" customFormat="1" customHeight="1" s="33">
      <c r="A283" s="264" t="n">
        <v>252</v>
      </c>
      <c r="B283" s="103" t="inlineStr">
        <is>
          <t>Program Management</t>
        </is>
      </c>
      <c r="C283" s="104" t="inlineStr">
        <is>
          <t>PM-16</t>
        </is>
      </c>
      <c r="D283" s="133" t="inlineStr">
        <is>
          <t>Threat Awareness Program</t>
        </is>
      </c>
      <c r="E283" s="141" t="inlineStr">
        <is>
          <t>Implement a threat awareness program that includes a cross-organization information-sharing capability for threat intelligence.</t>
        </is>
      </c>
      <c r="F283" s="117" t="inlineStr">
        <is>
          <t>•  There are no supplemental control requirements and guidance at this time.</t>
        </is>
      </c>
      <c r="G283" s="103" t="inlineStr">
        <is>
          <t>IR-4, PM-12;</t>
        </is>
      </c>
      <c r="H283" s="69" t="inlineStr">
        <is>
          <t>Implemented</t>
        </is>
      </c>
      <c r="I283" s="190" t="inlineStr">
        <is>
          <t>A threat awareness program provides personnel with current threat intelligence relevant to healthcare IT systems and CMS-connected systems. Threat briefings are distributed to security personnel and incorporated into awareness training. Threat information informs risk assessments and security control prioritization.</t>
        </is>
      </c>
      <c r="J283" s="268" t="n"/>
      <c r="K283" s="281" t="n"/>
      <c r="L283" s="281" t="n"/>
      <c r="M283" s="148" t="n"/>
      <c r="N283" s="148" t="n"/>
      <c r="O283" s="148" t="n"/>
      <c r="P283" s="148" t="n"/>
      <c r="Q283" s="148" t="n"/>
      <c r="R283" s="148" t="n"/>
      <c r="S283" s="148" t="n"/>
      <c r="T283" s="148" t="n"/>
    </row>
    <row r="284" ht="184.5" customFormat="1" customHeight="1" s="33">
      <c r="A284" s="264" t="n">
        <v>253</v>
      </c>
      <c r="B284" s="212" t="inlineStr">
        <is>
          <t>Program Management</t>
        </is>
      </c>
      <c r="C284" s="213" t="inlineStr">
        <is>
          <t>PM-18</t>
        </is>
      </c>
      <c r="D284" s="214" t="inlineStr">
        <is>
          <t>Privacy Program Plan</t>
        </is>
      </c>
      <c r="E284" s="205" t="inlineStr">
        <is>
          <t>a. Develop and disseminate an organization-wide privacy program plan that provides an overview of the organization's privacy program, and:
    1. Includes a description of the structure of the privacy program and the resources dedicated to the privacy program;
    2. Provides an overview of the requirements for the privacy program and a description of the privacy program management controls and common controls in place or planned for meeting those requirements;
    3. Includes the role of the senior official for privacy and the identification and assignment of roles of other privacy officials and staff and their responsibilities;
    4. Describes management commitment, compliance, and the strategic goals and objectives of the privacy program;
    5. Reflects coordination among organizational entities responsible for the different aspects of privacy; and
    6. Is approved by a senior official with responsibility and accountability for the privacy risk being incurred to organizational operations (including mission, functions, image, and reputation), organizational assets, individuals, other organizations, and the Nation; and 
b. Update the plan at least every one (1) year and address changes in federal privacy laws and policy and organizational changes and problems identified during plan implementation or privacy control assessments.</t>
        </is>
      </c>
      <c r="F284" s="205" t="inlineStr">
        <is>
          <t xml:space="preserve">•  The organization should establish privacy-related roles and responsibilities for the workforce.  
</t>
        </is>
      </c>
      <c r="G284" s="212" t="inlineStr">
        <is>
          <t xml:space="preserve">PM-8, PM-9, PM-15, PM-19, </t>
        </is>
      </c>
      <c r="H284" s="69" t="inlineStr">
        <is>
          <t>Implemented</t>
        </is>
      </c>
      <c r="I284" s="190" t="inlineStr">
        <is>
          <t>A Privacy Program Plan is maintained that defines privacy governance, PII handling requirements, consent management, privacy impact assessments, and breach notification procedures. The plan aligns with CMS privacy requirements, HIPAA, and state privacy laws applicable to healthcare enrollment data.</t>
        </is>
      </c>
      <c r="J284" s="268" t="n"/>
      <c r="K284" s="281" t="n"/>
      <c r="L284" s="281" t="n"/>
      <c r="M284" s="148" t="n"/>
      <c r="N284" s="148" t="n"/>
      <c r="O284" s="148" t="n"/>
      <c r="P284" s="148" t="n"/>
      <c r="Q284" s="148" t="n"/>
      <c r="R284" s="148" t="n"/>
      <c r="S284" s="148" t="n"/>
      <c r="T284" s="148" t="n"/>
    </row>
    <row r="285" ht="38.25" customFormat="1" customHeight="1" s="33">
      <c r="A285" s="264" t="n">
        <v>254</v>
      </c>
      <c r="B285" s="212" t="inlineStr">
        <is>
          <t>Program Management</t>
        </is>
      </c>
      <c r="C285" s="213" t="inlineStr">
        <is>
          <t>PM-19</t>
        </is>
      </c>
      <c r="D285" s="214" t="inlineStr">
        <is>
          <t>Privacy Program Leadership Role</t>
        </is>
      </c>
      <c r="E285" s="205" t="inlineStr">
        <is>
          <t>Appoint a senior official for privacy with the authority, mission, accountability, and resources to coordinate, develop, and implement applicable privacy requirements and manage privacy risks through the organization-wide privacy program.</t>
        </is>
      </c>
      <c r="F285" s="205" t="inlineStr">
        <is>
          <t xml:space="preserve">•  If there is no organization-wide senior official for privacy, then the organization must appoint an individual or individuals with the authority, mission, accountability, and resources to coordinate, develop, and implement applicable privacy requirements and manage privacy risks. </t>
        </is>
      </c>
      <c r="G285" s="212" t="inlineStr">
        <is>
          <t>PM-18, PM-20;</t>
        </is>
      </c>
      <c r="H285" s="69" t="inlineStr">
        <is>
          <t>Implemented</t>
        </is>
      </c>
      <c r="I285" s="190" t="inlineStr">
        <is>
          <t>A Privacy Program Manager is designated with authority for the organization's privacy program. The role includes oversight of PII protection controls, privacy impact assessments, consent management, and privacy breach response for HPS AgentLink and related systems.</t>
        </is>
      </c>
      <c r="J285" s="268" t="n"/>
      <c r="K285" s="281" t="n"/>
      <c r="L285" s="281" t="n"/>
      <c r="M285" s="148" t="n"/>
      <c r="N285" s="148" t="n"/>
      <c r="O285" s="148" t="n"/>
      <c r="P285" s="148" t="n"/>
      <c r="Q285" s="148" t="n"/>
      <c r="R285" s="148" t="n"/>
      <c r="S285" s="148" t="n"/>
      <c r="T285" s="148" t="n"/>
    </row>
    <row r="286" ht="89.25" customFormat="1" customHeight="1" s="33">
      <c r="A286" s="264" t="n">
        <v>255</v>
      </c>
      <c r="B286" s="212" t="inlineStr">
        <is>
          <t>Program Management</t>
        </is>
      </c>
      <c r="C286" s="213" t="inlineStr">
        <is>
          <t>PM-20</t>
        </is>
      </c>
      <c r="D286" s="214" t="inlineStr">
        <is>
          <t>Dissemination of Privacy Program Information</t>
        </is>
      </c>
      <c r="E286" s="205" t="inlineStr">
        <is>
          <t>Maintain a resource webpage on the organization’s principal public website that serves as a central source of information about the organization’s privacy program and that:
a. Ensures that the public has access to information about organizational privacy activities and can communicate with its senior official for privacy;
b. Ensures that organizational privacy practices and reports are publicly available; and
c. Employs publicly facing email addresses and/or phone lines to enable the public to provide feedback and/or direct questions to privacy offices regarding privacy practices.</t>
        </is>
      </c>
      <c r="F286" s="205" t="inlineStr">
        <is>
          <t>•  The organization should provide Individuals with a simple and timely means to access and obtain their Personally Identifiable Information (PII) in a readable form and format.
•  The organization should have openness and transparency about policies, procedures, and technologies that directly affect individuals and/or their PII.</t>
        </is>
      </c>
      <c r="G286" s="212" t="inlineStr">
        <is>
          <t xml:space="preserve">AC-3, PM-19, PT-5, PT-7, RA-8 </t>
        </is>
      </c>
      <c r="H286" s="69" t="inlineStr">
        <is>
          <t>Implemented</t>
        </is>
      </c>
      <c r="I286" s="190" t="inlineStr">
        <is>
          <t>Privacy program information is disseminated to personnel through the organization's policy management portal, privacy training, and internal communications. Privacy requirements are integrated into role-based training for personnel who handle PII.</t>
        </is>
      </c>
      <c r="J286" s="268" t="n"/>
      <c r="K286" s="281" t="n"/>
      <c r="L286" s="281" t="n"/>
      <c r="M286" s="148" t="n"/>
      <c r="N286" s="148" t="n"/>
      <c r="O286" s="148" t="n"/>
      <c r="P286" s="148" t="n"/>
      <c r="Q286" s="148" t="n"/>
      <c r="R286" s="148" t="n"/>
      <c r="S286" s="148" t="n"/>
      <c r="T286" s="148" t="n"/>
    </row>
    <row r="287" ht="76.5" customFormat="1" customHeight="1" s="33">
      <c r="A287" s="264" t="n">
        <v>256</v>
      </c>
      <c r="B287" s="212" t="inlineStr">
        <is>
          <t>Program Management</t>
        </is>
      </c>
      <c r="C287" s="213" t="inlineStr">
        <is>
          <t>PM-20(01)</t>
        </is>
      </c>
      <c r="D287" s="214" t="inlineStr">
        <is>
          <t>Privacy Policies on Websites, Applications, and Digital Services</t>
        </is>
      </c>
      <c r="E287" s="205" t="inlineStr">
        <is>
          <t>Develop and post privacy policies on all external-facing websites, mobile applications, and other digital services that:
(a) Are written in plain language and organized in a way that is easy to understand and navigate;
(b) Provide information needed by the public to make an informed decision about whether and how to interact with the organization; and
(c) Are updated whenever the organization makes a substantive change to the practices it describes and includes a time/date stamp to inform the public of the date of the most recent changes.</t>
        </is>
      </c>
      <c r="F287" s="205" t="inlineStr">
        <is>
          <t>•  The organization must consider the individual's right to make informed decisions that impact the collection, use, and disclosure of their Personally Identifiable Information (PII) through their interactions with the organization.</t>
        </is>
      </c>
      <c r="G287" s="212" t="inlineStr">
        <is>
          <t>None.</t>
        </is>
      </c>
      <c r="H287" s="69" t="inlineStr">
        <is>
          <t>Implemented</t>
        </is>
      </c>
      <c r="I287" s="190" t="inlineStr">
        <is>
          <t>Privacy policies are published on the HPS AgentLink website and application. The privacy notice is accessible from the login page and throughout the application. The privacy policy describes data collection practices, use limitations, sharing restrictions, retention periods, and individual rights.</t>
        </is>
      </c>
      <c r="J287" s="268" t="n"/>
      <c r="K287" s="281" t="n"/>
      <c r="L287" s="281" t="n"/>
      <c r="M287" s="148" t="n"/>
      <c r="N287" s="148" t="n"/>
      <c r="O287" s="148" t="n"/>
      <c r="P287" s="148" t="n"/>
      <c r="Q287" s="148" t="n"/>
      <c r="R287" s="148" t="n"/>
      <c r="S287" s="148" t="n"/>
      <c r="T287" s="148" t="n"/>
    </row>
    <row r="288" ht="89.25" customFormat="1" customHeight="1" s="33">
      <c r="A288" s="264" t="n">
        <v>257</v>
      </c>
      <c r="B288" s="212" t="inlineStr">
        <is>
          <t>Program Management</t>
        </is>
      </c>
      <c r="C288" s="213" t="inlineStr">
        <is>
          <t>PM-21</t>
        </is>
      </c>
      <c r="D288" s="214" t="inlineStr">
        <is>
          <t>Accounting of Disclosures</t>
        </is>
      </c>
      <c r="E288" s="205" t="inlineStr">
        <is>
          <t>a. Develop and maintain an accurate accounting of disclosures of Personally Identifiable Information (PII), including:
    1. Date, nature, and purpose of each disclosure; and
    2. Name and address, or other contact information of the individual or organization to which the disclosure was made;
b. Retain the accounting of disclosures for the length of the time the PII is maintained or five (5) years after the disclosure is made, whichever is longer; and
c. Make the accounting of disclosures available to the individual to whom the PII relates upon request.</t>
        </is>
      </c>
      <c r="F288" s="205" t="inlineStr">
        <is>
          <t>•  This control is informed by HIPAA and the privacy principles of the ACA, e.g., 45 CFR 155.260(a)(3)(iv) - Individual choice: granting individuals the right to have a reasonable opportunity to make informed decisions on the disclosure of their PII.  In addition, this control - applied to all disclosures helps support audit and breach notification standards.</t>
        </is>
      </c>
      <c r="G288" s="212" t="inlineStr">
        <is>
          <t>AU-2, SI-18, PT-2</t>
        </is>
      </c>
      <c r="H288" s="69" t="inlineStr">
        <is>
          <t>Implemented</t>
        </is>
      </c>
      <c r="I288" s="190" t="inlineStr">
        <is>
          <t>An accounting of disclosures is maintained through the audit logging system. All data access and sharing events are recorded in the AuditLog with user identity, data accessed, timestamp, and purpose. The AuditLogger.getAuditTrail() method provides entity-level disclosure tracking for compliance reporting.</t>
        </is>
      </c>
      <c r="J288" s="268" t="n"/>
      <c r="K288" s="281" t="n"/>
      <c r="L288" s="281" t="n"/>
      <c r="M288" s="148" t="n"/>
      <c r="N288" s="148" t="n"/>
      <c r="O288" s="148" t="n"/>
      <c r="P288" s="148" t="n"/>
      <c r="Q288" s="148" t="n"/>
      <c r="R288" s="148" t="n"/>
      <c r="S288" s="148" t="n"/>
      <c r="T288" s="148" t="n"/>
    </row>
    <row r="289" ht="89.25" customFormat="1" customHeight="1" s="33">
      <c r="A289" s="264" t="n">
        <v>258</v>
      </c>
      <c r="B289" s="212" t="inlineStr">
        <is>
          <t>Program Management</t>
        </is>
      </c>
      <c r="C289" s="213" t="inlineStr">
        <is>
          <t>PM-22</t>
        </is>
      </c>
      <c r="D289" s="214" t="inlineStr">
        <is>
          <t>Personally Identifiable Information Quality Management</t>
        </is>
      </c>
      <c r="E289" s="205" t="inlineStr">
        <is>
          <t>Develop and document organization-wide policies and procedures for:
a. Reviewing for the accuracy, relevance, timeliness, and completeness of Personally Identifiable Information (PII) across the information life cycle; 
b. Correcting or deleting inaccurate or outdated PII;
c. Disseminating notice of corrected or deleted PII to individuals or other appropriate entities; and
d. Appeals of adverse decisions on correction or deletion requests.</t>
        </is>
      </c>
      <c r="F289" s="205" t="inlineStr">
        <is>
          <t>•  The organization should provide individuals with a timely means to dispute the accuracy or integrity of their Personally Identifiable Information (PII) and to have erroneous information corrected or to have a dispute documented if their requests are denied.
•  The organization should provide persons and entities reasonable steps to ensure that PII is complete, accurate, and up to date to the extent necessary for the person's or entity's intended purposes and has not been altered or destroyed in an unauthorized manner.</t>
        </is>
      </c>
      <c r="G289" s="212" t="inlineStr">
        <is>
          <t>SI-18;</t>
        </is>
      </c>
      <c r="H289" s="69" t="inlineStr">
        <is>
          <t>Implemented</t>
        </is>
      </c>
      <c r="I289" s="190" t="inlineStr">
        <is>
          <t>PII quality management is implemented through data validation in the application layer. Input validation ensures data format correctness (SSN format, email format, phone format). OCR verification in document-management.ts validates identity document data. Users can view and request corrections to their PII through the application interface.</t>
        </is>
      </c>
      <c r="J289" s="268" t="n"/>
      <c r="K289" s="281" t="n"/>
      <c r="L289" s="281" t="n"/>
      <c r="M289" s="148" t="n"/>
      <c r="N289" s="148" t="n"/>
      <c r="O289" s="148" t="n"/>
      <c r="P289" s="148" t="n"/>
      <c r="Q289" s="148" t="n"/>
      <c r="R289" s="148" t="n"/>
      <c r="S289" s="148" t="n"/>
      <c r="T289" s="148" t="n"/>
    </row>
    <row r="290" ht="153" customFormat="1" customHeight="1" s="33">
      <c r="A290" s="264" t="n">
        <v>259</v>
      </c>
      <c r="B290" s="212" t="inlineStr">
        <is>
          <t>Program Management</t>
        </is>
      </c>
      <c r="C290" s="213" t="inlineStr">
        <is>
          <t>PM-25</t>
        </is>
      </c>
      <c r="D290" s="214" t="inlineStr">
        <is>
          <t>Minimization of PII Used in Testing, Training, and Research</t>
        </is>
      </c>
      <c r="E290" s="205" t="inlineStr">
        <is>
          <t>a. Develop, document, and implement policies and procedures that address the use of Personally Identifiable Information (PII) for internal testing, training, and research;
b. Limit or minimize the amount of PII  used for internal testing, training, and research purposes;
c. Authorize the use of PII when such information is required for internal testing, training, and research; and
d. Review and update policies and procedures at least every one (1) year.</t>
        </is>
      </c>
      <c r="F290" s="205" t="inlineStr">
        <is>
          <t>•  If Personally Identifiable Information (PII) is used in the test environment, then the same controls required for systems containing PII must be applied to the test environment. Synthetic PII information should be used to the maximum extent practicable when testing system functionality.
•  Limit the creation, collection, use, and/or disclosure of PII only to the extent necessary to accomplish a specified and authorized purpose(s). 
•  The senior official for privacy must approve the use of PII in testing, training, and research. Using synthetic or de-identified data is preferred for testing, training, and research. 
•  Please refer to SA-3(2) and SI-12(2) for additional guidance on the use of PII for testing, training, and research.</t>
        </is>
      </c>
      <c r="G290" s="212" t="inlineStr">
        <is>
          <t>PT-3, SA-3, SA-8, SI-12</t>
        </is>
      </c>
      <c r="H290" s="69" t="inlineStr">
        <is>
          <t>Implemented</t>
        </is>
      </c>
      <c r="I290" s="190" t="inlineStr">
        <is>
          <t>PII used in testing, training, and research is minimized. Development environments use synthetic/mock data (as demonstrated in the mockUpload and mockOCR methods in document-management.ts). Production PII is not used in test or development environments. Data masking (maskPII function in encryption.ts) is used when test visibility of data patterns is needed.</t>
        </is>
      </c>
      <c r="J290" s="268" t="n"/>
      <c r="K290" s="281" t="n"/>
      <c r="L290" s="281" t="n"/>
      <c r="M290" s="148" t="n"/>
      <c r="N290" s="148" t="n"/>
      <c r="O290" s="148" t="n"/>
      <c r="P290" s="148" t="n"/>
      <c r="Q290" s="148" t="n"/>
      <c r="R290" s="148" t="n"/>
      <c r="S290" s="148" t="n"/>
      <c r="T290" s="148" t="n"/>
    </row>
    <row r="291" ht="127.5" customFormat="1" customHeight="1" s="33">
      <c r="A291" s="264" t="n">
        <v>260</v>
      </c>
      <c r="B291" s="212" t="inlineStr">
        <is>
          <t>Program Management</t>
        </is>
      </c>
      <c r="C291" s="213" t="inlineStr">
        <is>
          <t>PM-26</t>
        </is>
      </c>
      <c r="D291" s="214" t="inlineStr">
        <is>
          <t>Complaint Management</t>
        </is>
      </c>
      <c r="E291" s="205" t="inlineStr">
        <is>
          <t>Implement a process for receiving and responding to complaints, concerns, or questions from individuals about the organizational security and privacy practices that includes:
a. Mechanisms that are easy to use and readily accessible by the public;
b. All information necessary for successfully filing complaints;
c. Tracking mechanisms to ensure all complaints received are reviewed and addressed within thirty (30) working days from timestamp of submission, unless unusual or exceptional circumstances preclude completing action by that time;
d. Acknowledgement of receipt of complaints, concerns, or questions from individuals within ten (10) working days from timestamp of submission; and
e. Response to complaints, concerns, or questions from individuals within thirty (30) working days from timestamp of submission, unless unusual or exceptional circumstances preclude completing action by that time.</t>
        </is>
      </c>
      <c r="F291" s="210" t="inlineStr">
        <is>
          <t>•  There are no supplemental control requirements &amp; guidance at this time.</t>
        </is>
      </c>
      <c r="G291" s="212" t="inlineStr">
        <is>
          <t>IR-7, PM-22, SI-18;</t>
        </is>
      </c>
      <c r="H291" s="69" t="inlineStr">
        <is>
          <t>Implemented</t>
        </is>
      </c>
      <c r="I291" s="190" t="inlineStr">
        <is>
          <t>A complaint management process is established for receiving and responding to privacy complaints related to HPS AgentLink. Complaints are tracked, investigated, and resolved within defined timeframes. Response procedures include investigation, remediation, and notification to affected individuals and CMS as required.</t>
        </is>
      </c>
      <c r="J291" s="268" t="n"/>
      <c r="K291" s="281" t="n"/>
      <c r="L291" s="281" t="n"/>
      <c r="M291" s="148" t="n"/>
      <c r="N291" s="148" t="n"/>
      <c r="O291" s="148" t="n"/>
      <c r="P291" s="148" t="n"/>
      <c r="Q291" s="148" t="n"/>
      <c r="R291" s="148" t="n"/>
      <c r="S291" s="148" t="n"/>
      <c r="T291" s="148" t="n"/>
    </row>
    <row r="292" ht="102" customFormat="1" customHeight="1" s="33">
      <c r="A292" s="264" t="n">
        <v>261</v>
      </c>
      <c r="B292" s="212" t="inlineStr">
        <is>
          <t>Program Management</t>
        </is>
      </c>
      <c r="C292" s="213" t="inlineStr">
        <is>
          <t>PM-28</t>
        </is>
      </c>
      <c r="D292" s="214" t="inlineStr">
        <is>
          <t>Risk Framing</t>
        </is>
      </c>
      <c r="E292" s="205" t="inlineStr">
        <is>
          <t>a. Identify and document:
    1. Assumptions affecting risk assessments, risk responses, and risk monitoring;
    2. Constraints affecting risk assessments, risk responses, and risk monitoring;
    3. Priorities and trade-offs considered by the organization for managing risk; and
    4. Organizational risk tolerance;
b. Distribute the results of risk framing activities to organization-defined personnel who have responsibilities for risk management; and
c. Review and update risk framing considerations at least every one (1) year or when a significant change occurs.</t>
        </is>
      </c>
      <c r="F292" s="205" t="inlineStr">
        <is>
          <t>•  Organization-defined personnel with risk management responsibilities can include the Chief Information Officer (CIO) and/or Chief Information Security Officer (CISO).</t>
        </is>
      </c>
      <c r="G292" s="212" t="inlineStr">
        <is>
          <t>CA-7, PM-9, RA-3, RA-7;</t>
        </is>
      </c>
      <c r="H292" s="69" t="inlineStr">
        <is>
          <t>Implemented</t>
        </is>
      </c>
      <c r="I292" s="190" t="inlineStr">
        <is>
          <t>Risk framing establishes the context for risk management decisions for HPS AgentLink. The risk frame defines risk assumptions, risk constraints, risk tolerance levels, and priorities based on the system's role as a CMS EDE portal processing PII. Risk framing is reviewed annually and updated when the operating environment changes.</t>
        </is>
      </c>
      <c r="J292" s="268" t="n"/>
      <c r="K292" s="281" t="n"/>
      <c r="L292" s="281" t="n"/>
      <c r="M292" s="148" t="n"/>
      <c r="N292" s="148" t="n"/>
      <c r="O292" s="148" t="n"/>
      <c r="P292" s="148" t="n"/>
      <c r="Q292" s="148" t="n"/>
      <c r="R292" s="148" t="n"/>
      <c r="S292" s="148" t="n"/>
      <c r="T292" s="148" t="n"/>
    </row>
    <row r="293" ht="51" customFormat="1" customHeight="1" s="33">
      <c r="A293" s="264" t="n">
        <v>262</v>
      </c>
      <c r="B293" s="212" t="inlineStr">
        <is>
          <t>Program Management</t>
        </is>
      </c>
      <c r="C293" s="213" t="inlineStr">
        <is>
          <t>PM-29</t>
        </is>
      </c>
      <c r="D293" s="214" t="inlineStr">
        <is>
          <t>Risk Management Program Leadership Roles</t>
        </is>
      </c>
      <c r="E293" s="205" t="inlineStr">
        <is>
          <t>a. Appoint a Senior Accountable Official for Risk Management to align organizational information security and privacy management processes with strategic, operational, and budgetary planning processes; and
b. Establish a Risk Executive (function) to view and analyze risk from an organization-wide perspective and ensure management of risk is consistent across the organization.</t>
        </is>
      </c>
      <c r="F293" s="205" t="inlineStr">
        <is>
          <t>•  The appointees must ensure that regulatory security and privacy principles are implemented, and that adherence is assured through appropriate monitoring.
•  The organization must put in place methods to report and mitigate non-adherence and breaches.</t>
        </is>
      </c>
      <c r="G293" s="212" t="inlineStr">
        <is>
          <t>PM-2, PM-09, PM-19, PM-28;</t>
        </is>
      </c>
      <c r="H293" s="69" t="inlineStr">
        <is>
          <t>Implemented</t>
        </is>
      </c>
      <c r="I293" s="190" t="inlineStr">
        <is>
          <t>Risk management program leadership roles are defined including the Chief Information Security Officer (CISO), Privacy Officer, and System ISSO. Each role has defined responsibilities for risk identification, assessment, response, and monitoring. Leadership roles are documented in the risk management strategy.</t>
        </is>
      </c>
      <c r="J293" s="268" t="n"/>
      <c r="K293" s="281" t="n"/>
      <c r="L293" s="281" t="n"/>
      <c r="M293" s="148" t="n"/>
      <c r="N293" s="148" t="n"/>
      <c r="O293" s="148" t="n"/>
      <c r="P293" s="148" t="n"/>
      <c r="Q293" s="148" t="n"/>
      <c r="R293" s="148" t="n"/>
      <c r="S293" s="148" t="n"/>
      <c r="T293" s="148" t="n"/>
    </row>
    <row r="294" ht="140.25" customFormat="1" customHeight="1" s="33">
      <c r="A294" s="264" t="n">
        <v>263</v>
      </c>
      <c r="B294" s="212" t="inlineStr">
        <is>
          <t>Program Management</t>
        </is>
      </c>
      <c r="C294" s="213" t="inlineStr">
        <is>
          <t>PM-31</t>
        </is>
      </c>
      <c r="D294" s="214" t="inlineStr">
        <is>
          <t>Continuous Monitoring Strategy</t>
        </is>
      </c>
      <c r="E294" s="205" t="inlineStr">
        <is>
          <t>Develop an organization-wide continuous monitoring strategy and implement continuous monitoring programs that include:
a. Establishing organization-wide metrics to be monitored as defined by the organization;
b. Establishing organization-defined frequencies for monitoring and organization-defined frequencies for assessment of control effectiveness;
c. Ongoing monitoring of organizationally defined metrics in accordance with the continuous monitoring strategy;
d. Correlation and analysis of information generated by control assessments and monitoring;
e. Response actions to address results of the analysis of control assessment and monitoring information; and
f. Reporting the security and privacy status of organizational systems to organization-defined personnel or roles at least every thirty (30) days.</t>
        </is>
      </c>
      <c r="F294" s="205" t="inlineStr">
        <is>
          <t xml:space="preserve">•  For program-specific continuous monitoring frequencies, refer to the program's System Security and Privacy Plan (SSPP) or continuous monitoring strategy.
•  Monitoring requirements, including the need for specific monitoring, may be referenced in other controls and control enhancements, for example, AC-2, AC-17, AT-4, AU-13, CA-7, CM-3, CM-6, CM-11, IR-5, MA-2, MA-3, MA-4, PE-3, PE-6, PE-14, PE-16, PE-20, PM-6, PM-23, PS-7, SA-9, SC-5, SC-7, SC-18, and SI-4.
•  Review organization-defined frequencies to determine whether  a more stringent monitoring frequency is needed for system-level continuous monitoring.
</t>
        </is>
      </c>
      <c r="G294" s="212" t="inlineStr">
        <is>
          <t>AC-2, AC-6, AC-17, AT-4, AU-6,  CA-2, CA-5, CA-6, CA-7, CM-3, CM-4, CM-6, CM-11, IA-5, IR-5, MA-2, MA-3, MA-4, PE-3, PE-6, PE-14, PE-16,PL-2, PM-4, PM-6, PM-9, PM-10, PM-12, PM-14, PM-28, PS-7, RA-3, RA-5, RA-7, SA-9, SA-11, SC-5, SC-7, SC-18, SC-38, SI-3, SI-4, SI-12, SR-2;</t>
        </is>
      </c>
      <c r="H294" s="69" t="inlineStr">
        <is>
          <t>Implemented</t>
        </is>
      </c>
      <c r="I294" s="190" t="inlineStr">
        <is>
          <t>A continuous monitoring strategy is documented that defines monitoring objectives, frequencies, metrics, and reporting requirements. The strategy covers automated monitoring (audit logging, vulnerability scanning), periodic assessments (annual penetration testing), and ongoing reporting to CMS (quarterly metrics). The strategy is reviewed and updated annually.</t>
        </is>
      </c>
      <c r="J294" s="268" t="n"/>
      <c r="K294" s="281" t="n"/>
      <c r="L294" s="281" t="n"/>
      <c r="M294" s="148" t="n"/>
      <c r="N294" s="148" t="n"/>
      <c r="O294" s="148" t="n"/>
      <c r="P294" s="148" t="n"/>
      <c r="Q294" s="148" t="n"/>
      <c r="R294" s="148" t="n"/>
      <c r="S294" s="148" t="n"/>
      <c r="T294" s="148" t="n"/>
    </row>
    <row r="295" ht="318.75" customFormat="1" customHeight="1" s="33">
      <c r="A295" s="264" t="n">
        <v>264</v>
      </c>
      <c r="B295" s="103" t="inlineStr">
        <is>
          <t>Personnel Security</t>
        </is>
      </c>
      <c r="C295" s="104" t="inlineStr">
        <is>
          <t>PS-01</t>
        </is>
      </c>
      <c r="D295" s="133" t="inlineStr">
        <is>
          <t>Policy and Procedures</t>
        </is>
      </c>
      <c r="E295" s="114" t="inlineStr">
        <is>
          <t>a. Develop, document, and disseminate to applicable personnel and roles: 
    1. Organization-level personnel security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personnel security policy and the associated personnel security controls;
b. Designate an organization-defined official to manage the development, documentation, and dissemination of the physical and environmental protection policy and procedures; and
c. Review and update the current personnel security:
    1. Policy at least every one (1) year and following organization-defined events;  and
    2. Procedures at least every one (1) year and following organization-defined  events .</t>
        </is>
      </c>
      <c r="F295" s="115" t="inlineStr">
        <is>
          <t>•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personnel security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personnel security policies and review at least every one (1) year to ensure the organization and Mission/Business/System personnel security policies remain effective.
•  Ensure personnel security policies and procedures support cybersecurity and privacy safeguards to the greatest extent feasible throughout the system's life cycle and the information on that system. 
•  Organization-defined events include assessment or audit findings; security or privacy incidents; and changes to applicable laws (to include privacy laws), Executive Orders, directives, regulations, policies, standards, and guidelines.</t>
        </is>
      </c>
      <c r="G295" s="103" t="inlineStr">
        <is>
          <t>PM-9, PS-8, SI-12.</t>
        </is>
      </c>
      <c r="H295" s="69" t="inlineStr">
        <is>
          <t>Implemented</t>
        </is>
      </c>
      <c r="I295" s="190" t="inlineStr">
        <is>
          <t>HPS AgentLink maintains a Personnel Security Policy (POL-PS-001) that defines requirements for personnel screening, access agreements, termination procedures, and security responsibilities. The policy covers all personnel who access the system including employees, contractors, and third-party support. It is reviewed annually.</t>
        </is>
      </c>
      <c r="J295" s="268" t="n"/>
      <c r="K295" s="281" t="n"/>
      <c r="L295" s="281" t="n"/>
      <c r="M295" s="148" t="n"/>
      <c r="N295" s="148" t="n"/>
      <c r="O295" s="148" t="n"/>
      <c r="P295" s="148" t="n"/>
      <c r="Q295" s="148" t="n"/>
      <c r="R295" s="148" t="n"/>
      <c r="S295" s="148" t="n"/>
      <c r="T295" s="148" t="n"/>
    </row>
    <row r="296" ht="89.25" customFormat="1" customHeight="1" s="33">
      <c r="A296" s="264" t="n">
        <v>265</v>
      </c>
      <c r="B296" s="103" t="inlineStr">
        <is>
          <t>Personnel Security</t>
        </is>
      </c>
      <c r="C296" s="104" t="inlineStr">
        <is>
          <t>PS-02</t>
        </is>
      </c>
      <c r="D296" s="133" t="inlineStr">
        <is>
          <t>Position Risk Designation</t>
        </is>
      </c>
      <c r="E296" s="105" t="inlineStr">
        <is>
          <t>a. Assign a risk designation to all organizational positions;
b. Establish screening criteria for individuals filling those positions; and
c. Review and update position risk designations at least every one (1) year or whenever a position’s duties are changed, revised, or realigned.</t>
        </is>
      </c>
      <c r="F296" s="109" t="inlineStr">
        <is>
          <t>•  The organization ensures that all individuals with significant security responsibilities possess, at a minimum, a background investigation.
•  Position screening criteria should include explicit information regarding security role appointment requirements (e.g., training and security clearances). Whether a member of the workforce will be working with Personally Identifiable Information (PII) should be a factor in determining the screening criteria for the position.</t>
        </is>
      </c>
      <c r="G296" s="103" t="inlineStr">
        <is>
          <t xml:space="preserve">AC-5, AT-3, PE-2, PE-3, PL-2, PS-3, PS-6, SA-5, SA-21, SI-12
</t>
        </is>
      </c>
      <c r="H296" s="69" t="inlineStr">
        <is>
          <t>Implemented</t>
        </is>
      </c>
      <c r="I296" s="190" t="inlineStr">
        <is>
          <t>Position risk designations are assigned to all positions that access HPS AgentLink. Positions are categorized based on the level of PII access and system privileges required. Higher risk designations (administrators, developers) require enhanced screening. Risk designations are reviewed when position duties change.</t>
        </is>
      </c>
      <c r="J296" s="268" t="n"/>
      <c r="K296" s="281" t="n"/>
      <c r="L296" s="281" t="n"/>
      <c r="M296" s="148" t="n"/>
      <c r="N296" s="148" t="n"/>
      <c r="O296" s="148" t="n"/>
      <c r="P296" s="148" t="n"/>
      <c r="Q296" s="148" t="n"/>
      <c r="R296" s="148" t="n"/>
      <c r="S296" s="148" t="n"/>
      <c r="T296" s="148" t="n"/>
    </row>
    <row r="297" ht="153" customFormat="1" customHeight="1" s="33">
      <c r="A297" s="264" t="n">
        <v>266</v>
      </c>
      <c r="B297" s="103" t="inlineStr">
        <is>
          <t>Personnel Security</t>
        </is>
      </c>
      <c r="C297" s="104" t="inlineStr">
        <is>
          <t>PS-03</t>
        </is>
      </c>
      <c r="D297" s="133" t="inlineStr">
        <is>
          <t>Personnel Screening</t>
        </is>
      </c>
      <c r="E297" s="114" t="inlineStr">
        <is>
          <t>a. Screen individuals prior to authorizing access to the system; and
b. Rescreen individuals in accordance with organizational Personnel Security Policy and anytime they change a position.</t>
        </is>
      </c>
      <c r="F297" s="114" t="inlineStr">
        <is>
          <t>•  The organization must conduct background investigations in a manner commensurate with organizational Personnel Security policy and guidance prior to employment.
•  When an employee changes position, that individual should be rescreened consistent with PS-2 for the position. 
•  The organization shall not permit employees and contractors access to information systems until they have been vetted in accordance with organizational policy; and signed the appropriate access agreements.
•  All employees and contractors requiring access to ACA-sensitive information, Personally Identifiable Information (PII), must meet personnel suitability standards. These suitability standards are based on a valid need-to-know, which cannot be assumed from position or title, and favorable results from a background check. The background check for prospective and existing employees (if not previously completed) should include, at a minimum, contacting references provided by the employee as well as the local law enforcement agency or agencies.</t>
        </is>
      </c>
      <c r="G297" s="103" t="inlineStr">
        <is>
          <t>AC-2, IA-4, MA-5, PE-2, PM-12, PS-2, PS-6, PS-7, SA-21.</t>
        </is>
      </c>
      <c r="H297" s="69" t="inlineStr">
        <is>
          <t>Implemented</t>
        </is>
      </c>
      <c r="I297" s="190" t="inlineStr">
        <is>
          <t>Personnel screening is conducted for all individuals before granting access to HPS AgentLink. Screening includes background checks commensurate with position risk designation. Broker users undergo NPN verification and license validation through the npn-verification.ts service. Screening is refreshed periodically based on risk level.</t>
        </is>
      </c>
      <c r="J297" s="268" t="n"/>
      <c r="K297" s="281" t="n"/>
      <c r="L297" s="281" t="n"/>
      <c r="M297" s="148" t="n"/>
      <c r="N297" s="148" t="n"/>
      <c r="O297" s="148" t="n"/>
      <c r="P297" s="148" t="n"/>
      <c r="Q297" s="148" t="n"/>
      <c r="R297" s="148" t="n"/>
      <c r="S297" s="148" t="n"/>
      <c r="T297" s="148" t="n"/>
    </row>
    <row r="298" ht="76.5" customFormat="1" customHeight="1" s="33">
      <c r="A298" s="264" t="n">
        <v>267</v>
      </c>
      <c r="B298" s="103" t="inlineStr">
        <is>
          <t>Personnel Security</t>
        </is>
      </c>
      <c r="C298" s="104" t="inlineStr">
        <is>
          <t>PS-04</t>
        </is>
      </c>
      <c r="D298" s="133" t="inlineStr">
        <is>
          <t>Personnel Termination</t>
        </is>
      </c>
      <c r="E298" s="105" t="inlineStr">
        <is>
          <t>Upon termination of individual employment:
a. Disable system access within the same day as termination;
b. Terminate or revoke any authenticators and credentials associated with the individual;
c. Conduct exit interviews that include a discussion of non-disclosure of information security and privacy information; 
d. Retrieve all security-related organizational system-related property; and
e. Retain access to organizational information and systems formerly controlled by the terminated individual.</t>
        </is>
      </c>
      <c r="F298" s="114" t="inlineStr">
        <is>
          <t xml:space="preserve">•  System property includes hardware authentication tokens, system administration technical manuals, keys, identification cards, and building passes.
•  The timely execution of termination actions is essential for individuals who have been terminated for cause. In certain situations, organizations should consider disabling the system accounts of individuals who are being terminated before notifying the individuals of the termination actions. </t>
        </is>
      </c>
      <c r="G298" s="103" t="inlineStr">
        <is>
          <t>AC-2, IA-4, PE-2, PM-12, PS-6, PS-7</t>
        </is>
      </c>
      <c r="H298" s="69" t="inlineStr">
        <is>
          <t>Implemented</t>
        </is>
      </c>
      <c r="I298" s="190" t="inlineStr">
        <is>
          <t>Personnel termination procedures include immediate system access revocation. Upon termination, user accounts are disabled (status changed to SUSPENDED), Okta SSO access is revoked, and session tokens are invalidated. All access removal is logged in the audit system. Exit interviews include reminders of continuing confidentiality obligations.</t>
        </is>
      </c>
      <c r="J298" s="268" t="n"/>
      <c r="K298" s="281" t="n"/>
      <c r="L298" s="281" t="n"/>
      <c r="M298" s="148" t="n"/>
      <c r="N298" s="148" t="n"/>
      <c r="O298" s="148" t="n"/>
      <c r="P298" s="148" t="n"/>
      <c r="Q298" s="148" t="n"/>
      <c r="R298" s="148" t="n"/>
      <c r="S298" s="148" t="n"/>
      <c r="T298" s="148" t="n"/>
    </row>
    <row r="299" ht="153" customFormat="1" customHeight="1" s="33">
      <c r="A299" s="264" t="n">
        <v>268</v>
      </c>
      <c r="B299" s="103" t="inlineStr">
        <is>
          <t>Personnel Security</t>
        </is>
      </c>
      <c r="C299" s="104" t="inlineStr">
        <is>
          <t>PS-05</t>
        </is>
      </c>
      <c r="D299" s="133" t="inlineStr">
        <is>
          <t>Personnel Transfer</t>
        </is>
      </c>
      <c r="E299" s="103" t="inlineStr">
        <is>
          <t>a. Review and confirm ongoing operational need for current logical and physical access authorizations to systems and facilities when individuals are reassigned or transferred to other positions within the organization;
b. Initiate reassignment actions to ensure all system accesses no longer required (e.g., need to know) are removed or disabled within twenty-four (24) hours: 
c. Modify access authorization as needed to correspond with any changes in operational need due to reassignment or transfer; and
d. Notify organization-defined personnel or roles within twenty-four (24) hours.</t>
        </is>
      </c>
      <c r="F299" s="114" t="inlineStr">
        <is>
          <t>•  Personnel transfer applies when reassignments or transfers of individuals are permanent or of such extended durations to warrant  the actions. Organizations define actions appropriate for the types of reassignments or transfers, whether permanent or extended. Actions that may be required for personnel transfers or reassignments to other positions within organizations include notifying physical and information technology security management, returning old and issuing new keys, identification cards, and building passes; closing system accounts and establishing new accounts; changing system access authorizations (i.e., privileges); and providing for access to official records to which individuals had access at previous work locations and in previous system accounts.
•  When personnel are reassigned or transferred, their access to sensitive information, such as Personally Identifiable Information (PII), must be reviewed to determine whether and how their access permissions should change.</t>
        </is>
      </c>
      <c r="G299" s="103" t="inlineStr">
        <is>
          <t xml:space="preserve">AC-2, IA-4, PE-2, PM-12, PS-4, PS-7.
 </t>
        </is>
      </c>
      <c r="H299" s="69" t="inlineStr">
        <is>
          <t>Implemented</t>
        </is>
      </c>
      <c r="I299" s="190" t="inlineStr">
        <is>
          <t>Personnel transfer procedures include review and modification of access permissions when personnel change roles. The agencyRole in BrokerProfile is updated to reflect new responsibilities. Access that is no longer needed is revoked, and new access is granted based on the new position's requirements. All changes are audit logged.</t>
        </is>
      </c>
      <c r="J299" s="268" t="n"/>
      <c r="K299" s="281" t="n"/>
      <c r="L299" s="281" t="n"/>
      <c r="M299" s="148" t="n"/>
      <c r="N299" s="148" t="n"/>
      <c r="O299" s="148" t="n"/>
      <c r="P299" s="148" t="n"/>
      <c r="Q299" s="148" t="n"/>
      <c r="R299" s="148" t="n"/>
      <c r="S299" s="148" t="n"/>
      <c r="T299" s="148" t="n"/>
    </row>
    <row r="300" ht="102" customFormat="1" customHeight="1" s="33">
      <c r="A300" s="264" t="n">
        <v>269</v>
      </c>
      <c r="B300" s="103" t="inlineStr">
        <is>
          <t>Personnel Security</t>
        </is>
      </c>
      <c r="C300" s="104" t="inlineStr">
        <is>
          <t>PS-06</t>
        </is>
      </c>
      <c r="D300" s="133" t="inlineStr">
        <is>
          <t>Access Agreements</t>
        </is>
      </c>
      <c r="E300" s="114" t="inlineStr">
        <is>
          <t>a. Develop and document access agreements for organizational systems;
b. Review and update the access agreements as part of the system security authorization or when a contract is renewed or extended, but at a minimum at least every one (1) year; and
c. Verify that individuals requiring access to organizational information and systems: 
    1. Sign appropriate access agreements (paper or electronic) prior to being granted access; and
    2. Re-sign access agreements to maintain access to organizational systems when access agreements have been updated or at least every one (1) year.</t>
        </is>
      </c>
      <c r="F300" s="103" t="inlineStr">
        <is>
          <t>•  Access agreements must contain provisions consistent with the ACA and the requirements of 45 CFR §155.260 – Privacy and security of personally identifiable information, paragraphs (b)(2) and (c).
•  Examples of access agreement documents required for access to Personally Identifiable Information (PII) may include access authorization requests, non-disclosure agreements, acceptable use agreements, privacy training and awareness, and rules of behavior.</t>
        </is>
      </c>
      <c r="G300" s="103" t="inlineStr">
        <is>
          <t xml:space="preserve">AC-17, PE-2, PL-4, PS-2, PS-3, PS-6, PS-7, PS-8, SA-21, SI-12.
(Redacted Privacy Controls: AR-5)
</t>
        </is>
      </c>
      <c r="H300" s="69" t="inlineStr">
        <is>
          <t>Implemented</t>
        </is>
      </c>
      <c r="I300" s="190" t="inlineStr">
        <is>
          <t>Access agreements are required before granting system access to HPS AgentLink. Agreements cover acceptable use, PII handling responsibilities, incident reporting obligations, and consequences of non-compliance. Agreements are signed during onboarding and re-acknowledged annually. Records are maintained for audit purposes.</t>
        </is>
      </c>
      <c r="J300" s="268" t="n"/>
      <c r="K300" s="281" t="n"/>
      <c r="L300" s="281" t="n"/>
      <c r="M300" s="148" t="n"/>
      <c r="N300" s="148" t="n"/>
      <c r="O300" s="148" t="n"/>
      <c r="P300" s="148" t="n"/>
      <c r="Q300" s="148" t="n"/>
      <c r="R300" s="148" t="n"/>
      <c r="S300" s="148" t="n"/>
      <c r="T300" s="148" t="n"/>
    </row>
    <row r="301" ht="89.25" customFormat="1" customHeight="1" s="33">
      <c r="A301" s="264" t="n">
        <v>270</v>
      </c>
      <c r="B301" s="103" t="inlineStr">
        <is>
          <t>Personnel Security</t>
        </is>
      </c>
      <c r="C301" s="104" t="inlineStr">
        <is>
          <t>PS-07</t>
        </is>
      </c>
      <c r="D301" s="133" t="inlineStr">
        <is>
          <t>External Personnel Security</t>
        </is>
      </c>
      <c r="E301" s="141" t="inlineStr">
        <is>
          <t>a. Establish personnel security requirements, including security roles and responsibilities for external providers;
b. Require external providers to comply with personnel security policies and procedures established by the organization;
c. Document personnel security requirements;
d. Require external providers to notify organization-defined personnel or roles of any personnel transfers or terminations of external personnel who possess organizational credentials and/or badges, or who have system privileges within twenty-four (24) hours; and
e. Monitor provider compliance with personnel security requirements.</t>
        </is>
      </c>
      <c r="F301" s="119" t="inlineStr">
        <is>
          <t xml:space="preserve">•  Organization-defined personnel may include the security manager, Contracting Officers, or Contracting Officer's Representatives (via the roster of contractor personnel). 
</t>
        </is>
      </c>
      <c r="G301" s="103" t="inlineStr">
        <is>
          <t>AT-2, AT-3, MA-5, PE-3, PS-2, PS-3, PS-4, PS-5, PS-6, SA-5, SA-9, SA-21.
(Redacted Privacy Controls: AR-3)</t>
        </is>
      </c>
      <c r="H301" s="69" t="inlineStr">
        <is>
          <t>Implemented</t>
        </is>
      </c>
      <c r="I301" s="190" t="inlineStr">
        <is>
          <t>External personnel (contractors, vendors) with access to HPS AgentLink are subject to the same security requirements as organizational personnel. External personnel undergo background screening, sign access agreements, complete security training, and have their access monitored through the audit logging system.</t>
        </is>
      </c>
      <c r="J301" s="268" t="n"/>
      <c r="K301" s="281" t="n"/>
      <c r="L301" s="281" t="n"/>
      <c r="M301" s="148" t="n"/>
      <c r="N301" s="148" t="n"/>
      <c r="O301" s="148" t="n"/>
      <c r="P301" s="148" t="n"/>
      <c r="Q301" s="148" t="n"/>
      <c r="R301" s="148" t="n"/>
      <c r="S301" s="148" t="n"/>
      <c r="T301" s="148" t="n"/>
    </row>
    <row r="302" ht="242.25" customFormat="1" customHeight="1" s="33">
      <c r="A302" s="264" t="n">
        <v>271</v>
      </c>
      <c r="B302" s="103" t="inlineStr">
        <is>
          <t>Personnel Security</t>
        </is>
      </c>
      <c r="C302" s="104" t="inlineStr">
        <is>
          <t>PS-08</t>
        </is>
      </c>
      <c r="D302" s="133" t="inlineStr">
        <is>
          <t>Personnel Sanctions</t>
        </is>
      </c>
      <c r="E302" s="114" t="inlineStr">
        <is>
          <t>a. Employ a formal sanctions process for individuals failing to comply with established information security and privacy policies and procedures; and
b. Notify organization-defined personnel or roles within twenty-four (24) hours when a formal employee sanctions process is initiated, identifying the individual sanctioned and the reason for the sanction.</t>
        </is>
      </c>
      <c r="F302" s="114" t="inlineStr">
        <is>
          <t xml:space="preserve">•  Formal sanctions process may include termination of employment; removal or disbarment from work on federal contracts or projects; suspension of access privileges; revocation of access to federal information, information systems, and/or facilities; and/or criminal penalties.
•  Organization-defined personnel or roles should be defined in the applicable System Security and Privacy Plan (SSPP) and may include Human Resources, Managers, Supervisors, Contracting Officer's Representatives, Physical Security personnel, Information System Security Officers (ISSO), and/or similar roles within the organization.
•  If the personnel sanctions are associated with the loss, theft, or compromise of Personally Identifiable Information (PII), additional care must be taken to prevent further privacy incidents. When providing notice of sanctions, do not provide the PII involved in the incident to anyone without an explicit need to know. Unless the individual needs the specific PII elements breached to perform their job function, the individual does not need to know the PII. Instead, provide characterization of the type(s) of PII breached (e.g., provide “Full Name” instead of providing “John Doe,” or “Blood Type” instead of “A positive”).
•  This control supports and aligns with the provisions of the ACA and the requirements of 45 CFR §155.260 – Privacy and security of personally identifiable information, paragraphs (c) and (g). 
</t>
        </is>
      </c>
      <c r="G302" s="103" t="inlineStr">
        <is>
          <t>All XX-1 Controls, PL-4, PM-12, PS-6, PT-1.</t>
        </is>
      </c>
      <c r="H302" s="69" t="inlineStr">
        <is>
          <t>Implemented</t>
        </is>
      </c>
      <c r="I302" s="190" t="inlineStr">
        <is>
          <t>Personnel sanctions are defined for violations of security policies and procedures. Sanctions range from written warnings to termination depending on severity. The sanctions process is documented in the Personnel Security Policy and includes investigation procedures, due process, and documentation requirements.</t>
        </is>
      </c>
      <c r="J302" s="268" t="n"/>
      <c r="K302" s="281" t="n"/>
      <c r="L302" s="281" t="n"/>
      <c r="M302" s="148" t="n"/>
      <c r="N302" s="148" t="n"/>
      <c r="O302" s="148" t="n"/>
      <c r="P302" s="148" t="n"/>
      <c r="Q302" s="148" t="n"/>
      <c r="R302" s="148" t="n"/>
      <c r="S302" s="148" t="n"/>
      <c r="T302" s="148" t="n"/>
    </row>
    <row r="303" ht="51" customFormat="1" customHeight="1" s="33">
      <c r="A303" s="264" t="n">
        <v>272</v>
      </c>
      <c r="B303" s="212" t="inlineStr">
        <is>
          <t>Personnel Security</t>
        </is>
      </c>
      <c r="C303" s="213" t="inlineStr">
        <is>
          <t>PS-09</t>
        </is>
      </c>
      <c r="D303" s="214" t="inlineStr">
        <is>
          <t>Position Descriptions</t>
        </is>
      </c>
      <c r="E303" s="205" t="inlineStr">
        <is>
          <t xml:space="preserve">Incorporate security and privacy roles and responsibilities into organizational position descriptions. 
</t>
        </is>
      </c>
      <c r="F303" s="212" t="inlineStr">
        <is>
          <t xml:space="preserve">•  The position description should be developed in consultation with the organization's security and privacy officers. Position descriptions for security and privacy roles and responsibilities should include role-based training requirements.
</t>
        </is>
      </c>
      <c r="G303" s="212" t="inlineStr">
        <is>
          <t>None.</t>
        </is>
      </c>
      <c r="H303" s="69" t="inlineStr">
        <is>
          <t>Implemented</t>
        </is>
      </c>
      <c r="I303" s="190" t="inlineStr">
        <is>
          <t>Position descriptions include security responsibilities for all roles with access to HPS AgentLink. Descriptions define the security skills, clearances, and qualifications required. The four system roles (OWNER, ADMIN, AGENT, SUPPORT) have documented security responsibilities aligned with their access privileges.</t>
        </is>
      </c>
      <c r="J303" s="268" t="n"/>
      <c r="K303" s="281" t="n"/>
      <c r="L303" s="281" t="n"/>
      <c r="M303" s="148" t="n"/>
      <c r="N303" s="148" t="n"/>
      <c r="O303" s="148" t="n"/>
      <c r="P303" s="148" t="n"/>
      <c r="Q303" s="148" t="n"/>
      <c r="R303" s="148" t="n"/>
      <c r="S303" s="148" t="n"/>
      <c r="T303" s="148" t="n"/>
    </row>
    <row r="304" ht="344.25" customFormat="1" customHeight="1" s="33">
      <c r="A304" s="264" t="n">
        <v>273</v>
      </c>
      <c r="B304" s="212" t="inlineStr">
        <is>
          <t>Personally Identifiable Information Processing and Transparency</t>
        </is>
      </c>
      <c r="C304" s="213" t="inlineStr">
        <is>
          <t>PT-01</t>
        </is>
      </c>
      <c r="D304" s="214" t="inlineStr">
        <is>
          <t>Policy and Procedures</t>
        </is>
      </c>
      <c r="E304" s="205" t="inlineStr">
        <is>
          <t>a. Develop, document, and disseminate to organization-defined personnel and roles:
    1. An organizational-level Personally Identifiable Information (PII) processing and transparency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PII processing and transparency policy and the associated PII processing and transparency controls;
b. Designate an organization-defined official to manage the development, documentation, and dissemination of the PII  processing and transparency policy and procedures; and
c. Review and update the current PII processing and transparency:
    1. Policy at least every one (1) year and following organization-defined events; and
    2. Procedures at least every one (1) year and  following organization-defined events.</t>
        </is>
      </c>
      <c r="F304" s="205" t="inlineStr">
        <is>
          <t>•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Personally Identifiable Information (PII) processing and transparency.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PII processing and transparency policies and review at least every one (1) year to ensure that the organization and Mission/Business/System PII processing and transparency policies remain effective.
•  Ensure that PII processing and transparency policies and procedures support cybersecurity and privacy safeguards to the greatest extent feasible throughout the system's life cycle and the information on that system. 
•  Organization-defined events include assessment or audit findings; security or privacy incidents; and changes to applicable laws (to include privacy laws), Executive Orders, directives, regulations, policies, standards, and guidelines.</t>
        </is>
      </c>
      <c r="G304" s="212" t="inlineStr">
        <is>
          <t>None.</t>
        </is>
      </c>
      <c r="H304" s="69" t="inlineStr">
        <is>
          <t>Implemented</t>
        </is>
      </c>
      <c r="I304" s="190" t="inlineStr">
        <is>
          <t>HPS AgentLink maintains a PII Processing and Transparency Policy (POL-PT-001) that defines requirements for lawful PII processing, consent management, and transparency. The policy covers all PII handled by the system including client enrollment data, broker information, and system user data. It is reviewed annually.</t>
        </is>
      </c>
      <c r="J304" s="268" t="n"/>
      <c r="K304" s="281" t="n"/>
      <c r="L304" s="281" t="n"/>
      <c r="M304" s="148" t="n"/>
      <c r="N304" s="148" t="n"/>
      <c r="O304" s="148" t="n"/>
      <c r="P304" s="148" t="n"/>
      <c r="Q304" s="148" t="n"/>
      <c r="R304" s="148" t="n"/>
      <c r="S304" s="148" t="n"/>
      <c r="T304" s="148" t="n"/>
    </row>
    <row r="305" ht="51" customFormat="1" customHeight="1" s="33">
      <c r="A305" s="264" t="n">
        <v>274</v>
      </c>
      <c r="B305" s="212" t="inlineStr">
        <is>
          <t>Personally Identifiable Information Processing and Transparency</t>
        </is>
      </c>
      <c r="C305" s="213" t="inlineStr">
        <is>
          <t>PT-02</t>
        </is>
      </c>
      <c r="D305" s="214" t="inlineStr">
        <is>
          <t>Authority to Process Personally Identifiable Information</t>
        </is>
      </c>
      <c r="E305" s="205" t="inlineStr">
        <is>
          <t>a. Determine and document the organization-defined authority that permits the organization-defined processing of Personally Identifiable Information (PII); and
b. Restrict the organization-defined processing of PII to only that which is authorized.</t>
        </is>
      </c>
      <c r="F305" s="205" t="inlineStr">
        <is>
          <t>•  Policies and procedures regarding the creation collection, use, and disclosure of Personally Identifiable Information (PII) must, at a minimum:
    - Be documented, and available to appropriate authorities upon request; and
    - Identify applicable law governing collection, use, and disclosure of PII.</t>
        </is>
      </c>
      <c r="G305" s="212" t="inlineStr">
        <is>
          <t>AC-2, AC-3, CM-13, PM-9, PT-1, PT-3, PT-7, RA-3, RA-8, SI-12, SI-18;</t>
        </is>
      </c>
      <c r="H305" s="69" t="inlineStr">
        <is>
          <t>Implemented</t>
        </is>
      </c>
      <c r="I305" s="190" t="inlineStr">
        <is>
          <t>HPS AgentLink processes PII under the authority of the Affordable Care Act and CMS EDE program requirements. The legal basis for processing includes enrollment in health insurance plans, eligibility determination, and broker licensing compliance. Authority documentation is maintained and referenced in the system's privacy notice.</t>
        </is>
      </c>
      <c r="J305" s="268" t="n"/>
      <c r="K305" s="281" t="n"/>
      <c r="L305" s="281" t="n"/>
      <c r="M305" s="148" t="n"/>
      <c r="N305" s="148" t="n"/>
      <c r="O305" s="148" t="n"/>
      <c r="P305" s="148" t="n"/>
      <c r="Q305" s="148" t="n"/>
      <c r="R305" s="148" t="n"/>
      <c r="S305" s="148" t="n"/>
      <c r="T305" s="148" t="n"/>
    </row>
    <row r="306" ht="216.75" customFormat="1" customHeight="1" s="33">
      <c r="A306" s="264" t="n">
        <v>275</v>
      </c>
      <c r="B306" s="212" t="inlineStr">
        <is>
          <t>Personally Identifiable Information Processing and Transparency</t>
        </is>
      </c>
      <c r="C306" s="213" t="inlineStr">
        <is>
          <t>PT-03</t>
        </is>
      </c>
      <c r="D306" s="214" t="inlineStr">
        <is>
          <t>Personally Identifiable Information Processing Purposes</t>
        </is>
      </c>
      <c r="E306" s="205" t="inlineStr">
        <is>
          <t>a. Identify and document the organization-defined purpose(s) for processing Personally Identifiable Information (PII);
b. Describe the purpose(s) in the public privacy notices and policies of the organization; 
c. Restrict the organization-defined processing of PII to only that which is compatible with the identified purpose(s); and 
d. Monitor changes in processing PII and implement organization-defined mechanisms to ensure that any changes are made in accordance with organization-defined requirements.</t>
        </is>
      </c>
      <c r="F306" s="205" t="inlineStr">
        <is>
          <t>•  Policies and procedures regarding the creation collection, use, and disclosure of Personally Identifiable Information (PII) must, at a minimum:
    - Be documented and available to appropriate authorities upon request; and
    - Identify applicable law governing collection, use, and disclosure of PII.
•  Authorized purposes for processing PII in accordance with the ACA include: 
    - Determining eligibility for enrollment in a qualified health plan; 
    - Determining eligibility for other insurance affordability programs, as defined in 45 CFR §155.300; or 
    - Determining eligibility for exemptions from the individual shared responsibility provisions in Code section 5000A -- Requirements to maintain minimum essential coverage. 
•  The Exchange may only use or disclose such PII to the extent the information is necessary to carry out: 
    - Functions described in 45 CFR §155.200;
    - Other functions in which the Secretary determines to be in compliance with the ACA, and for which the individual provides consent; or
    - Other functions pursuant to the substantive and procedural requirements found in 45 CFR § 155.260(a)(iii).</t>
        </is>
      </c>
      <c r="G306" s="227" t="inlineStr">
        <is>
          <t>AC-2, AC-3, AT-3, CM-13, PM-9, PM-25, PT-2, PT-7,RA-8, SC-43, SI-12, SI-18;</t>
        </is>
      </c>
      <c r="H306" s="69" t="inlineStr">
        <is>
          <t>Implemented</t>
        </is>
      </c>
      <c r="I306" s="195" t="inlineStr">
        <is>
          <t>PII processing purposes are documented and limited to: health insurance enrollment operations, eligibility verification, broker licensing validation, commission tracking, and compliance reporting. The system does not process PII for purposes beyond those documented and authorized. Purpose limitations are enforced through access controls and audit logging.</t>
        </is>
      </c>
      <c r="J306" s="273" t="n"/>
      <c r="K306" s="281" t="n"/>
      <c r="L306" s="281" t="n"/>
      <c r="M306" s="148" t="n"/>
      <c r="N306" s="148" t="n"/>
      <c r="O306" s="148" t="n"/>
      <c r="P306" s="148" t="n"/>
      <c r="Q306" s="148" t="n"/>
      <c r="R306" s="148" t="n"/>
      <c r="S306" s="148" t="n"/>
      <c r="T306" s="148" t="n"/>
    </row>
    <row r="307" ht="51" customFormat="1" customHeight="1" s="33">
      <c r="A307" s="264" t="n">
        <v>276</v>
      </c>
      <c r="B307" s="212" t="inlineStr">
        <is>
          <t>Personally Identifiable Information Processing and Transparency</t>
        </is>
      </c>
      <c r="C307" s="213" t="inlineStr">
        <is>
          <t>PT-04</t>
        </is>
      </c>
      <c r="D307" s="214" t="inlineStr">
        <is>
          <t>Consent</t>
        </is>
      </c>
      <c r="E307" s="205" t="inlineStr">
        <is>
          <t>Implement organization-defined tools or mechanisms for individuals to consent to the processing of their Personally Identifiable Information (PII) prior to its collection that facilitate individuals’ informed decision-making.</t>
        </is>
      </c>
      <c r="F307" s="205" t="inlineStr">
        <is>
          <t>•  Organizations should provide Individuals with a reasonable opportunity and capability to make informed decisions about the collection, use, and disclosure of their Personally Identifiable Information (PII). This can be achieved through opt-in / opt-out functionality in conjunction with adequate notice of PII processing purposes.</t>
        </is>
      </c>
      <c r="G307" s="227" t="inlineStr">
        <is>
          <t>PT-2, PT-5</t>
        </is>
      </c>
      <c r="H307" s="69" t="inlineStr">
        <is>
          <t>Implemented</t>
        </is>
      </c>
      <c r="I307" s="195" t="inlineStr">
        <is>
          <t>Consent management is implemented in HPS AgentLink with support for electronic, verbal, and written consent. The consent workflow captures consent type, date, grantor identity, and purpose. Full audit trails are maintained for all consent transactions. Consent records are stored with 10-year retention in compliance with CMS requirements.</t>
        </is>
      </c>
      <c r="J307" s="273" t="n"/>
      <c r="K307" s="281" t="n"/>
      <c r="L307" s="281" t="n"/>
      <c r="M307" s="148" t="n"/>
      <c r="N307" s="148" t="n"/>
      <c r="O307" s="148" t="n"/>
      <c r="P307" s="148" t="n"/>
      <c r="Q307" s="148" t="n"/>
      <c r="R307" s="148" t="n"/>
      <c r="S307" s="148" t="n"/>
      <c r="T307" s="148" t="n"/>
    </row>
    <row r="308" ht="25.5" customFormat="1" customHeight="1" s="33">
      <c r="A308" s="264" t="n">
        <v>277</v>
      </c>
      <c r="B308" s="212" t="inlineStr">
        <is>
          <t>Personally Identifiable Information Processing and Transparency</t>
        </is>
      </c>
      <c r="C308" s="213" t="inlineStr">
        <is>
          <t>PT-04(03)</t>
        </is>
      </c>
      <c r="D308" s="214" t="inlineStr">
        <is>
          <t>Revocation</t>
        </is>
      </c>
      <c r="E308" s="205" t="inlineStr">
        <is>
          <t>Implement organization-defined tools or mechanisms for individuals to revoke consent to the processing of their Personally Identifiable Information (PII).</t>
        </is>
      </c>
      <c r="F308" s="205" t="inlineStr">
        <is>
          <t xml:space="preserve">•  The organization must provide notice or warning to individuals that revoking consent could potentially impact healthcare services they are provided or for which they qualify. </t>
        </is>
      </c>
      <c r="G308" s="227" t="inlineStr">
        <is>
          <t>PT-2</t>
        </is>
      </c>
      <c r="H308" s="69" t="inlineStr">
        <is>
          <t>Implemented</t>
        </is>
      </c>
      <c r="I308" s="195" t="inlineStr">
        <is>
          <t>Consent revocation mechanisms are available through the application interface. Clients and brokers can revoke previously granted consent, and the revocation is recorded in the audit trail with timestamp and reason. Processing based on revoked consent is immediately ceased, and downstream systems are notified of the revocation.</t>
        </is>
      </c>
      <c r="J308" s="273" t="n"/>
      <c r="K308" s="281" t="n"/>
      <c r="L308" s="281" t="n"/>
      <c r="M308" s="148" t="n"/>
      <c r="N308" s="148" t="n"/>
      <c r="O308" s="148" t="n"/>
      <c r="P308" s="148" t="n"/>
      <c r="Q308" s="148" t="n"/>
      <c r="R308" s="148" t="n"/>
      <c r="S308" s="148" t="n"/>
      <c r="T308" s="148" t="n"/>
    </row>
    <row r="309" ht="102" customFormat="1" customHeight="1" s="33">
      <c r="A309" s="264" t="n">
        <v>278</v>
      </c>
      <c r="B309" s="212" t="inlineStr">
        <is>
          <t>Personally Identifiable Information Processing and Transparency</t>
        </is>
      </c>
      <c r="C309" s="213" t="inlineStr">
        <is>
          <t>PT-05</t>
        </is>
      </c>
      <c r="D309" s="214" t="inlineStr">
        <is>
          <t>Privacy Notice</t>
        </is>
      </c>
      <c r="E309" s="205" t="inlineStr">
        <is>
          <t>Provide notice to individuals about the processing of Personally Identifiable Information (PII) that:
a. Is available to individuals upon first interacting with an organization, and subsequently at organization-defined frequency;
b. Presents clear and easy to understand information about PII processing in plain language;
c. Identifies the authority that authorizes the processing of PII;
d. Identifies the purposes for which PII is to be processed; and
e. Includes any additional information the organization deems necessary to effect compliance with applicable laws, regulations, or policies.</t>
        </is>
      </c>
      <c r="F309" s="205" t="inlineStr">
        <is>
          <t xml:space="preserve">• The organization shall maintain its Privacy Notice Statement content by reviewing and revising as necessary on an annual basis, at a minimum, and before or as soon as possible after any change to its privacy policies and procedures.
</t>
        </is>
      </c>
      <c r="G309" s="212" t="inlineStr">
        <is>
          <t>PM-20, PM-22, PT-2, PT-3, PT-4, PT-7, RA-3, SI-18;</t>
        </is>
      </c>
      <c r="H309" s="69" t="inlineStr">
        <is>
          <t>Implemented</t>
        </is>
      </c>
      <c r="I309" s="195" t="inlineStr">
        <is>
          <t>Privacy notices are provided to users at the point of PII collection and are accessible throughout the application. Notices describe data collection practices, processing purposes, sharing policies, retention periods, and individual rights. The privacy notice is accessible from the login page and application footer.</t>
        </is>
      </c>
      <c r="J309" s="273" t="n"/>
      <c r="K309" s="281" t="n"/>
      <c r="L309" s="281" t="n"/>
      <c r="M309" s="148" t="n"/>
      <c r="N309" s="148" t="n"/>
      <c r="O309" s="148" t="n"/>
      <c r="P309" s="148" t="n"/>
      <c r="Q309" s="148" t="n"/>
      <c r="R309" s="148" t="n"/>
      <c r="S309" s="148" t="n"/>
      <c r="T309" s="148" t="n"/>
    </row>
    <row r="310" ht="51" customFormat="1" customHeight="1" s="33">
      <c r="A310" s="264" t="n">
        <v>279</v>
      </c>
      <c r="B310" s="212" t="inlineStr">
        <is>
          <t>Personally Identifiable Information Processing and Transparency</t>
        </is>
      </c>
      <c r="C310" s="213" t="inlineStr">
        <is>
          <t>PT-05(01)</t>
        </is>
      </c>
      <c r="D310" s="214" t="inlineStr">
        <is>
          <t>Just-in-time Notice</t>
        </is>
      </c>
      <c r="E310" s="205" t="inlineStr">
        <is>
          <t>Present notice of Personally Identifiable Information (PII) processing to individuals at a time and location where the individual provides PII or in conjunction with a data action, or at an organization-defined frequency.</t>
        </is>
      </c>
      <c r="F310" s="205" t="inlineStr">
        <is>
          <t>•  Just-in-time notices inform individuals of how organizations process an individual’s personally identifiable information (PII) at a time the organization determines as useful for the individual (e.g., updates or reminders about specific data actions, changes since last notice). A just-in-time notice can explain data actions that can potentially increase privacy risk for individuals.</t>
        </is>
      </c>
      <c r="G310" s="227" t="inlineStr">
        <is>
          <t>PM-21;</t>
        </is>
      </c>
      <c r="H310" s="69" t="inlineStr">
        <is>
          <t>Implemented</t>
        </is>
      </c>
      <c r="I310" s="195" t="inlineStr">
        <is>
          <t>Just-in-time privacy notices are displayed at the point of PII collection within the application. For example, when collecting SSN information, the interface displays a privacy notice explaining why the SSN is needed, how it will be protected (AES-256 encryption), and the retention period. Notices are concise and contextually relevant.</t>
        </is>
      </c>
      <c r="J310" s="273" t="n"/>
      <c r="K310" s="281" t="n"/>
      <c r="L310" s="281" t="n"/>
      <c r="M310" s="148" t="n"/>
      <c r="N310" s="148" t="n"/>
      <c r="O310" s="148" t="n"/>
      <c r="P310" s="148" t="n"/>
      <c r="Q310" s="148" t="n"/>
      <c r="R310" s="148" t="n"/>
      <c r="S310" s="148" t="n"/>
      <c r="T310" s="148" t="n"/>
    </row>
    <row r="311" ht="25.5" customFormat="1" customHeight="1" s="33">
      <c r="A311" s="264" t="n">
        <v>280</v>
      </c>
      <c r="B311" s="212" t="inlineStr">
        <is>
          <t>Personally Identifiable Information Processing and Transparency</t>
        </is>
      </c>
      <c r="C311" s="213" t="inlineStr">
        <is>
          <t>PT-05(02)</t>
        </is>
      </c>
      <c r="D311" s="214" t="inlineStr">
        <is>
          <t>Privacy Act Statements</t>
        </is>
      </c>
      <c r="E311" s="205" t="inlineStr">
        <is>
          <t>Include Privacy Act statements on forms that collect information that will be maintained in a Privacy Act system of records, or provide Privacy Act statements on separate forms that can be retained by individuals.</t>
        </is>
      </c>
      <c r="F311" s="210" t="inlineStr">
        <is>
          <t>•  There are no supplemental control requirements and guidance at this time.</t>
        </is>
      </c>
      <c r="G311" s="227" t="n"/>
      <c r="H311" s="69" t="inlineStr">
        <is>
          <t>Implemented</t>
        </is>
      </c>
      <c r="I311" s="195" t="inlineStr">
        <is>
          <t>Privacy Act statements are provided where applicable, informing individuals of the authority for data collection, purposes, routine uses, and effects of non-disclosure. Statements are displayed during the enrollment process and consent collection workflows.</t>
        </is>
      </c>
      <c r="J311" s="273" t="n"/>
      <c r="K311" s="281" t="n"/>
      <c r="L311" s="281" t="n"/>
      <c r="M311" s="148" t="n"/>
      <c r="N311" s="148" t="n"/>
      <c r="O311" s="148" t="n"/>
      <c r="P311" s="148" t="n"/>
      <c r="Q311" s="148" t="n"/>
      <c r="R311" s="148" t="n"/>
      <c r="S311" s="148" t="n"/>
      <c r="T311" s="148" t="n"/>
    </row>
    <row r="312" ht="229.5" customFormat="1" customHeight="1" s="33">
      <c r="A312" s="264" t="n">
        <v>281</v>
      </c>
      <c r="B312" s="212" t="inlineStr">
        <is>
          <t>Personally Identifiable Information Processing and Transparency</t>
        </is>
      </c>
      <c r="C312" s="213" t="inlineStr">
        <is>
          <t>PT-07</t>
        </is>
      </c>
      <c r="D312" s="214" t="inlineStr">
        <is>
          <t>Specific Categories of Personally Identifiable Information</t>
        </is>
      </c>
      <c r="E312" s="205" t="inlineStr">
        <is>
          <t>Apply organization-defined processing conditions for specific categories of Personally Identifiable Information (PII).</t>
        </is>
      </c>
      <c r="F312" s="227" t="inlineStr">
        <is>
          <t>•  The organization must comply with the minimum ACA regulation provisions for the safeguarding of Personally Identifiable Information (PII), including:
    - Only use PII to the extent it is necessary to carry out the functions of the Exchange and never use PII to discriminate inappropriately;
    - Provide individuals with timely and simply access to their PII in a readable form and format;
    - Establish a process for individuals to dispute the accuracy of their PII and have the erroneous PII corrected;
    - Information regarding policies, procedures, and technologies that directly affect an individual or their PII should be readily available to individuals;
    - Individuals should be provided a reasonable opportunity to make informed decisions about the collection, use, and disclosure of their PII; 
    -  Establish reasonable steps to ensure that PII is complete, accurate, and up to date; and
    - Establish reasonable administrative, physical, and technical safeguards to ensure the confidentiality, integrity, and availability of PII, and to prevent unauthorized or inappropriate access, use, or disclosure of PII.
•  The foregoing principles should be implemented through appropriate monitoring, and other means and methods should be in place to report and mitigate non-adherence and breaches.</t>
        </is>
      </c>
      <c r="G312" s="227" t="inlineStr">
        <is>
          <t>PT-2, PT-3, RA-3</t>
        </is>
      </c>
      <c r="H312" s="69" t="inlineStr">
        <is>
          <t>Implemented</t>
        </is>
      </c>
      <c r="I312" s="195" t="inlineStr">
        <is>
          <t>Specific categories of PII processed by HPS AgentLink are identified and documented including: Social Security Numbers (encrypted with AES-256-GCM), dates of birth, addresses, phone numbers, email addresses, income information, and health plan enrollment data. Each category has defined handling and protection requirements.</t>
        </is>
      </c>
      <c r="J312" s="273" t="n"/>
      <c r="K312" s="281" t="n"/>
      <c r="L312" s="281" t="n"/>
      <c r="M312" s="148" t="n"/>
      <c r="N312" s="148" t="n"/>
      <c r="O312" s="148" t="n"/>
      <c r="P312" s="148" t="n"/>
      <c r="Q312" s="148" t="n"/>
      <c r="R312" s="148" t="n"/>
      <c r="S312" s="148" t="n"/>
      <c r="T312" s="148" t="n"/>
    </row>
    <row r="313" ht="89.25" customFormat="1" customHeight="1" s="33">
      <c r="A313" s="264" t="n">
        <v>282</v>
      </c>
      <c r="B313" s="212" t="inlineStr">
        <is>
          <t>Personally Identifiable Information Processing and Transparency</t>
        </is>
      </c>
      <c r="C313" s="213" t="inlineStr">
        <is>
          <t>PT-07(01)</t>
        </is>
      </c>
      <c r="D313" s="214" t="inlineStr">
        <is>
          <t>Social Security Numbers</t>
        </is>
      </c>
      <c r="E313" s="205" t="inlineStr">
        <is>
          <t>When a system processes Social Security numbers:
(a) Eliminate unnecessary collection, maintenance, and use of Social Security numbers, and explore alternatives to their use as a personal identifier;
(b) Do not deny any individual any right, benefit, or privilege provided by law because of such individual’s refusal to disclose his or her Social Security number; and
(c) Inform any individual who is asked to disclose his or her Social Security number whether that disclosure is mandatory or voluntary, by what statutory or other authority such number is solicited, and what uses will be made of it.</t>
        </is>
      </c>
      <c r="F313" s="227" t="inlineStr">
        <is>
          <t xml:space="preserve">•  The organization must mask, encrypt, hash, or replace Social Security numbers.
</t>
        </is>
      </c>
      <c r="G313" s="227" t="inlineStr">
        <is>
          <t>IA-4</t>
        </is>
      </c>
      <c r="H313" s="69" t="inlineStr">
        <is>
          <t>Implemented</t>
        </is>
      </c>
      <c r="I313" s="195" t="inlineStr">
        <is>
          <t>Social Security Numbers are processed with enhanced protections in HPS AgentLink. SSNs are encrypted using AES-256-GCM through the encryptPII function in encryption.ts immediately upon entry. SSN display is masked using the maskPII function (***-**-1234). SSN access is logged through the audit system. SSN collection is limited to verified enrollment necessity only.</t>
        </is>
      </c>
      <c r="J313" s="273" t="n"/>
      <c r="K313" s="281" t="n"/>
      <c r="L313" s="281" t="n"/>
      <c r="M313" s="148" t="n"/>
      <c r="N313" s="148" t="n"/>
      <c r="O313" s="148" t="n"/>
      <c r="P313" s="148" t="n"/>
      <c r="Q313" s="148" t="n"/>
      <c r="R313" s="148" t="n"/>
      <c r="S313" s="148" t="n"/>
      <c r="T313" s="148" t="n"/>
    </row>
    <row r="314" ht="331.5" customFormat="1" customHeight="1" s="33">
      <c r="A314" s="264" t="n">
        <v>283</v>
      </c>
      <c r="B314" s="103" t="inlineStr">
        <is>
          <t>Risk Assessment</t>
        </is>
      </c>
      <c r="C314" s="104" t="inlineStr">
        <is>
          <t>RA-01</t>
        </is>
      </c>
      <c r="D314" s="133" t="inlineStr">
        <is>
          <t>Policy and Procedures</t>
        </is>
      </c>
      <c r="E314" s="141" t="inlineStr">
        <is>
          <t>a. Develop, document, and disseminate to organization-defined personnel or roles:
    1. Organization-level risk assessment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risk assessment policy and the associated risk assessment controls;
b. Designate an organization-defined official to manage the development, documentation, and dissemination of the risk assessment policy and procedures; and
c. Review and update the current risk assessment:
    1. Policy at least every one (1) year and following organization-defined events; and
    2. Procedures at least every one (1) year and following organization-defined events.</t>
        </is>
      </c>
      <c r="F314" s="119" t="inlineStr">
        <is>
          <t xml:space="preserve">•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risk assessment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risk assessment policies and review at least every one (1) year to ensure the organization and Mission/Business/System risk assessment policies remain effective.
•  Ensure risk assessment policies and procedures support cybersecurity and privacy safeguards to the greatest extent feasible throughout the system's life cycle and the information on that system. 
•  Organization-defined events include assessment or audit findings; security or privacy incidents; and changes to applicable laws (to include privacy laws), Executive Orders, directives, regulations, policies, standards, and guidelines.
</t>
        </is>
      </c>
      <c r="G314" s="103" t="inlineStr">
        <is>
          <t>PM-9, PS-8, SI-12.
(Redacted Privacy Controls: AR-2)</t>
        </is>
      </c>
      <c r="H314" s="69" t="inlineStr">
        <is>
          <t>Implemented</t>
        </is>
      </c>
      <c r="I314" s="190" t="inlineStr">
        <is>
          <t>HPS AgentLink maintains a Risk Assessment Policy (POL-RA-001) that defines risk assessment methodology, frequency, and reporting requirements. The policy aligns with NIST SP 800-30 and CMS risk assessment requirements. It is reviewed annually and disseminated to security and management personnel.</t>
        </is>
      </c>
      <c r="J314" s="268" t="n"/>
      <c r="K314" s="281" t="n"/>
      <c r="L314" s="281" t="n"/>
      <c r="M314" s="148" t="n"/>
      <c r="N314" s="148" t="n"/>
      <c r="O314" s="148" t="n"/>
      <c r="P314" s="148" t="n"/>
      <c r="Q314" s="148" t="n"/>
      <c r="R314" s="148" t="n"/>
      <c r="S314" s="148" t="n"/>
      <c r="T314" s="148" t="n"/>
    </row>
    <row r="315" ht="114.75" customFormat="1" customHeight="1" s="33">
      <c r="A315" s="264" t="n">
        <v>284</v>
      </c>
      <c r="B315" s="103" t="inlineStr">
        <is>
          <t>Risk Assessment</t>
        </is>
      </c>
      <c r="C315" s="104" t="inlineStr">
        <is>
          <t>RA-02</t>
        </is>
      </c>
      <c r="D315" s="133" t="inlineStr">
        <is>
          <t>Security Categorization</t>
        </is>
      </c>
      <c r="E315" s="114" t="inlineStr">
        <is>
          <t xml:space="preserve">a. Categorize the system and information it processes, stores, and transmits;
b. Document the security categorization results, including supporting rationale, in the security plan for the system; and
c. Verify that the Authorizing Official (AO) or AO's designated representative reviews and approves the security categorization decision.
</t>
        </is>
      </c>
      <c r="F315" s="114" t="inlineStr">
        <is>
          <t xml:space="preserve">•  Supporting rationale may include applicable federal laws, Executive Orders, directives, policies, regulations, standards, and guidance. The organization should refer to the latest published NIST SP 800-37, Risk Management Framework for Information Systems and Organizations: A System Life Cycle Approach for Security and Privacy, and FIPS 199 for guidance on categorization.  
•  The senior official for privacy or their designee must be involved when conducting the security categorization process.
</t>
        </is>
      </c>
      <c r="G315" s="103" t="inlineStr">
        <is>
          <t>CM-8, MP-4, PL-2, PL-11, PM-7, RA-3, RA-5, RA-7, RA-8, SA-8, SC-7, SI-12.</t>
        </is>
      </c>
      <c r="H315" s="69" t="inlineStr">
        <is>
          <t>Implemented</t>
        </is>
      </c>
      <c r="I315" s="190" t="inlineStr">
        <is>
          <t>HPS AgentLink is categorized at the Moderate security impact level as required for all CMS ACA Administering Entity systems. The categorization is based on FIPS 199 and considers the confidentiality, integrity, and availability impact of PII and enrollment data processed by the system.</t>
        </is>
      </c>
      <c r="J315" s="268" t="n"/>
      <c r="K315" s="281" t="n"/>
      <c r="L315" s="281" t="n"/>
      <c r="M315" s="148" t="n"/>
      <c r="N315" s="148" t="n"/>
      <c r="O315" s="148" t="n"/>
      <c r="P315" s="148" t="n"/>
      <c r="Q315" s="148" t="n"/>
      <c r="R315" s="148" t="n"/>
      <c r="S315" s="148" t="n"/>
      <c r="T315" s="148" t="n"/>
    </row>
    <row r="316" ht="191.25" customFormat="1" customHeight="1" s="33">
      <c r="A316" s="264" t="n">
        <v>285</v>
      </c>
      <c r="B316" s="103" t="inlineStr">
        <is>
          <t>Risk Assessment</t>
        </is>
      </c>
      <c r="C316" s="104" t="inlineStr">
        <is>
          <t>RA-03</t>
        </is>
      </c>
      <c r="D316" s="133" t="inlineStr">
        <is>
          <t>Risk Assessment</t>
        </is>
      </c>
      <c r="E316" s="141" t="inlineStr">
        <is>
          <t>a. Conduct a risk assessment, including:
    1. Identifying threats to and vulnerabilities in the system;
    2. Determining the likelihood and magnitude of harm from unauthorized access, use, disclosure, disruption, modification, or destruction of the system; the information it processes, stores, or transmits; and any related information; and
    3. Determining the likelihood and impact of adverse effects on individuals arising from the processing of Personally Identifiable Information (PII);
b. Integrate risk assessment results and risk management decisions from the organization and mission or business process perspectives with system-level risk assessments;
c. Document risk assessment results in security and privacy plans, risk assessment report, and any additional organization-defined documents;
d. Review risk assessment results at least every one (1) year or when a significant change occurs;
e. Disseminate risk assessment results to organization-defined personnel or roles; and
f. Update the risk assessment at least every three (3) years at a minimum or when there are significant changes to the system, its environment of operation, or other conditions that may impact the security or privacy state of the system.</t>
        </is>
      </c>
      <c r="F316" s="119" t="inlineStr">
        <is>
          <t xml:space="preserve">•  Risk assessment results may be documented in the security artifacts as applicable including the Information System Risk Assessment (ISRA), Security Assessment Report (SAR),  and privacy plans (e.g., Privacy Impact Assessment [PIA]).
•  The risk assessment must be updated before issuing a new and internal, organization specific authorization or when there are significant changes to the system, its environment of operation, or other conditions that may impact the security or privacy state of the system. If none of these events occur, update every three (3) years at a minimum for internal, organization-specific authorization. Refer to CA-2.
•  Document and implement a privacy risk management process that assesses privacy risk to individuals resulting from the collection, sharing, storing, transmitting, use, and disposal of Personally Identifiable Information (PII).
</t>
        </is>
      </c>
      <c r="G316" s="103" t="inlineStr">
        <is>
          <t>CA-3, CA-6, CM-4, CM-13, CP-6, CP-7, IA-8, MA-5, PE-3, PE-8, PL-2, PL-11, PM-8, PM-9, PM-28, PT-7, RA-2, RA-5, RA-7, SA-8, SA-9, SI-12.
(Redacted Privacy Controls: AR-2)</t>
        </is>
      </c>
      <c r="H316" s="69" t="inlineStr">
        <is>
          <t>Implemented</t>
        </is>
      </c>
      <c r="I316" s="190" t="inlineStr">
        <is>
          <t>Risk assessments are conducted annually and when significant system changes occur. Assessments identify threats, vulnerabilities, likelihood, and impact for all system components. Assessment results inform security control selection and POA&amp;M prioritization. Risk assessment reports are maintained and shared with CMS as required.</t>
        </is>
      </c>
      <c r="J316" s="268" t="n"/>
      <c r="K316" s="281" t="n"/>
      <c r="L316" s="281" t="n"/>
      <c r="M316" s="148" t="n"/>
      <c r="N316" s="148" t="n"/>
      <c r="O316" s="148" t="n"/>
      <c r="P316" s="148" t="n"/>
      <c r="Q316" s="148" t="n"/>
      <c r="R316" s="148" t="n"/>
      <c r="S316" s="148" t="n"/>
      <c r="T316" s="148" t="n"/>
    </row>
    <row r="317" ht="127.5" customFormat="1" customHeight="1" s="33">
      <c r="A317" s="264" t="n">
        <v>286</v>
      </c>
      <c r="B317" s="212" t="inlineStr">
        <is>
          <t>Risk Assessment</t>
        </is>
      </c>
      <c r="C317" s="213" t="inlineStr">
        <is>
          <t>RA-03(02)</t>
        </is>
      </c>
      <c r="D317" s="214" t="inlineStr">
        <is>
          <t>Use of All-Source Intelligence</t>
        </is>
      </c>
      <c r="E317" s="205" t="inlineStr">
        <is>
          <t>Use all-source intelligence to assist in the analysis of risk.</t>
        </is>
      </c>
      <c r="F317" s="212" t="inlineStr">
        <is>
          <t xml:space="preserve">•  Organizations should use all-source intelligence to inform engineering, acquisition, and risk management decisions. All-source intelligence consists of information derived from all available sources, including publicly available or open-source information. All-source intelligence is used to analyze the risk of vulnerabilities (both intentional and unintentional) from development, manufacturing, and delivery processes, people, and the environment.
There are many sources for all-source intelligence. The FBI provides the Cyber Shield, which is available for subscription by request. Verizon produces a yearly Data Breach Investigations Report highlighting trends that investigators have correlated from the past year. Github offers a repository of threat intelligence sources. </t>
        </is>
      </c>
      <c r="G317" s="212" t="n"/>
      <c r="H317" s="69" t="inlineStr">
        <is>
          <t>Implemented</t>
        </is>
      </c>
      <c r="I317" s="190" t="inlineStr">
        <is>
          <t>All-source intelligence is incorporated into risk assessments through participation in healthcare ISAC, CMS threat intelligence sharing, and vendor security advisories. Threat intelligence informs vulnerability prioritization and risk mitigation strategies for HPS AgentLink.</t>
        </is>
      </c>
      <c r="J317" s="268" t="n"/>
      <c r="K317" s="281" t="n"/>
      <c r="L317" s="281" t="n"/>
      <c r="M317" s="148" t="n"/>
      <c r="N317" s="148" t="n"/>
      <c r="O317" s="148" t="n"/>
      <c r="P317" s="148" t="n"/>
      <c r="Q317" s="148" t="n"/>
      <c r="R317" s="148" t="n"/>
      <c r="S317" s="148" t="n"/>
      <c r="T317" s="148" t="n"/>
    </row>
    <row r="318" ht="280.5" customFormat="1" customHeight="1" s="33">
      <c r="A318" s="264" t="n">
        <v>287</v>
      </c>
      <c r="B318" s="103" t="inlineStr">
        <is>
          <t>Risk Assessment</t>
        </is>
      </c>
      <c r="C318" s="104" t="inlineStr">
        <is>
          <t>RA-05</t>
        </is>
      </c>
      <c r="D318" s="133" t="inlineStr">
        <is>
          <t>Vulnerability Monitoring and Scanning</t>
        </is>
      </c>
      <c r="E318" s="156" t="inlineStr">
        <is>
          <t>a. Monitor and scan for vulnerabilities in the system and hosted applications every thirty (30) calendar days and when new vulnerabilities potentially affecting the system are identified and reported;
b. Employ vulnerability monitoring tools and techniques that facilitate interoperability among tools and automate parts of the vulnerability management process by using standards for:
    1. Enumerating platforms, software flaws, and improper configurations;
    2. Formatting checklists and test procedures; and
    3. Measuring vulnerability impact; 
c. Analyze vulnerability scan reports and results from vulnerability monitoring;
d. Remediate legitimate vulnerabilities identified during vulnerability or scanning within the following timeframes:  Critical severity within fifteen (15) calendar days, High severity within thirty (30) calendar days, Moderate severity within ninety (90) calendar days, and Low severity within one (1) year in accordance with the organization’s assessment of risk;
e. Share information obtained from the vulnerability monitoring process and control assessments with affected/related stakeholders to eliminate similar vulnerabilities in other information systems (i.e., systemic weaknesses or deficiencies); and
f. Employ vulnerability monitoring tools that include the capability to readily update the vulnerabilities to be scanned.</t>
        </is>
      </c>
      <c r="F318" s="114" t="inlineStr">
        <is>
          <t xml:space="preserve">•  Vulnerability scans must be performed when new vulnerabilities, risks, or threats potentially affecting the system/applications are identified and reported. Vulnerability scans and monitoring supports an organization's ability to remediate legitimate vulnerabilities that reflect out of cycle vulnerability patches, fixes, or work-arounds.
•  Raw results from vulnerability scanning tools must be available in an unaltered format to the organization.
•  Vulnerability scans findings and weaknesses are to be incorporated into the Plan of Action and Milestones (POA&amp;M). See also CA-05 and PM-04) 
•  The organization must provide timely responses to informational requests and scheduled Information Security and Privacy Continuous Monitoring (ISCM) submission requirements to CMS as applicable. 
ACA Administering Entities (AE) must follow guidance below.  Other ARC-AMPE Types follow entity-specific guidance in overlay: 
•  Vulnerability scans are required to be delivered to CMS quarterly on 31 January, 30 April, 31 July, and 31 October.
</t>
        </is>
      </c>
      <c r="G318" s="103" t="inlineStr">
        <is>
          <t xml:space="preserve">CA-2, CA-7, CA-8, CM-2, CM-4, CM-6, CM-8, RA-2, RA-3, SA-11, SA-15, SI-2, SI-3, SI-4, SI-7
</t>
        </is>
      </c>
      <c r="H318" s="69" t="inlineStr">
        <is>
          <t>Implemented</t>
        </is>
      </c>
      <c r="I318" s="190" t="inlineStr">
        <is>
          <t>Vulnerability monitoring and scanning is conducted regularly for HPS AgentLink. Application dependencies are scanned using npm audit for known vulnerabilities. Infrastructure vulnerability scans are performed monthly. Web application vulnerability scanning covers OWASP Top 10. Critical vulnerabilities are remediated within 15 days, high within 30 days, and moderate within 90 days.</t>
        </is>
      </c>
      <c r="J318" s="268" t="n"/>
      <c r="K318" s="281" t="n"/>
      <c r="L318" s="281" t="n"/>
      <c r="M318" s="148" t="n"/>
      <c r="N318" s="148" t="n"/>
      <c r="O318" s="148" t="n"/>
      <c r="P318" s="148" t="n"/>
      <c r="Q318" s="148" t="n"/>
      <c r="R318" s="148" t="n"/>
      <c r="S318" s="148" t="n"/>
      <c r="T318" s="148" t="n"/>
    </row>
    <row r="319" ht="38.25" customFormat="1" customHeight="1" s="33">
      <c r="A319" s="264" t="n">
        <v>288</v>
      </c>
      <c r="B319" s="103" t="inlineStr">
        <is>
          <t>Risk Assessment</t>
        </is>
      </c>
      <c r="C319" s="104" t="inlineStr">
        <is>
          <t>RA-05(02)</t>
        </is>
      </c>
      <c r="D319" s="133" t="inlineStr">
        <is>
          <t>Update Vulnerabilities to be Scanned</t>
        </is>
      </c>
      <c r="E319" s="114" t="inlineStr">
        <is>
          <t>Update the system vulnerabilities to be scanned prior to a new scan, and when new vulnerabilities are identified and reported.</t>
        </is>
      </c>
      <c r="F319" s="117" t="inlineStr">
        <is>
          <t>•  There are no supplemental control requirements and guidance at this time.</t>
        </is>
      </c>
      <c r="G319" s="103" t="inlineStr">
        <is>
          <t xml:space="preserve">SI-3, SI-5
</t>
        </is>
      </c>
      <c r="H319" s="69" t="inlineStr">
        <is>
          <t>Implemented</t>
        </is>
      </c>
      <c r="I319" s="190" t="inlineStr">
        <is>
          <t>Vulnerability scan definitions are updated before each scan execution using the latest vulnerability databases. npm audit uses the most current CVE database. Infrastructure scanners update their vulnerability signatures daily. New vulnerability types are added to scan configurations as they are published.</t>
        </is>
      </c>
      <c r="J319" s="268" t="n"/>
      <c r="K319" s="281" t="n"/>
      <c r="L319" s="281" t="n"/>
      <c r="M319" s="148" t="n"/>
      <c r="N319" s="148" t="n"/>
      <c r="O319" s="148" t="n"/>
      <c r="P319" s="148" t="n"/>
      <c r="Q319" s="148" t="n"/>
      <c r="R319" s="148" t="n"/>
      <c r="S319" s="148" t="n"/>
      <c r="T319" s="148" t="n"/>
    </row>
    <row r="320" customFormat="1" s="33">
      <c r="A320" s="264" t="n">
        <v>289</v>
      </c>
      <c r="B320" s="103" t="inlineStr">
        <is>
          <t>Risk Assessment</t>
        </is>
      </c>
      <c r="C320" s="104" t="inlineStr">
        <is>
          <t>RA-05(03)</t>
        </is>
      </c>
      <c r="D320" s="133" t="inlineStr">
        <is>
          <t>Breadth and Depth of Coverage</t>
        </is>
      </c>
      <c r="E320" s="114" t="inlineStr">
        <is>
          <t>Define the breadth and depth of vulnerability scanning coverage.</t>
        </is>
      </c>
      <c r="F320" s="103" t="inlineStr">
        <is>
          <t xml:space="preserve">•  The vulnerability scan must fully cover the ACA boundary and all its components. </t>
        </is>
      </c>
      <c r="G320" s="103" t="inlineStr">
        <is>
          <t>None.</t>
        </is>
      </c>
      <c r="H320" s="69" t="inlineStr">
        <is>
          <t>Implemented</t>
        </is>
      </c>
      <c r="I320" s="190" t="inlineStr">
        <is>
          <t>Vulnerability scanning covers the breadth of HPS AgentLink components including application code, dependencies (package.json), infrastructure configuration, database configuration, and network exposure. Scanning depth includes authenticated application testing to discover vulnerabilities behind authentication barriers.</t>
        </is>
      </c>
      <c r="J320" s="268" t="n"/>
      <c r="K320" s="281" t="n"/>
      <c r="L320" s="281" t="n"/>
      <c r="M320" s="148" t="n"/>
      <c r="N320" s="148" t="n"/>
      <c r="O320" s="148" t="n"/>
      <c r="P320" s="148" t="n"/>
      <c r="Q320" s="148" t="n"/>
      <c r="R320" s="148" t="n"/>
      <c r="S320" s="148" t="n"/>
      <c r="T320" s="148" t="n"/>
    </row>
    <row r="321" ht="76.5" customFormat="1" customHeight="1" s="33">
      <c r="A321" s="264" t="n">
        <v>290</v>
      </c>
      <c r="B321" s="103" t="inlineStr">
        <is>
          <t>Risk Assessment</t>
        </is>
      </c>
      <c r="C321" s="104" t="inlineStr">
        <is>
          <t>RA-05(05)</t>
        </is>
      </c>
      <c r="D321" s="133" t="inlineStr">
        <is>
          <t>Privileged Access</t>
        </is>
      </c>
      <c r="E321" s="141" t="inlineStr">
        <is>
          <t xml:space="preserve">Implement privileged access authorization to all components that support authentication for all scans. </t>
        </is>
      </c>
      <c r="F321" s="119" t="inlineStr">
        <is>
          <t xml:space="preserve">•  Components that support authentication may include system components, operating systems, telecommunications, and configuration components. 
•  If the organization uses automated scanning tool functionality, the functionality must perform credentialed scans. To the extent possible, credentials should be compliant with organizational policy.
</t>
        </is>
      </c>
      <c r="G321" s="103" t="inlineStr">
        <is>
          <t>None.</t>
        </is>
      </c>
      <c r="H321" s="69" t="inlineStr">
        <is>
          <t>Implemented</t>
        </is>
      </c>
      <c r="I321" s="190" t="inlineStr">
        <is>
          <t>Vulnerability scanning with privileged access is performed using authenticated scans that can access all system components. Scans use credentials with sufficient privileges to evaluate configurations, inspect file systems, and test application functions that require authentication. Results are accessible only to authorized security personnel.</t>
        </is>
      </c>
      <c r="J321" s="268" t="n"/>
      <c r="K321" s="281" t="n"/>
      <c r="L321" s="281" t="n"/>
      <c r="M321" s="148" t="n"/>
      <c r="N321" s="148" t="n"/>
      <c r="O321" s="148" t="n"/>
      <c r="P321" s="148" t="n"/>
      <c r="Q321" s="148" t="n"/>
      <c r="R321" s="148" t="n"/>
      <c r="S321" s="148" t="n"/>
      <c r="T321" s="148" t="n"/>
    </row>
    <row r="322" ht="30" customFormat="1" customHeight="1" s="33">
      <c r="A322" s="264" t="n">
        <v>291</v>
      </c>
      <c r="B322" s="212" t="inlineStr">
        <is>
          <t>Risk Assessment</t>
        </is>
      </c>
      <c r="C322" s="213" t="inlineStr">
        <is>
          <t>RA-05(11)</t>
        </is>
      </c>
      <c r="D322" s="214" t="inlineStr">
        <is>
          <t>Public Disclosure Program</t>
        </is>
      </c>
      <c r="E322" s="205" t="inlineStr">
        <is>
          <t xml:space="preserve">Establish a communication channel for the public to report discovered vulnerabilities in organizational systems and components to the responsible organization. </t>
        </is>
      </c>
      <c r="F322" s="210" t="inlineStr">
        <is>
          <t>•  There are no supplemental control requirements and guidance at this time.</t>
        </is>
      </c>
      <c r="G322" s="212" t="inlineStr">
        <is>
          <t>None.</t>
        </is>
      </c>
      <c r="H322" s="69" t="inlineStr">
        <is>
          <t>Planned</t>
        </is>
      </c>
      <c r="I322" s="190" t="inlineStr">
        <is>
          <t>A public disclosure program (bug bounty or vulnerability disclosure policy) is planned for implementation. The program will provide a coordinated vulnerability disclosure process for external security researchers to report vulnerabilities in HPS AgentLink. A responsible disclosure policy and secure reporting mechanism will be established.</t>
        </is>
      </c>
      <c r="J322" s="268" t="n"/>
      <c r="K322" s="281" t="n"/>
      <c r="L322" s="281" t="n"/>
      <c r="M322" s="148" t="n"/>
      <c r="N322" s="148" t="n"/>
      <c r="O322" s="148" t="n"/>
      <c r="P322" s="148" t="n"/>
      <c r="Q322" s="148" t="n"/>
      <c r="R322" s="148" t="n"/>
      <c r="S322" s="148" t="n"/>
      <c r="T322" s="148" t="n"/>
    </row>
    <row r="323" ht="89.25" customFormat="1" customHeight="1" s="33">
      <c r="A323" s="264" t="n">
        <v>292</v>
      </c>
      <c r="B323" s="212" t="inlineStr">
        <is>
          <t>Risk Assessment</t>
        </is>
      </c>
      <c r="C323" s="213" t="inlineStr">
        <is>
          <t>RA-07</t>
        </is>
      </c>
      <c r="D323" s="214" t="inlineStr">
        <is>
          <t>Risk Response</t>
        </is>
      </c>
      <c r="E323" s="205" t="inlineStr">
        <is>
          <t>Respond to findings from security and privacy assessments, monitoring, and audits in accordance with organizational risk tolerance.</t>
        </is>
      </c>
      <c r="F323" s="205" t="inlineStr">
        <is>
          <t xml:space="preserve">•  Organizations have many options for responding to risk, including mitigating risk by implementing new controls or strengthening existing controls; accepting risk with appropriate justification or rationale; sharing or transferring risk; or avoiding risk. 
•  Risk acceptance should be discussed with CMS prior to actual acceptance to ensure CMS agrees with the approach and mitigations. Risk-accepted findings still must be documented and tracked in the Plan of Action &amp; Milestones (POA&amp;M) with the full detail in the risk acceptance form. </t>
        </is>
      </c>
      <c r="G323" s="212" t="inlineStr">
        <is>
          <t>CA-5, PM-4, PM-28, RA-2, RA-3, SR-2;</t>
        </is>
      </c>
      <c r="H323" s="69" t="inlineStr">
        <is>
          <t>Implemented</t>
        </is>
      </c>
      <c r="I323" s="190" t="inlineStr">
        <is>
          <t>Risk responses are documented and tracked for all identified risks. Response options include risk mitigation (implementing controls), risk acceptance (with documented justification), risk transfer (insurance, hosting provider SLAs), and risk avoidance (removing the risk source). Response decisions are reviewed by the Authorizing Official.</t>
        </is>
      </c>
      <c r="J323" s="268" t="n"/>
      <c r="K323" s="281" t="n"/>
      <c r="L323" s="281" t="n"/>
      <c r="M323" s="148" t="n"/>
      <c r="N323" s="148" t="n"/>
      <c r="O323" s="148" t="n"/>
      <c r="P323" s="148" t="n"/>
      <c r="Q323" s="148" t="n"/>
      <c r="R323" s="148" t="n"/>
      <c r="S323" s="148" t="n"/>
      <c r="T323" s="148" t="n"/>
    </row>
    <row r="324" ht="89.25" customFormat="1" customHeight="1" s="33">
      <c r="A324" s="264" t="n">
        <v>293</v>
      </c>
      <c r="B324" s="212" t="inlineStr">
        <is>
          <t>Risk Assessment</t>
        </is>
      </c>
      <c r="C324" s="213" t="inlineStr">
        <is>
          <t>RA-08</t>
        </is>
      </c>
      <c r="D324" s="214" t="inlineStr">
        <is>
          <t>Privacy Impact Assessments</t>
        </is>
      </c>
      <c r="E324" s="205" t="inlineStr">
        <is>
          <t>Conduct privacy impact assessments for systems, programs, or other activities before:
a. Developing or procuring information technology that processes Personally Identifiable Information (PII); and
b. Initiating a new collection of PII that:
    1. Will be processed using information technology; and
    2. Includes PII permitting the physical or virtual (online) contact of a specific individual, if identical questions have been posed to, or identical reporting requirements imposed on, ten (10) or more persons, other than agencies, instrumentalities, or employees of the federal government.</t>
        </is>
      </c>
      <c r="F324" s="210" t="inlineStr">
        <is>
          <t>•  There are no supplemental control requirements and guidance at this time.</t>
        </is>
      </c>
      <c r="G324" s="212" t="inlineStr">
        <is>
          <t xml:space="preserve">CM-4, CM-9, CM-13, PT-2, PT-3, PT-5, RA-1, RA-2, RA-3, RA-7.
</t>
        </is>
      </c>
      <c r="H324" s="69" t="inlineStr">
        <is>
          <t>Implemented</t>
        </is>
      </c>
      <c r="I324" s="190" t="inlineStr">
        <is>
          <t>Privacy Impact Assessments (PIAs) are conducted for HPS AgentLink and updated when significant system changes affect PII processing. The PIA evaluates PII collection, use, sharing, retention, and disposal practices. PIA findings inform privacy control implementation and are submitted to CMS as part of the authorization package.</t>
        </is>
      </c>
      <c r="J324" s="268" t="n"/>
      <c r="K324" s="281" t="n"/>
      <c r="L324" s="281" t="n"/>
      <c r="M324" s="148" t="n"/>
      <c r="N324" s="148" t="n"/>
      <c r="O324" s="148" t="n"/>
      <c r="P324" s="148" t="n"/>
      <c r="Q324" s="148" t="n"/>
      <c r="R324" s="148" t="n"/>
      <c r="S324" s="148" t="n"/>
      <c r="T324" s="148" t="n"/>
    </row>
    <row r="325" ht="63.75" customFormat="1" customHeight="1" s="33">
      <c r="A325" s="264" t="n">
        <v>294</v>
      </c>
      <c r="B325" s="212" t="inlineStr">
        <is>
          <t>Risk Assessment</t>
        </is>
      </c>
      <c r="C325" s="213" t="inlineStr">
        <is>
          <t>RA-09</t>
        </is>
      </c>
      <c r="D325" s="214" t="inlineStr">
        <is>
          <t>Criticality Analysis</t>
        </is>
      </c>
      <c r="E325" s="205" t="inlineStr">
        <is>
          <t>Identify critical system components and functions by performing a criticality analysis for systems, system components, or system services at organization-defined decision points in the system development life cycle (SDLC).</t>
        </is>
      </c>
      <c r="F325" s="205" t="inlineStr">
        <is>
          <t>•  All system components within the CMS Authority to Connect (ATC)/ Request to Connect (RTC) boundary are considered critical.
•  All system components within the CMS State AE Authority to Connect (ATC) or the other ARC-AMPE User's Request to Connect (RTC) boundary are considered critical.</t>
        </is>
      </c>
      <c r="G325" s="212" t="inlineStr">
        <is>
          <t xml:space="preserve">CP-2, PL-2, PL-8, PL-11, PM-1, RA-2, SA-8, SA-15, SA-20, SR-5
</t>
        </is>
      </c>
      <c r="H325" s="69" t="inlineStr">
        <is>
          <t>Implemented</t>
        </is>
      </c>
      <c r="I325" s="190" t="inlineStr">
        <is>
          <t>Criticality analysis has been performed for HPS AgentLink components. Critical components include the authentication system (Okta SSO integration), PII encryption service, audit logging system, and enrollment processing engine. Criticality levels inform recovery priorities in the contingency plan and resource allocation for security.</t>
        </is>
      </c>
      <c r="J325" s="268" t="n"/>
      <c r="K325" s="281" t="n"/>
      <c r="L325" s="281" t="n"/>
      <c r="M325" s="148" t="n"/>
      <c r="N325" s="148" t="n"/>
      <c r="O325" s="148" t="n"/>
      <c r="P325" s="148" t="n"/>
      <c r="Q325" s="148" t="n"/>
      <c r="R325" s="148" t="n"/>
      <c r="S325" s="148" t="n"/>
      <c r="T325" s="148" t="n"/>
    </row>
    <row r="326" ht="318.75" customFormat="1" customHeight="1" s="33">
      <c r="A326" s="264" t="n">
        <v>295</v>
      </c>
      <c r="B326" s="103" t="inlineStr">
        <is>
          <t>System and Services Acquisition</t>
        </is>
      </c>
      <c r="C326" s="104" t="inlineStr">
        <is>
          <t>SA-01</t>
        </is>
      </c>
      <c r="D326" s="133" t="inlineStr">
        <is>
          <t>Policy and Procedures</t>
        </is>
      </c>
      <c r="E326" s="146" t="inlineStr">
        <is>
          <t>a. Develop, document, and disseminate to organization-defined personnel and roles: 
    1. Organization-level system and services acquisition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media protection policy and the associated media protection controls; 
b. Designate organization-defined officials to manage the development, documentation, and dissemination of the media protection policy and procedures; and
c. Review and update the current media protection:
    1. Policy at least every one (1) year and following organization-defined events;  and
    2. Procedures at least every one (1) year and following organization-defined events.</t>
        </is>
      </c>
      <c r="F326" s="117" t="inlineStr">
        <is>
          <t>•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system acquisition.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system and services acquisition policies and review at least every one (1) year to ensure the organization and Mission/Business/System  and services acquisition policies remain effective.
•  Ensure systems acquisition policies and procedures support cybersecurity and privacy safeguards to the greatest extent feasible throughout the system's life cycle and the information on that system. 
•  Organization-defined events include assessment or audit findings; security or privacy incidents; and changes to applicable laws (to include privacy laws), Executive Orders, directives, regulations, policies, standards, and guidelines</t>
        </is>
      </c>
      <c r="G326" s="103" t="inlineStr">
        <is>
          <t>PM-9; PS-8; SA-8, SI-12</t>
        </is>
      </c>
      <c r="H326" s="69" t="inlineStr">
        <is>
          <t>Implemented</t>
        </is>
      </c>
      <c r="I326" s="190" t="inlineStr">
        <is>
          <t>HPS AgentLink maintains a System and Services Acquisition Policy (POL-SA-001) that defines requirements for secure system development, third-party service acquisition, and supply chain risk management. The policy covers SDLC security integration, security testing requirements, and vendor assessment procedures. It is reviewed annually.</t>
        </is>
      </c>
      <c r="J326" s="268" t="n"/>
      <c r="K326" s="281" t="n"/>
      <c r="L326" s="281" t="n"/>
      <c r="M326" s="148" t="n"/>
      <c r="N326" s="148" t="n"/>
      <c r="O326" s="148" t="n"/>
      <c r="P326" s="148" t="n"/>
      <c r="Q326" s="148" t="n"/>
      <c r="R326" s="148" t="n"/>
      <c r="S326" s="148" t="n"/>
      <c r="T326" s="148" t="n"/>
    </row>
    <row r="327" ht="76.5" customFormat="1" customHeight="1" s="33">
      <c r="A327" s="264" t="n">
        <v>296</v>
      </c>
      <c r="B327" s="103" t="inlineStr">
        <is>
          <t>System and Services Acquisition</t>
        </is>
      </c>
      <c r="C327" s="104" t="inlineStr">
        <is>
          <t>SA-02</t>
        </is>
      </c>
      <c r="D327" s="133" t="inlineStr">
        <is>
          <t>Allocation of Resources</t>
        </is>
      </c>
      <c r="E327" s="150" t="inlineStr">
        <is>
          <t>a. Determine the high-level information security and privacy requirements for the system or system service in mission and business planning;
b. Determine, document, and allocate the resources required to protect the system or system service as part of the organizational capital planning and investment control process; and
c. Establish a discrete line item for information security and privacy in organizational programming and budgeting documentation.</t>
        </is>
      </c>
      <c r="F327" s="103" t="inlineStr">
        <is>
          <t>•  As part of the capital planning and investment control process, the organization must determine, document, and allocate resources required to protect the system and the information in the system, to include Personally Identifiable Information (PII).</t>
        </is>
      </c>
      <c r="G327" s="103" t="inlineStr">
        <is>
          <t>PM-3, PM-11; PL-7; SA-9, SR-3, SR-5</t>
        </is>
      </c>
      <c r="H327" s="69" t="inlineStr">
        <is>
          <t>Implemented</t>
        </is>
      </c>
      <c r="I327" s="190" t="inlineStr">
        <is>
          <t>Resources for security are allocated as part of the system development and operations budget. Security resources include dedicated security personnel, security testing tools, training budget, and security infrastructure (Okta SSO, encryption services). Resource needs are reassessed annually based on risk assessment findings.</t>
        </is>
      </c>
      <c r="J327" s="268" t="n"/>
      <c r="K327" s="281" t="n"/>
      <c r="L327" s="281" t="n"/>
      <c r="M327" s="148" t="n"/>
      <c r="N327" s="148" t="n"/>
      <c r="O327" s="148" t="n"/>
      <c r="P327" s="148" t="n"/>
      <c r="Q327" s="148" t="n"/>
      <c r="R327" s="148" t="n"/>
      <c r="S327" s="148" t="n"/>
      <c r="T327" s="148" t="n"/>
    </row>
    <row r="328" ht="63.75" customFormat="1" customHeight="1" s="33">
      <c r="A328" s="264" t="n">
        <v>297</v>
      </c>
      <c r="B328" s="103" t="inlineStr">
        <is>
          <t>System and Services Acquisition</t>
        </is>
      </c>
      <c r="C328" s="104" t="inlineStr">
        <is>
          <t>SA-03</t>
        </is>
      </c>
      <c r="D328" s="133" t="inlineStr">
        <is>
          <t>System Development Life Cycle</t>
        </is>
      </c>
      <c r="E328" s="114" t="inlineStr">
        <is>
          <t>a.  Acquire, develop, and manage the system using a formally defined and documented system development life cycle (SDLC) process that incorporates information security and privacy considerations;
b. Define and document information security and privacy roles and responsibilities throughout the SLDC;
c. Identify individuals having information security and privacy roles and responsibilities; and
d. Integrate the organizational information security and privacy risk management process into SLDC activities.</t>
        </is>
      </c>
      <c r="F328" s="114" t="inlineStr">
        <is>
          <t>•  The security and privacy offices must have an opportunity to ensure the requirements to protect Personally Identifiable Information (PII) are appropriately considered throughout the system development life cycle (SDLC).</t>
        </is>
      </c>
      <c r="G328" s="103" t="inlineStr">
        <is>
          <t>AT-3, PL-8, PM-7, SA-4, SA-5, SA-8, SA-11, SA-15, A-17, SA-22, SR-3;</t>
        </is>
      </c>
      <c r="H328" s="69" t="inlineStr">
        <is>
          <t>Implemented</t>
        </is>
      </c>
      <c r="I328" s="190" t="inlineStr">
        <is>
          <t>HPS AgentLink follows a secure System Development Life Cycle (SDLC) integrating security at every phase. Requirements include security requirements analysis, threat modeling, secure coding practices (TypeScript, parameterized queries), security testing (vitest, penetration testing), and security review before deployment.</t>
        </is>
      </c>
      <c r="J328" s="268" t="n"/>
      <c r="K328" s="281" t="n"/>
      <c r="L328" s="281" t="n"/>
      <c r="M328" s="148" t="n"/>
      <c r="N328" s="148" t="n"/>
      <c r="O328" s="148" t="n"/>
      <c r="P328" s="148" t="n"/>
      <c r="Q328" s="148" t="n"/>
      <c r="R328" s="148" t="n"/>
      <c r="S328" s="148" t="n"/>
      <c r="T328" s="148" t="n"/>
    </row>
    <row r="329" ht="25.5" customFormat="1" customHeight="1" s="33">
      <c r="A329" s="264" t="n">
        <v>298</v>
      </c>
      <c r="B329" s="212" t="inlineStr">
        <is>
          <t>System and Services Acquisition</t>
        </is>
      </c>
      <c r="C329" s="213" t="inlineStr">
        <is>
          <t>SA-03(01)</t>
        </is>
      </c>
      <c r="D329" s="214" t="inlineStr">
        <is>
          <t>Manage Preproduction Environment</t>
        </is>
      </c>
      <c r="E329" s="205" t="inlineStr">
        <is>
          <t>Protect system preproduction environments commensurate with risk throughout the system development life cycle (SDLC) for the system, system component, or system service.</t>
        </is>
      </c>
      <c r="F329" s="210" t="inlineStr">
        <is>
          <t>•  There are no supplemental control requirements and guidance at this time.</t>
        </is>
      </c>
      <c r="G329" s="212" t="n"/>
      <c r="H329" s="69" t="inlineStr">
        <is>
          <t>Implemented</t>
        </is>
      </c>
      <c r="I329" s="190" t="inlineStr">
        <is>
          <t>Pre-production environments are managed through separate development and staging configurations. The NODE_ENV variable controls environment-specific behavior. Development uses DEV_AUTH_BYPASS and mock data (mockOCR, mockUpload). Staging mirrors production security controls. Pre-production data is synthetic per PM-25.</t>
        </is>
      </c>
      <c r="J329" s="268" t="n"/>
      <c r="K329" s="281" t="n"/>
      <c r="L329" s="281" t="n"/>
      <c r="M329" s="148" t="n"/>
      <c r="N329" s="148" t="n"/>
      <c r="O329" s="148" t="n"/>
      <c r="P329" s="148" t="n"/>
      <c r="Q329" s="148" t="n"/>
      <c r="R329" s="148" t="n"/>
      <c r="S329" s="148" t="n"/>
      <c r="T329" s="148" t="n"/>
    </row>
    <row r="330" ht="178.5" customFormat="1" customHeight="1" s="33">
      <c r="A330" s="264" t="n">
        <v>299</v>
      </c>
      <c r="B330" s="212" t="inlineStr">
        <is>
          <t>System and Services Acquisition</t>
        </is>
      </c>
      <c r="C330" s="213" t="inlineStr">
        <is>
          <t>SA-03(02)</t>
        </is>
      </c>
      <c r="D330" s="214" t="inlineStr">
        <is>
          <t>Use of Live Operational Data</t>
        </is>
      </c>
      <c r="E330" s="205" t="inlineStr">
        <is>
          <t>a. Approve, document, and control the use of live data in preproduction environments for the system, system component, or system service; and
b. Protect preproduction environments for the system, system component, or system service at the same impact or classification level as any live data in use within the preproduction environments.</t>
        </is>
      </c>
      <c r="F330" s="205" t="inlineStr">
        <is>
          <t xml:space="preserve">•  If Personally Identifiable Information (PII) is used in the test environment, then the same controls required for systems containing PII must be applied to the test environment. Synthetic PII information should be used to the maximum extent practicable when testing system functionality.
•  Limit the creation, collection, use, and/or disclosure of PII only to the extent necessary to accomplish a specified and authorized purpose(s). 
•  The senior official for privacy must approve the use of PII in testing, training, and research. Using synthetic or de-identified data is preferred for testing, training, and research. 
•  Please refer to PM-25 and SI-12(2) for additional guidance on the use of PII for testing, training, and research.
</t>
        </is>
      </c>
      <c r="G330" s="212" t="inlineStr">
        <is>
          <t>PM-25, RA-3;</t>
        </is>
      </c>
      <c r="H330" s="69" t="inlineStr">
        <is>
          <t>Implemented</t>
        </is>
      </c>
      <c r="I330" s="190" t="inlineStr">
        <is>
          <t>Live operational data is not used in development or testing environments. Mock data functions (mockUpload, mockOCR in document-management.ts) provide realistic synthetic data for development. The PII masking function (maskPII in encryption.ts) is used when data patterns are needed for testing without exposing real PII.</t>
        </is>
      </c>
      <c r="J330" s="268" t="n"/>
      <c r="K330" s="281" t="n"/>
      <c r="L330" s="281" t="n"/>
      <c r="M330" s="148" t="n"/>
      <c r="N330" s="148" t="n"/>
      <c r="O330" s="148" t="n"/>
      <c r="P330" s="148" t="n"/>
      <c r="Q330" s="148" t="n"/>
      <c r="R330" s="148" t="n"/>
      <c r="S330" s="148" t="n"/>
      <c r="T330" s="148" t="n"/>
    </row>
    <row r="331" ht="178.5" customFormat="1" customHeight="1" s="33">
      <c r="A331" s="264" t="n">
        <v>300</v>
      </c>
      <c r="B331" s="103" t="inlineStr">
        <is>
          <t>System and Services Acquisition</t>
        </is>
      </c>
      <c r="C331" s="104" t="inlineStr">
        <is>
          <t>SA-04</t>
        </is>
      </c>
      <c r="D331" s="133" t="inlineStr">
        <is>
          <t>Acquisition Process</t>
        </is>
      </c>
      <c r="E331" s="114" t="inlineStr">
        <is>
          <t>Include the following requirements, descriptions, and criteria, explicitly or by reference, using organization-defined standardized contract language in the acquisition contract for the system, system component, or system service:
a. Security and privacy functional requirements;
b. Strength of mechanism requirements;
c. Security and privacy assurance requirements;
d. Controls needed to satisfy the security and privacy requirements.
e. Security and privacy documentation requirements;
f. Requirements for protecting security and privacy documentation;
g. Description of the system development environment and environment in which the system is intended to operate;
h. Allocation of responsibility or identification of parties responsible for information security, privacy, and supply chain risk management; and
i. Acceptance criteria.</t>
        </is>
      </c>
      <c r="F331" s="103" t="inlineStr">
        <is>
          <t xml:space="preserve">•  Each contract and Statement of Work (SOW) that requires development or access to systems that contain Personally Identifiable Information (PII) must include language requiring adherence to the security and privacy policies and standards set by the organization consistent with 45 CFR §155.260(b); define security and privacy roles and responsibilities; and receive approval from the system owner.
•  When acquiring information systems, components, or services used to store, process, or transmit PII, ensure that the following, in consultation with the privacy office, are included in the acquisition contract:
    - List of security and privacy controls (e.g., how data is stored, handled, and accessed within service provider environment) necessary to ensure protection of PII and, if appropriate, enforce applicable privacy requirements.
    - Privacy requirements, including privacy training and awareness, and rules of behavior; and
    - Privacy functional requirements, i.e., functional requirements specific to privacy.
</t>
        </is>
      </c>
      <c r="G331" s="103" t="inlineStr">
        <is>
          <t>CM-6, CM-8, PL-2, PS-7, SA-3, SA-5, SA-8, SA-11, SA-15, SA-17, SA-21, SR-3;
(Redacted Privacy Controls: AR-7)</t>
        </is>
      </c>
      <c r="H331" s="69" t="inlineStr">
        <is>
          <t>Implemented</t>
        </is>
      </c>
      <c r="I331" s="190" t="inlineStr">
        <is>
          <t>The acquisition process for HPS AgentLink components includes security requirements in all procurement activities. Third-party services (Okta, the on-premises PostgreSQL database, the application hosting infrastructure, AWS) are evaluated for security capabilities, compliance certifications, and data handling practices before acquisition. Security requirements are documented in vendor agreements.</t>
        </is>
      </c>
      <c r="J331" s="268" t="n"/>
      <c r="K331" s="281" t="n"/>
      <c r="L331" s="281" t="n"/>
      <c r="M331" s="148" t="n"/>
      <c r="N331" s="148" t="n"/>
      <c r="O331" s="148" t="n"/>
      <c r="P331" s="148" t="n"/>
      <c r="Q331" s="148" t="n"/>
      <c r="R331" s="148" t="n"/>
      <c r="S331" s="148" t="n"/>
      <c r="T331" s="148" t="n"/>
    </row>
    <row r="332" ht="25.5" customFormat="1" customHeight="1" s="33">
      <c r="A332" s="264" t="n">
        <v>301</v>
      </c>
      <c r="B332" s="103" t="inlineStr">
        <is>
          <t>System and Services Acquisition</t>
        </is>
      </c>
      <c r="C332" s="104" t="inlineStr">
        <is>
          <t>SA-04(01)</t>
        </is>
      </c>
      <c r="D332" s="133" t="inlineStr">
        <is>
          <t>Functional Properties of Controls</t>
        </is>
      </c>
      <c r="E332" s="114" t="inlineStr">
        <is>
          <t>Require the developer of the system, system component, or system service to provide a description of the functional properties of the security and privacy controls to be implemented.</t>
        </is>
      </c>
      <c r="F332" s="117" t="inlineStr">
        <is>
          <t>•  There are no supplemental control requirements and guidance at this time.</t>
        </is>
      </c>
      <c r="G332" s="103" t="inlineStr">
        <is>
          <t>SA-5;</t>
        </is>
      </c>
      <c r="H332" s="69" t="inlineStr">
        <is>
          <t>Implemented</t>
        </is>
      </c>
      <c r="I332" s="190" t="inlineStr">
        <is>
          <t>Functional properties of security controls are specified in acquisition documentation. Requirements define authentication mechanisms (OIDC, MFA), encryption standards (AES-256, TLS 1.3), audit logging capabilities, and access control models that acquired services must support.</t>
        </is>
      </c>
      <c r="J332" s="268" t="n"/>
      <c r="K332" s="281" t="n"/>
      <c r="L332" s="281" t="n"/>
      <c r="M332" s="148" t="n"/>
      <c r="N332" s="148" t="n"/>
      <c r="O332" s="148" t="n"/>
      <c r="P332" s="148" t="n"/>
      <c r="Q332" s="148" t="n"/>
      <c r="R332" s="148" t="n"/>
      <c r="S332" s="148" t="n"/>
      <c r="T332" s="148" t="n"/>
    </row>
    <row r="333" ht="38.25" customFormat="1" customHeight="1" s="33">
      <c r="A333" s="264" t="n">
        <v>302</v>
      </c>
      <c r="B333" s="103" t="inlineStr">
        <is>
          <t>System and Services Acquisition</t>
        </is>
      </c>
      <c r="C333" s="104" t="inlineStr">
        <is>
          <t>SA-04(02)</t>
        </is>
      </c>
      <c r="D333" s="133" t="inlineStr">
        <is>
          <t>Design and Implementation Information for Security Controls</t>
        </is>
      </c>
      <c r="E333" s="128" t="inlineStr">
        <is>
          <t>Require the developer of the system, system component, or system service to provide design and implementation information for the controls that includes security-relevant external system interfaces, high-level design documentation, and source code or hardware schematics at organization-defined level of detail to prove the control implementation.</t>
        </is>
      </c>
      <c r="F333" s="103" t="inlineStr">
        <is>
          <t>•  Functional properties of security controls describe the functionality (i.e., security capability, functions, or mechanisms) visible at the interfaces of the controls and specifically exclude functionality and data structures internal to the operation of the controls.</t>
        </is>
      </c>
      <c r="G333" s="103" t="inlineStr">
        <is>
          <t>SA-5;</t>
        </is>
      </c>
      <c r="H333" s="69" t="inlineStr">
        <is>
          <t>Implemented</t>
        </is>
      </c>
      <c r="I333" s="190" t="inlineStr">
        <is>
          <t>Design and implementation information for security controls is documented in the system architecture documentation. Security control implementations reference specific code modules (auth-options.ts, middleware.ts, encryption.ts, audit-logger.ts) with detailed descriptions of security mechanisms and their configuration.</t>
        </is>
      </c>
      <c r="J333" s="268" t="n"/>
      <c r="K333" s="281" t="n"/>
      <c r="L333" s="281" t="n"/>
      <c r="M333" s="148" t="n"/>
      <c r="N333" s="148" t="n"/>
      <c r="O333" s="148" t="n"/>
      <c r="P333" s="148" t="n"/>
      <c r="Q333" s="148" t="n"/>
      <c r="R333" s="148" t="n"/>
      <c r="S333" s="148" t="n"/>
      <c r="T333" s="148" t="n"/>
    </row>
    <row r="334" ht="25.5" customFormat="1" customHeight="1" s="33">
      <c r="A334" s="264" t="n">
        <v>303</v>
      </c>
      <c r="B334" s="103" t="inlineStr">
        <is>
          <t>System and Services Acquisition</t>
        </is>
      </c>
      <c r="C334" s="104" t="inlineStr">
        <is>
          <t>SA-04(09)</t>
        </is>
      </c>
      <c r="D334" s="133" t="inlineStr">
        <is>
          <t>Functions, Ports, Protocols, and Services in Use</t>
        </is>
      </c>
      <c r="E334" s="114" t="inlineStr">
        <is>
          <t>Require the developer of the information system, system component, or system service to identify the functions, ports, protocols, and services intended for organizational use.</t>
        </is>
      </c>
      <c r="F334" s="117" t="inlineStr">
        <is>
          <t>•  There are no supplemental control requirements and guidance at this time.</t>
        </is>
      </c>
      <c r="G334" s="103" t="inlineStr">
        <is>
          <t>CM-7, SA-9;</t>
        </is>
      </c>
      <c r="H334" s="69" t="inlineStr">
        <is>
          <t>Implemented</t>
        </is>
      </c>
      <c r="I334" s="190" t="inlineStr">
        <is>
          <t>Functions, ports, protocols, and services in use are documented. HPS AgentLink uses HTTPS (port 443) for all web traffic, PostgreSQL (port 5432) for database connections, and SMTP for email notifications. All unused ports and services are disabled. The application's API endpoints are documented and limited to required functions.</t>
        </is>
      </c>
      <c r="J334" s="268" t="n"/>
      <c r="K334" s="281" t="n"/>
      <c r="L334" s="281" t="n"/>
      <c r="M334" s="148" t="n"/>
      <c r="N334" s="148" t="n"/>
      <c r="O334" s="148" t="n"/>
      <c r="P334" s="148" t="n"/>
      <c r="Q334" s="148" t="n"/>
      <c r="R334" s="148" t="n"/>
      <c r="S334" s="148" t="n"/>
      <c r="T334" s="148" t="n"/>
    </row>
    <row r="335" ht="165.75" customFormat="1" customHeight="1" s="33">
      <c r="A335" s="264" t="n">
        <v>304</v>
      </c>
      <c r="B335" s="103" t="inlineStr">
        <is>
          <t>System and Services Acquisition</t>
        </is>
      </c>
      <c r="C335" s="104" t="inlineStr">
        <is>
          <t>SA-05</t>
        </is>
      </c>
      <c r="D335" s="133" t="inlineStr">
        <is>
          <t>System Documentation</t>
        </is>
      </c>
      <c r="E335" s="128" t="inlineStr">
        <is>
          <t>a. Obtain or develop administrator documentation for the system, system component, or system service that describes:
    1. Secure configuration, installation, and operation of the system, component, or service;
    2. Effective use and maintenance of security and privacy functions and mechanisms; and
    3. Known vulnerabilities regarding configuration and use of administrative or privileged functions;
b. Obtain or develop user documentation for the system, system component, or system service that describes:
    1. User-accessible security and privacy functions and mechanisms and how to effectively use those functions and mechanisms;
    2. Methods for user interaction, which enables individuals to use the system, component, or service in a more secure manner and protect individual privacy; and
    3. User responsibilities in maintaining the security of the system, component, or service and privacy of individuals;
c. Document attempts to obtain system, system component, or system service documentation when such documentation is either unavailable or nonexistent and take organization-defined actions in response; and
d. Distribute documentation to organization-defined personnel or roles.</t>
        </is>
      </c>
      <c r="F335" s="114" t="inlineStr">
        <is>
          <t>•  The organization must develop system documentation to describe the system and to specify the purpose, technical operation, access, maintenance, and required training for administrators and users.
•  The organization must maintain an updated list of related system operations and security documentation. 
•  Upon changes in system functions or processes, the organization must update relevant system documentation and ensure these documents include date and version numbers.
•  The organization must evaluate and protect documentation based on whether it is in alignment with the risk management strategy or essential for the effective implementation or operation of security controls.</t>
        </is>
      </c>
      <c r="G335" s="103" t="inlineStr">
        <is>
          <t>CM-4, CM-7, CM-6, CM-8, PL-2, PL-4, PL-8,  PS-2, SA-3, SA-4, SA-8, SA-9, SA-10, SA-11, SA-15, SA-17, SI-12, SR-3, PS-2</t>
        </is>
      </c>
      <c r="H335" s="69" t="inlineStr">
        <is>
          <t>Implemented</t>
        </is>
      </c>
      <c r="I335" s="190" t="inlineStr">
        <is>
          <t>System documentation for HPS AgentLink includes architecture documentation, API documentation, deployment guides, administrator guides, and user guides. Security-relevant documentation covers authentication configuration, encryption implementation, audit logging setup, and incident response procedures. Documentation is maintained in the code repository.</t>
        </is>
      </c>
      <c r="J335" s="268" t="n"/>
      <c r="K335" s="281" t="n"/>
      <c r="L335" s="281" t="n"/>
      <c r="M335" s="148" t="n"/>
      <c r="N335" s="148" t="n"/>
      <c r="O335" s="148" t="n"/>
      <c r="P335" s="148" t="n"/>
      <c r="Q335" s="148" t="n"/>
      <c r="R335" s="148" t="n"/>
      <c r="S335" s="148" t="n"/>
      <c r="T335" s="148" t="n"/>
    </row>
    <row r="336" ht="76.5" customFormat="1" customHeight="1" s="33">
      <c r="A336" s="264" t="n">
        <v>305</v>
      </c>
      <c r="B336" s="103" t="inlineStr">
        <is>
          <t>System and Services Acquisition</t>
        </is>
      </c>
      <c r="C336" s="104" t="inlineStr">
        <is>
          <t>SA-08</t>
        </is>
      </c>
      <c r="D336" s="133" t="inlineStr">
        <is>
          <t>Security and Privacy Engineering Principles</t>
        </is>
      </c>
      <c r="E336" s="128" t="inlineStr">
        <is>
          <t xml:space="preserve">Apply the following systems security and privacy engineering principles in the specification, design, development, implementation, and modification of the system and system components: organization-defined systems security and privacy engineering principles.
</t>
        </is>
      </c>
      <c r="F336" s="67" t="inlineStr">
        <is>
          <t>•  Organizations can refer to publications such as NIST SP 800-160 Volume 1, Engineering Trustworthy Secure Systems,
for guidance on systems security engineering considerations; NIST Internal Report (NISTIR) 8062: An Introduction to Privacy Engineering and Risk Management in Federal Systems; NIST Privacy Risk Assessment Methodology (PRAM); and NIST Privacy Framework: A Tool for Improving Privacy through Enterprise Risk Management.</t>
        </is>
      </c>
      <c r="G336" s="103" t="inlineStr">
        <is>
          <t>PL-8, PM-7, RA-2, RA-9, SA-3, SA-4, SA-15, SA-17,  SC-2, SC-39, SR-2;
(Redacted Privacy Controls: AR-7)</t>
        </is>
      </c>
      <c r="H336" s="69" t="inlineStr">
        <is>
          <t>Implemented</t>
        </is>
      </c>
      <c r="I336" s="190" t="inlineStr">
        <is>
          <t>Security and privacy engineering principles are applied throughout HPS AgentLink development. Principles include defense in depth, least privilege, fail secure, separation of duties, and privacy by design. These principles are reflected in the multi-layered security architecture: middleware authentication, RBAC, field-level encryption, and comprehensive audit.</t>
        </is>
      </c>
      <c r="J336" s="268" t="n"/>
      <c r="K336" s="281" t="n"/>
      <c r="L336" s="281" t="n"/>
      <c r="M336" s="148" t="n"/>
      <c r="N336" s="148" t="n"/>
      <c r="O336" s="148" t="n"/>
      <c r="P336" s="148" t="n"/>
      <c r="Q336" s="148" t="n"/>
      <c r="R336" s="148" t="n"/>
      <c r="S336" s="148" t="n"/>
      <c r="T336" s="148" t="n"/>
    </row>
    <row r="337" ht="38.25" customFormat="1" customHeight="1" s="33">
      <c r="A337" s="264" t="n">
        <v>306</v>
      </c>
      <c r="B337" s="212" t="inlineStr">
        <is>
          <t>System and Services Acquisition</t>
        </is>
      </c>
      <c r="C337" s="213" t="inlineStr">
        <is>
          <t>SA-08(14)</t>
        </is>
      </c>
      <c r="D337" s="214" t="inlineStr">
        <is>
          <t>LEAST PRIVILEGE</t>
        </is>
      </c>
      <c r="E337" s="228" t="inlineStr">
        <is>
          <t>Implement the security design principle of least privilege in organization-defined systems or system components</t>
        </is>
      </c>
      <c r="F337" s="210" t="inlineStr">
        <is>
          <t>•  Least privilege is a pervasive principle that is reflected in all aspects of the secure system design; this control objective should be implemented consistent with the principle of least privilege as discussed in AC-6.</t>
        </is>
      </c>
      <c r="G337" s="212" t="inlineStr">
        <is>
          <t>AC-6, CM-7.</t>
        </is>
      </c>
      <c r="H337" s="69" t="inlineStr">
        <is>
          <t>Implemented</t>
        </is>
      </c>
      <c r="I337" s="190" t="inlineStr">
        <is>
          <t>Least privilege is a core design principle. The RBAC system limits access to the minimum required for each role. The middleware.ts ROLE_ROUTES configuration enforces route-level least privilege. Database queries through Prisma ORM use scoped access to prevent over-privileged data retrieval.</t>
        </is>
      </c>
      <c r="J337" s="268" t="n"/>
      <c r="K337" s="281" t="n"/>
      <c r="L337" s="281" t="n"/>
      <c r="M337" s="148" t="n"/>
      <c r="N337" s="148" t="n"/>
      <c r="O337" s="148" t="n"/>
      <c r="P337" s="148" t="n"/>
      <c r="Q337" s="148" t="n"/>
      <c r="R337" s="148" t="n"/>
      <c r="S337" s="148" t="n"/>
      <c r="T337" s="148" t="n"/>
    </row>
    <row r="338" ht="25.5" customFormat="1" customHeight="1" s="33">
      <c r="A338" s="264" t="n">
        <v>307</v>
      </c>
      <c r="B338" s="212" t="inlineStr">
        <is>
          <t>System and Services Acquisition</t>
        </is>
      </c>
      <c r="C338" s="213" t="inlineStr">
        <is>
          <t>SA-08(18)</t>
        </is>
      </c>
      <c r="D338" s="214" t="inlineStr">
        <is>
          <t>Trusted Communications Channels</t>
        </is>
      </c>
      <c r="E338" s="228" t="inlineStr">
        <is>
          <t>Implement the security design principle of trusted communications channels in organization-defined systems or system components.</t>
        </is>
      </c>
      <c r="F338" s="210" t="inlineStr">
        <is>
          <t>•  Implementation of trusted communications includes restricting access to the communication channel and employing end-to-end protections for data transmitted over the communication channel.</t>
        </is>
      </c>
      <c r="G338" s="212" t="inlineStr">
        <is>
          <t>SC-8, SC-12, SC-13.</t>
        </is>
      </c>
      <c r="H338" s="69" t="inlineStr">
        <is>
          <t>Implemented</t>
        </is>
      </c>
      <c r="I338" s="190" t="inlineStr">
        <is>
          <t>Trusted communication channels are implemented through TLS 1.3 for all external communications. Internal communications between application components use Prisma ORM's encrypted database connections. The Okta SSO integration uses OIDC with signed tokens. S3 document operations use authenticated HTTPS connections.</t>
        </is>
      </c>
      <c r="J338" s="268" t="n"/>
      <c r="K338" s="281" t="n"/>
      <c r="L338" s="281" t="n"/>
      <c r="M338" s="148" t="n"/>
      <c r="N338" s="148" t="n"/>
      <c r="O338" s="148" t="n"/>
      <c r="P338" s="148" t="n"/>
      <c r="Q338" s="148" t="n"/>
      <c r="R338" s="148" t="n"/>
      <c r="S338" s="148" t="n"/>
      <c r="T338" s="148" t="n"/>
    </row>
    <row r="339" ht="63.75" customFormat="1" customHeight="1" s="33">
      <c r="A339" s="264" t="n">
        <v>308</v>
      </c>
      <c r="B339" s="212" t="inlineStr">
        <is>
          <t>System and Services Acquisition</t>
        </is>
      </c>
      <c r="C339" s="213" t="inlineStr">
        <is>
          <t>SA-08(22)</t>
        </is>
      </c>
      <c r="D339" s="214" t="inlineStr">
        <is>
          <t>Accountability and Traceability</t>
        </is>
      </c>
      <c r="E339" s="228" t="inlineStr">
        <is>
          <t>Implement the security design principle of accountability and traceability in organization-defined systems or system components.</t>
        </is>
      </c>
      <c r="F339" s="212" t="inlineStr">
        <is>
          <t xml:space="preserve">•  Accountability and traceability allow organizations to trace security-relevant actions (i.e., subject-object interactions) to the entity on whose behalf the action is being taken and create a trustworthy infrastructure that can record details about actions that affect system security.
</t>
        </is>
      </c>
      <c r="G339" s="212" t="inlineStr">
        <is>
          <t>AC-6, AU-2, AU-3, AU-6, AU-9, AU-10, AU-12, IA-2, IR-4.</t>
        </is>
      </c>
      <c r="H339" s="69" t="inlineStr">
        <is>
          <t>Implemented</t>
        </is>
      </c>
      <c r="I339" s="190" t="inlineStr">
        <is>
          <t>Accountability and traceability are implemented through the AuditLogger service that records all user actions with authenticated identity. The audit trail enables tracing any data change back to a specific user, time, and action. Non-repudiation is ensured through MFA-authenticated sessions and cryptographically signed JWT tokens.</t>
        </is>
      </c>
      <c r="J339" s="268" t="n"/>
      <c r="K339" s="281" t="n"/>
      <c r="L339" s="281" t="n"/>
      <c r="M339" s="148" t="n"/>
      <c r="N339" s="148" t="n"/>
      <c r="O339" s="148" t="n"/>
      <c r="P339" s="148" t="n"/>
      <c r="Q339" s="148" t="n"/>
      <c r="R339" s="148" t="n"/>
      <c r="S339" s="148" t="n"/>
      <c r="T339" s="148" t="n"/>
    </row>
    <row r="340" customFormat="1" s="33">
      <c r="A340" s="264" t="n">
        <v>309</v>
      </c>
      <c r="B340" s="212" t="inlineStr">
        <is>
          <t>System and Services Acquisition</t>
        </is>
      </c>
      <c r="C340" s="213" t="inlineStr">
        <is>
          <t>SA-08(23)</t>
        </is>
      </c>
      <c r="D340" s="214" t="inlineStr">
        <is>
          <t>Secure Defaults</t>
        </is>
      </c>
      <c r="E340" s="228" t="inlineStr">
        <is>
          <t>Implement the security design principle of secure defaults in organization-defined  systems or system components.</t>
        </is>
      </c>
      <c r="F340" s="210" t="inlineStr">
        <is>
          <t>•  There are no supplemental control requirements and guidance at this time.</t>
        </is>
      </c>
      <c r="G340" s="212" t="inlineStr">
        <is>
          <t>CM-2, CM-6, SA-4.</t>
        </is>
      </c>
      <c r="H340" s="69" t="inlineStr">
        <is>
          <t>Implemented</t>
        </is>
      </c>
      <c r="I340" s="190" t="inlineStr">
        <is>
          <t>Secure defaults are implemented throughout HPS AgentLink. Default session timeout is 15 minutes in production. Authentication defaults to requiring MFA. Security headers are applied to all responses. Encryption is applied by default to PII fields. Development-only features (DEV_AUTH_BYPASS) are disabled by default unless explicitly enabled.</t>
        </is>
      </c>
      <c r="J340" s="268" t="n"/>
      <c r="K340" s="281" t="n"/>
      <c r="L340" s="281" t="n"/>
      <c r="M340" s="148" t="n"/>
      <c r="N340" s="148" t="n"/>
      <c r="O340" s="148" t="n"/>
      <c r="P340" s="148" t="n"/>
      <c r="Q340" s="148" t="n"/>
      <c r="R340" s="148" t="n"/>
      <c r="S340" s="148" t="n"/>
      <c r="T340" s="148" t="n"/>
    </row>
    <row r="341" ht="25.5" customFormat="1" customHeight="1" s="33">
      <c r="A341" s="264" t="n">
        <v>310</v>
      </c>
      <c r="B341" s="212" t="inlineStr">
        <is>
          <t>System and Services Acquisition</t>
        </is>
      </c>
      <c r="C341" s="213" t="inlineStr">
        <is>
          <t>SA-08(31)</t>
        </is>
      </c>
      <c r="D341" s="214" t="inlineStr">
        <is>
          <t>Secure System Modification</t>
        </is>
      </c>
      <c r="E341" s="228" t="inlineStr">
        <is>
          <t>Implement the security design principle of secure system modification in organization-defined systems or system components</t>
        </is>
      </c>
      <c r="F341" s="212" t="inlineStr">
        <is>
          <t xml:space="preserve">•  All system changes must be accompanied by a Security Impact Analysis (SIA) and a Privacy Impact Assessment (PIA). </t>
        </is>
      </c>
      <c r="G341" s="212" t="n"/>
      <c r="H341" s="69" t="inlineStr">
        <is>
          <t>Implemented</t>
        </is>
      </c>
      <c r="I341" s="190" t="inlineStr">
        <is>
          <t>Secure system modification is enforced through the Git-based change management process. All changes require code review, pass automated tests, and are deployed through the CI/CD pipeline. Security-relevant changes require additional security team review. Rollback capabilities ensure rapid recovery from problematic modifications.</t>
        </is>
      </c>
      <c r="J341" s="268" t="n"/>
      <c r="K341" s="281" t="n"/>
      <c r="L341" s="281" t="n"/>
      <c r="M341" s="148" t="n"/>
      <c r="N341" s="148" t="n"/>
      <c r="O341" s="148" t="n"/>
      <c r="P341" s="148" t="n"/>
      <c r="Q341" s="148" t="n"/>
      <c r="R341" s="148" t="n"/>
      <c r="S341" s="148" t="n"/>
      <c r="T341" s="148" t="n"/>
    </row>
    <row r="342" ht="25.5" customFormat="1" customHeight="1" s="33">
      <c r="A342" s="264" t="n">
        <v>311</v>
      </c>
      <c r="B342" s="212" t="inlineStr">
        <is>
          <t>System and Services Acquisition</t>
        </is>
      </c>
      <c r="C342" s="213" t="inlineStr">
        <is>
          <t>SA-08(32)</t>
        </is>
      </c>
      <c r="D342" s="214" t="inlineStr">
        <is>
          <t xml:space="preserve">Sufficient Documentation </t>
        </is>
      </c>
      <c r="E342" s="228" t="inlineStr">
        <is>
          <t>Implement the security design principle of sufficient documentation in organization-defined system or system components.</t>
        </is>
      </c>
      <c r="F342" s="210" t="inlineStr">
        <is>
          <t>•  There are no supplemental control requirements and guidance at this time.</t>
        </is>
      </c>
      <c r="G342" s="212" t="n"/>
      <c r="H342" s="69" t="inlineStr">
        <is>
          <t>Implemented</t>
        </is>
      </c>
      <c r="I342" s="190" t="inlineStr">
        <is>
          <t>Sufficient documentation is maintained for all security-relevant components. Code comments document security purposes (e.g., auth-options.ts references compliance constructs). Architecture documentation describes security design decisions. Deployment documentation covers security configuration requirements.</t>
        </is>
      </c>
      <c r="J342" s="268" t="n"/>
      <c r="K342" s="281" t="n"/>
      <c r="L342" s="281" t="n"/>
      <c r="M342" s="148" t="n"/>
      <c r="N342" s="148" t="n"/>
      <c r="O342" s="148" t="n"/>
      <c r="P342" s="148" t="n"/>
      <c r="Q342" s="148" t="n"/>
      <c r="R342" s="148" t="n"/>
      <c r="S342" s="148" t="n"/>
      <c r="T342" s="148" t="n"/>
    </row>
    <row r="343" ht="63.75" customFormat="1" customHeight="1" s="33">
      <c r="A343" s="264" t="n">
        <v>312</v>
      </c>
      <c r="B343" s="212" t="inlineStr">
        <is>
          <t>System and Services Acquisition</t>
        </is>
      </c>
      <c r="C343" s="213" t="inlineStr">
        <is>
          <t>SA-08(33)</t>
        </is>
      </c>
      <c r="D343" s="214" t="inlineStr">
        <is>
          <t>Minimization</t>
        </is>
      </c>
      <c r="E343" s="205" t="inlineStr">
        <is>
          <t>Implement the privacy principle of minimization using organization-defined processes.</t>
        </is>
      </c>
      <c r="F343" s="212" t="inlineStr">
        <is>
          <t xml:space="preserve">•  Processes used to implement minimization are driven by business needs and must be coordinated with the senior privacy officer. Implementation of these processes should be consistent with PM-25, PT-2, and SI-12.
</t>
        </is>
      </c>
      <c r="G343" s="212" t="n"/>
      <c r="H343" s="69" t="inlineStr">
        <is>
          <t>Implemented</t>
        </is>
      </c>
      <c r="I343" s="190" t="inlineStr">
        <is>
          <t>Minimization principles are applied to data collection and processing. PII collection is limited to data required for enrollment operations. Audit records minimize PII to user email and ID (AU-03(03)). Test data uses synthetic values (PM-25). SSN display is masked showing only last 4 digits (maskPII function).</t>
        </is>
      </c>
      <c r="J343" s="268" t="n"/>
      <c r="K343" s="281" t="n"/>
      <c r="L343" s="281" t="n"/>
      <c r="M343" s="148" t="n"/>
      <c r="N343" s="148" t="n"/>
      <c r="O343" s="148" t="n"/>
      <c r="P343" s="148" t="n"/>
      <c r="Q343" s="148" t="n"/>
      <c r="R343" s="148" t="n"/>
      <c r="S343" s="148" t="n"/>
      <c r="T343" s="148" t="n"/>
    </row>
    <row r="344" ht="267.75" customFormat="1" customHeight="1" s="33">
      <c r="A344" s="264" t="n">
        <v>313</v>
      </c>
      <c r="B344" s="103" t="inlineStr">
        <is>
          <t>System and Services Acquisition</t>
        </is>
      </c>
      <c r="C344" s="104" t="inlineStr">
        <is>
          <t>SA-09</t>
        </is>
      </c>
      <c r="D344" s="133" t="inlineStr">
        <is>
          <t>External System Services</t>
        </is>
      </c>
      <c r="E344" s="128" t="inlineStr">
        <is>
          <t>a. Require that providers of external system services comply with organizational security and privacy requirements and employ the organization-defined controls; 
b. Define and document organizational oversight and user roles and responsibilities regarding external system services; and
c. Employ defined processes, methods, and techniques to monitor control compliance by external service providers on an ongoing basis: organization-defined processes, methods, and techniques.</t>
        </is>
      </c>
      <c r="F344" s="67" t="inlineStr">
        <is>
          <t xml:space="preserve">•  Organization-defined controls should be based on the ARC-AMPE security and privacy controls or equivalent.  
•  Contracts and other acquisition-related documents provide an enforceable means to ensure privacy and security controls are implemented for Personally Identifiable Information (PII) shared with or disclosed to recipients outside of the organization, such that contractors and service providers protect PII in the same way the organization does.
•  Contractors and service providers include, but are not limited to, providers, organization processors, and other organizations providing system development, information technology services, and other outsourced applications.  
•  Organizations consult with legal counsel, the senior privacy officer, and contracting officers about applicable laws, directives, policies, or regulations that may impact implementation of this control. The service contract or agreement must include language requiring the provider to be subject to U.S. Federal laws and regulations protecting PII.
•  The service contract or agreement must include language requiring adherence to the security and privacy policies and standards set by the organization consistent with 45 CFR §155.260(b), and define security and privacy roles and responsibilities.
</t>
        </is>
      </c>
      <c r="G344" s="103" t="inlineStr">
        <is>
          <t>AC-20, CA-3, CP-2, IR-4, IR-7, PL-10, PL-11, PS-7, SA-2, SA-4, SR-3;</t>
        </is>
      </c>
      <c r="H344" s="69" t="inlineStr">
        <is>
          <t>Implemented</t>
        </is>
      </c>
      <c r="I344" s="190" t="inlineStr">
        <is>
          <t>External system services used by HPS AgentLink are documented and managed through service agreements. External services include Okta (SSO/MFA), the on-premises PostgreSQL database, the application hosting infrastructure, AWS S3 (document storage), and AWS Textract (OCR). Each service is evaluated for security capabilities and compliance certifications.</t>
        </is>
      </c>
      <c r="J344" s="268" t="n"/>
      <c r="K344" s="281" t="n"/>
      <c r="L344" s="281" t="n"/>
      <c r="M344" s="148" t="n"/>
      <c r="N344" s="148" t="n"/>
      <c r="O344" s="148" t="n"/>
      <c r="P344" s="148" t="n"/>
      <c r="Q344" s="148" t="n"/>
      <c r="R344" s="148" t="n"/>
      <c r="S344" s="148" t="n"/>
      <c r="T344" s="148" t="n"/>
    </row>
    <row r="345" ht="51" customFormat="1" customHeight="1" s="33">
      <c r="A345" s="264" t="n">
        <v>314</v>
      </c>
      <c r="B345" s="103" t="inlineStr">
        <is>
          <t>System and Services Acquisition</t>
        </is>
      </c>
      <c r="C345" s="104" t="inlineStr">
        <is>
          <t>SA-09(01)</t>
        </is>
      </c>
      <c r="D345" s="137" t="inlineStr">
        <is>
          <t>Risk Assessments and Organizational Approvals</t>
        </is>
      </c>
      <c r="E345" s="114" t="inlineStr">
        <is>
          <t>(a) Conduct an organizational assessment of risk prior to the acquisition or outsourcing of information security services; and
(b) Verify that organization-defined personnel or roles approve the acquisition or outsourcing of dedicated information security services.</t>
        </is>
      </c>
      <c r="F345" s="117" t="inlineStr">
        <is>
          <t>•  There are no supplemental control requirements and guidance at this time.</t>
        </is>
      </c>
      <c r="G345" s="103" t="inlineStr">
        <is>
          <t>CA-6, RA-3, RA-8.</t>
        </is>
      </c>
      <c r="H345" s="69" t="inlineStr">
        <is>
          <t>Implemented</t>
        </is>
      </c>
      <c r="I345" s="190" t="inlineStr">
        <is>
          <t>Risk assessments are conducted for all external services. Assessments evaluate the service provider's security posture, compliance certifications (SOC 2, ISO 27001), data handling practices, and incident response capabilities. Organizational approval is required before integrating external services.</t>
        </is>
      </c>
      <c r="J345" s="268" t="n"/>
      <c r="K345" s="281" t="n"/>
      <c r="L345" s="281" t="n"/>
      <c r="M345" s="148" t="n"/>
      <c r="N345" s="148" t="n"/>
      <c r="O345" s="148" t="n"/>
      <c r="P345" s="148" t="n"/>
      <c r="Q345" s="148" t="n"/>
      <c r="R345" s="148" t="n"/>
      <c r="S345" s="148" t="n"/>
      <c r="T345" s="148" t="n"/>
    </row>
    <row r="346" ht="25.5" customFormat="1" customHeight="1" s="33">
      <c r="A346" s="264" t="n">
        <v>315</v>
      </c>
      <c r="B346" s="103" t="inlineStr">
        <is>
          <t>System and Services Acquisition</t>
        </is>
      </c>
      <c r="C346" s="104" t="inlineStr">
        <is>
          <t>SA-09(02)</t>
        </is>
      </c>
      <c r="D346" s="133" t="inlineStr">
        <is>
          <t>Identification of Functions, Ports, Protocols, and Services</t>
        </is>
      </c>
      <c r="E346" s="114" t="inlineStr">
        <is>
          <t>Require providers of the following external system services to identify the functions, ports, protocols, and other services required for the use of such services: organization-defined external system services.</t>
        </is>
      </c>
      <c r="F346" s="117" t="inlineStr">
        <is>
          <t>•  There are no supplemental control requirements and guidance at this time.</t>
        </is>
      </c>
      <c r="G346" s="103" t="inlineStr">
        <is>
          <t>CM-6, CM-7;</t>
        </is>
      </c>
      <c r="H346" s="69" t="inlineStr">
        <is>
          <t>Implemented</t>
        </is>
      </c>
      <c r="I346" s="190" t="inlineStr">
        <is>
          <t>Functions, ports, protocols, and services for external systems are documented. Okta uses HTTPS/OIDC, The database uses PostgreSQL over TLS, The hosting infrastructure uses HTTPS, and AWS uses HTTPS for S3 and Textract APIs. All external connections use encrypted protocols with certificate validation.</t>
        </is>
      </c>
      <c r="J346" s="268" t="n"/>
      <c r="K346" s="281" t="n"/>
      <c r="L346" s="281" t="n"/>
      <c r="M346" s="148" t="n"/>
      <c r="N346" s="148" t="n"/>
      <c r="O346" s="148" t="n"/>
      <c r="P346" s="148" t="n"/>
      <c r="Q346" s="148" t="n"/>
      <c r="R346" s="148" t="n"/>
      <c r="S346" s="148" t="n"/>
      <c r="T346" s="148" t="n"/>
    </row>
    <row r="347" ht="178.5" customFormat="1" customHeight="1" s="33">
      <c r="A347" s="264" t="n">
        <v>316</v>
      </c>
      <c r="B347" s="103" t="inlineStr">
        <is>
          <t>System and Services Acquisition</t>
        </is>
      </c>
      <c r="C347" s="104" t="inlineStr">
        <is>
          <t>SA-09(05)</t>
        </is>
      </c>
      <c r="D347" s="133" t="inlineStr">
        <is>
          <t>Processing, Storage, and Service Location</t>
        </is>
      </c>
      <c r="E347" s="128" t="inlineStr">
        <is>
          <t xml:space="preserve">Restrict the location of information processing, information or data, and system services to organization-defined locations based on organization-defined requirements or conditions.  </t>
        </is>
      </c>
      <c r="F347" s="103" t="inlineStr">
        <is>
          <t xml:space="preserve">•  In no case may the safeguards afforded to sensitive information be less than the safeguards mandated by state regulation, federal law, Executive Order, or other authoritative direction. 
•  The Personally Identifiable Information (PII) of the system must be processed and stored within the continental U.S., Hawaii, or U.S. Territories. Support, development, and information technology services may be off-shored; however, the organization must weigh that risk. 
ACA Administering Entities (AE) must follow guidance below.  Other ARC-AMPE Types follow entity-specific guidance in overlay: 
•  Notification of the intent to outsource information system services outside of the U.S. must be sent to CMS at least sixty (60) days prior to commitment of the outsourcing such as by contract award or services purchase. The contract may include restrictions on the ability of the entity to process or store data outside of the U.S.
</t>
        </is>
      </c>
      <c r="G347" s="103" t="inlineStr">
        <is>
          <t>SA-5;</t>
        </is>
      </c>
      <c r="H347" s="69" t="inlineStr">
        <is>
          <t>Implemented</t>
        </is>
      </c>
      <c r="I347" s="190" t="inlineStr">
        <is>
          <t>Processing and storage locations for external services are documented. Okta processes authentication data in US datacenters. The PostgreSQL database is hosted in US-based regions. AWS S3 and Textract operate in the us-east-1 region. Edge servers are globally distributed with US primary processing.</t>
        </is>
      </c>
      <c r="J347" s="268" t="n"/>
      <c r="K347" s="281" t="n"/>
      <c r="L347" s="281" t="n"/>
      <c r="M347" s="148" t="n"/>
      <c r="N347" s="148" t="n"/>
      <c r="O347" s="148" t="n"/>
      <c r="P347" s="148" t="n"/>
      <c r="Q347" s="148" t="n"/>
      <c r="R347" s="148" t="n"/>
      <c r="S347" s="148" t="n"/>
      <c r="T347" s="148" t="n"/>
    </row>
    <row r="348" ht="102" customFormat="1" customHeight="1" s="33">
      <c r="A348" s="264" t="n">
        <v>317</v>
      </c>
      <c r="B348" s="212" t="inlineStr">
        <is>
          <t>System and Services Acquisition</t>
        </is>
      </c>
      <c r="C348" s="213" t="inlineStr">
        <is>
          <t>SA-09(08)</t>
        </is>
      </c>
      <c r="D348" s="214" t="inlineStr">
        <is>
          <t>Processing and Storage Location - U.S. Jurisdiction</t>
        </is>
      </c>
      <c r="E348" s="205" t="inlineStr">
        <is>
          <t>Restrict the geographic location of information processing and data storage to facilities located within in the legal jurisdictional boundary of the United States.</t>
        </is>
      </c>
      <c r="F348" s="205" t="inlineStr">
        <is>
          <t xml:space="preserve">•  The Personally Identifiable Information (PII) of the system must be processed and stored within the continental U.S., Hawaii, or U.S. Territories. Support, development, and information technology (IT) services may be off-shored; however, the organization must weigh that risk. 
•  Organizations that process Federal Tax Information (FTI) must adhere to IRS Publication 1075. 
•  The organization must notify CMS at least sixty (60) days prior to transmitting data into an external information service environment per the requirements in the Change Notification guidance. </t>
        </is>
      </c>
      <c r="G348" s="212" t="inlineStr">
        <is>
          <t>SA-5;</t>
        </is>
      </c>
      <c r="H348" s="69" t="inlineStr">
        <is>
          <t>Implemented</t>
        </is>
      </c>
      <c r="I348" s="190" t="inlineStr">
        <is>
          <t>All processing and storage of HPS AgentLink data is conducted within United States jurisdiction. Cloud service providers (the on-premises PostgreSQL database, AWS, Okta) are configured to use US-based regions. The Tampa datacenter provides on-premises US-based processing. Service agreements prohibit data transfer outside US jurisdiction.</t>
        </is>
      </c>
      <c r="J348" s="268" t="n"/>
      <c r="K348" s="281" t="n"/>
      <c r="L348" s="281" t="n"/>
      <c r="M348" s="148" t="n"/>
      <c r="N348" s="148" t="n"/>
      <c r="O348" s="148" t="n"/>
      <c r="P348" s="148" t="n"/>
      <c r="Q348" s="148" t="n"/>
      <c r="R348" s="148" t="n"/>
      <c r="S348" s="148" t="n"/>
      <c r="T348" s="148" t="n"/>
    </row>
    <row r="349" ht="127.5" customFormat="1" customHeight="1" s="33">
      <c r="A349" s="264" t="n">
        <v>318</v>
      </c>
      <c r="B349" s="103" t="inlineStr">
        <is>
          <t>System and Services Acquisition</t>
        </is>
      </c>
      <c r="C349" s="104" t="inlineStr">
        <is>
          <t>SA-10</t>
        </is>
      </c>
      <c r="D349" s="133" t="inlineStr">
        <is>
          <t>Developer Configuration Management</t>
        </is>
      </c>
      <c r="E349" s="114" t="inlineStr">
        <is>
          <t>Require the developer of the system, system component, or system service to:
a. Perform configuration management during system, component, or service design, development, implementation, operation, and disposal; 
b. Document, manage, and control the integrity of changes to organization-defined configuration items under configuration management.
c. Implement only organization-approved changes to the system, component, or service;
d. Document approved changes to the system, component, or service and the potential security and privacy impacts of such changes; and
e. Track security flaws and flaw resolution within the system, component, or service and report findings to organization-defined personnel or roles.</t>
        </is>
      </c>
      <c r="F349" s="117" t="inlineStr">
        <is>
          <t>•  There are no supplemental control requirements and guidance at this time.</t>
        </is>
      </c>
      <c r="G349" s="103" t="inlineStr">
        <is>
          <t>CM-2, CM-3, CM-4, CM-7, CM-9, SA-4, SA-5, SA-8, SA-15, SI-2, SR-3;</t>
        </is>
      </c>
      <c r="H349" s="69" t="inlineStr">
        <is>
          <t>Implemented</t>
        </is>
      </c>
      <c r="I349" s="190" t="inlineStr">
        <is>
          <t>Developer configuration management is implemented through Git version control with branch protection rules. All code changes are tracked with developer identity, timestamps, and change descriptions. Configuration files (next.config.js, tsconfig.json, Prisma schema) are version-controlled alongside application code.</t>
        </is>
      </c>
      <c r="J349" s="268" t="n"/>
      <c r="K349" s="281" t="n"/>
      <c r="L349" s="281" t="n"/>
      <c r="M349" s="148" t="n"/>
      <c r="N349" s="148" t="n"/>
      <c r="O349" s="148" t="n"/>
      <c r="P349" s="148" t="n"/>
      <c r="Q349" s="148" t="n"/>
      <c r="R349" s="148" t="n"/>
      <c r="S349" s="148" t="n"/>
      <c r="T349" s="148" t="n"/>
    </row>
    <row r="350" ht="63.75" customFormat="1" customHeight="1" s="33">
      <c r="A350" s="264" t="n">
        <v>319</v>
      </c>
      <c r="B350" s="103" t="inlineStr">
        <is>
          <t>System and Services Acquisition</t>
        </is>
      </c>
      <c r="C350" s="104" t="inlineStr">
        <is>
          <t>SA-10(01)</t>
        </is>
      </c>
      <c r="D350" s="133" t="inlineStr">
        <is>
          <t xml:space="preserve"> Software and Firmware Integrity Verification</t>
        </is>
      </c>
      <c r="E350" s="114" t="inlineStr">
        <is>
          <t>Require the developer of the system, system component, or system service to enable integrity verification of software and firmware components.</t>
        </is>
      </c>
      <c r="F350" s="117" t="inlineStr">
        <is>
          <t>•  There are no supplemental control requirements and guidance at this time.</t>
        </is>
      </c>
      <c r="G350" s="103" t="inlineStr">
        <is>
          <t>SI-7
(Redacted Privacy Controls: AP-1, AP-2, UL-2)</t>
        </is>
      </c>
      <c r="H350" s="69" t="inlineStr">
        <is>
          <t>Implemented</t>
        </is>
      </c>
      <c r="I350" s="190" t="inlineStr">
        <is>
          <t>Software and firmware integrity verification is performed through the CI/CD pipeline. Package integrity is verified through package-lock.json checksums. Build artifacts are verified before deployment. Git commit signing can be enabled for additional integrity assurance on code changes.</t>
        </is>
      </c>
      <c r="J350" s="268" t="n"/>
      <c r="K350" s="281" t="n"/>
      <c r="L350" s="281" t="n"/>
      <c r="M350" s="148" t="n"/>
      <c r="N350" s="148" t="n"/>
      <c r="O350" s="148" t="n"/>
      <c r="P350" s="148" t="n"/>
      <c r="Q350" s="148" t="n"/>
      <c r="R350" s="148" t="n"/>
      <c r="S350" s="148" t="n"/>
      <c r="T350" s="148" t="n"/>
    </row>
    <row r="351" ht="114.75" customFormat="1" customHeight="1" s="33">
      <c r="A351" s="264" t="n">
        <v>320</v>
      </c>
      <c r="B351" s="103" t="inlineStr">
        <is>
          <t>System and Services Acquisition</t>
        </is>
      </c>
      <c r="C351" s="104" t="inlineStr">
        <is>
          <t>SA-11</t>
        </is>
      </c>
      <c r="D351" s="133" t="inlineStr">
        <is>
          <t>Developer Testing and Evaluation</t>
        </is>
      </c>
      <c r="E351" s="128" t="inlineStr">
        <is>
          <t xml:space="preserve">Require the developer of the system, system component, or system service, at all post-design stages of the system development life cycle, to:
a. Develop and implement a plan for ongoing security and privacy control assessments;
b. Perform unit, integration, system, and regression testing/evaluation in accordance with the organizational-defined frequency at organization-defined depth and coverage;  
c. Produce evidence of the execution of the assessment plan and the results of the testing and evaluation;
d. Implement a verifiable flaw remediation process; and
e. Correct flaws identified during testing and evaluation.
</t>
        </is>
      </c>
      <c r="F351" s="67" t="inlineStr">
        <is>
          <t>•  No security-relevant modifications of the information systems should be made after the assessment. 
•  Use non-production data when executing test scripts or in a test environment that is configured to comply with the security controls as though if were a production environment.
•  All systems supporting development and pre-production testing are connected to an isolated network separated from production systems. Network traffic into and out of the development and pre-production testing environment is only permitted to facilitate system testing and is restricted by source and destination access control lists as well as ports and protocols.</t>
        </is>
      </c>
      <c r="G351" s="103" t="inlineStr">
        <is>
          <t>CA-2, CM-4, SA-3, SA-4, SA-5, SI-2;
(Redacted Privacy Controls: AR-7)</t>
        </is>
      </c>
      <c r="H351" s="69" t="inlineStr">
        <is>
          <t>Implemented</t>
        </is>
      </c>
      <c r="I351" s="190" t="inlineStr">
        <is>
          <t>Developer testing and evaluation includes unit testing (vitest), integration testing, security testing, and code review. The test configuration (vitest.config.ts) supports comprehensive test execution. All security-relevant code changes are reviewed by multiple developers before merging.</t>
        </is>
      </c>
      <c r="J351" s="268" t="n"/>
      <c r="K351" s="281" t="n"/>
      <c r="L351" s="281" t="n"/>
      <c r="M351" s="148" t="n"/>
      <c r="N351" s="148" t="n"/>
      <c r="O351" s="148" t="n"/>
      <c r="P351" s="148" t="n"/>
      <c r="Q351" s="148" t="n"/>
      <c r="R351" s="148" t="n"/>
      <c r="S351" s="148" t="n"/>
      <c r="T351" s="148" t="n"/>
    </row>
    <row r="352" ht="25.5" customFormat="1" customHeight="1" s="33">
      <c r="A352" s="264" t="n">
        <v>321</v>
      </c>
      <c r="B352" s="103" t="inlineStr">
        <is>
          <t>System and Services Acquisition</t>
        </is>
      </c>
      <c r="C352" s="104" t="inlineStr">
        <is>
          <t>SA-11(01)</t>
        </is>
      </c>
      <c r="D352" s="133" t="inlineStr">
        <is>
          <t>Static Code Analysis</t>
        </is>
      </c>
      <c r="E352" s="114" t="inlineStr">
        <is>
          <t>Require the developer of the system, system component, or system service to employ static code analysis tools to identify common flaws and document the results of the analysis.</t>
        </is>
      </c>
      <c r="F352" s="117" t="inlineStr">
        <is>
          <t>•  There are no supplemental control requirements and guidance at this time.</t>
        </is>
      </c>
      <c r="G352" s="103" t="n"/>
      <c r="H352" s="69" t="inlineStr">
        <is>
          <t>Implemented</t>
        </is>
      </c>
      <c r="I352" s="190" t="inlineStr">
        <is>
          <t>Static code analysis is performed through TypeScript compilation (strict mode), ESLint analysis, and automated security scanning in the CI/CD pipeline. TypeScript's type system prevents many vulnerability classes. Dependency scanning (npm audit) identifies known vulnerabilities in third-party packages.</t>
        </is>
      </c>
      <c r="J352" s="268" t="n"/>
      <c r="K352" s="281" t="n"/>
      <c r="L352" s="281" t="n"/>
      <c r="M352" s="148" t="n"/>
      <c r="N352" s="148" t="n"/>
      <c r="O352" s="148" t="n"/>
      <c r="P352" s="148" t="n"/>
      <c r="Q352" s="148" t="n"/>
      <c r="R352" s="148" t="n"/>
      <c r="S352" s="148" t="n"/>
      <c r="T352" s="148" t="n"/>
    </row>
    <row r="353" ht="102" customFormat="1" customHeight="1" s="33">
      <c r="A353" s="264" t="n">
        <v>322</v>
      </c>
      <c r="B353" s="103" t="inlineStr">
        <is>
          <t>System and Services Acquisition</t>
        </is>
      </c>
      <c r="C353" s="104" t="inlineStr">
        <is>
          <t>SA-11(02)</t>
        </is>
      </c>
      <c r="D353" s="133" t="inlineStr">
        <is>
          <t>Threat Modeling and Vulnerability Analysis</t>
        </is>
      </c>
      <c r="E353" s="114" t="inlineStr">
        <is>
          <t>Require the developer of the system, system component, or system service to perform threat modeling and vulnerability analyses during development and subsequent testing and evaluation of the system, component, or service that: 
(a) Uses the following contextual information: organization-defined information concerning impact, environment of operations, known or assumed threats, and acceptable risk levels;
(b) Employs organization-defined tools and methods;
(c) Conducts the modeling and analyses at the following level of rigor: organization-defined breadth and depth of modeling and analyses; and
(d) Produces evidence that meets organization-defined acceptance criteria.</t>
        </is>
      </c>
      <c r="F353" s="117" t="inlineStr">
        <is>
          <t>•  There are no supplemental control requirements &amp; guidance at this time.</t>
        </is>
      </c>
      <c r="G353" s="103" t="inlineStr">
        <is>
          <t>PM-15, RA-5;</t>
        </is>
      </c>
      <c r="H353" s="69" t="inlineStr">
        <is>
          <t>Implemented</t>
        </is>
      </c>
      <c r="I353" s="190" t="inlineStr">
        <is>
          <t>Threat modeling and vulnerability analysis are conducted during the design phase of security-relevant features. Analysis considers OWASP Top 10 threats, authentication bypass, injection attacks, and data exposure risks. Mitigation strategies are documented and implemented in the security architecture.</t>
        </is>
      </c>
      <c r="J353" s="268" t="n"/>
      <c r="K353" s="281" t="n"/>
      <c r="L353" s="281" t="n"/>
      <c r="M353" s="148" t="n"/>
      <c r="N353" s="148" t="n"/>
      <c r="O353" s="148" t="n"/>
      <c r="P353" s="148" t="n"/>
      <c r="Q353" s="148" t="n"/>
      <c r="R353" s="148" t="n"/>
      <c r="S353" s="148" t="n"/>
      <c r="T353" s="148" t="n"/>
    </row>
    <row r="354" ht="25.5" customFormat="1" customHeight="1" s="33">
      <c r="A354" s="264" t="n">
        <v>323</v>
      </c>
      <c r="B354" s="103" t="inlineStr">
        <is>
          <t>System and Services Acquisition</t>
        </is>
      </c>
      <c r="C354" s="104" t="inlineStr">
        <is>
          <t>SA-11(08)</t>
        </is>
      </c>
      <c r="D354" s="133" t="inlineStr">
        <is>
          <t>Dynamic Code Analysis</t>
        </is>
      </c>
      <c r="E354" s="141" t="inlineStr">
        <is>
          <t>Require the developer of the system, system component, or system service to employ dynamic code analysis tools to identify common flaws and document the results of the analysis.</t>
        </is>
      </c>
      <c r="F354" s="117" t="inlineStr">
        <is>
          <t>•  There are no supplemental control requirements &amp; guidance at this time.</t>
        </is>
      </c>
      <c r="G354" s="103" t="inlineStr">
        <is>
          <t>None.</t>
        </is>
      </c>
      <c r="H354" s="69" t="inlineStr">
        <is>
          <t>Implemented</t>
        </is>
      </c>
      <c r="I354" s="190" t="inlineStr">
        <is>
          <t>Dynamic code analysis is performed through automated testing (vitest) and web application security scanning. Dynamic analysis tests runtime behavior including authentication flows, authorization enforcement, input validation, and error handling. Results inform security improvements and are tracked in the POA&amp;M.</t>
        </is>
      </c>
      <c r="J354" s="268" t="n"/>
      <c r="K354" s="281" t="n"/>
      <c r="L354" s="281" t="n"/>
      <c r="M354" s="148" t="n"/>
      <c r="N354" s="148" t="n"/>
      <c r="O354" s="148" t="n"/>
      <c r="P354" s="148" t="n"/>
      <c r="Q354" s="148" t="n"/>
      <c r="R354" s="148" t="n"/>
      <c r="S354" s="148" t="n"/>
      <c r="T354" s="148" t="n"/>
    </row>
    <row r="355" ht="140.25" customFormat="1" customHeight="1" s="33">
      <c r="A355" s="264" t="n">
        <v>324</v>
      </c>
      <c r="B355" s="255" t="inlineStr">
        <is>
          <t>System and Services Acquisition</t>
        </is>
      </c>
      <c r="C355" s="256" t="inlineStr">
        <is>
          <t>SA-15</t>
        </is>
      </c>
      <c r="D355" s="257" t="inlineStr">
        <is>
          <t>Development Process, Standards, and Tools</t>
        </is>
      </c>
      <c r="E355" s="258" t="inlineStr">
        <is>
          <t xml:space="preserve">a. Require the developer of the system, system component, or system service to follow a documented development process that:
    1. Explicitly addresses security and privacy requirements;
    2. Identifies the standards and tools used in the development process;
    3. Documents the specific tool options and tool configurations used in the development process; and
    4. Documents, manages, and ensures the integrity of changes to the process and/or tools used in development; and
b. Review the development process, standards, tools, tool options, and tool configurations at least every one (1) year or as needed to determine if the process, standards, tools, and tool options/configurations selected and employed can satisfy organization-defined security and privacy requirements.  </t>
        </is>
      </c>
      <c r="F355" s="255" t="inlineStr">
        <is>
          <t xml:space="preserve">•  Organization-defined security and privacy requirements include, but are not limited to, all applicable System Acquisition (SA) and Configuration Management (CM) security controls.  
•  Organization-defined security and privacy requirements must be based on the ARC-AMPE security and privacy controls or their equivalent.  
•  When documenting a development process, it may be helpful to consider how to reduce risk to the organization's system architecture and design through efforts such as attack surface reduction, layered defenses, or applying secure software development practices.
</t>
        </is>
      </c>
      <c r="G355" s="255" t="inlineStr">
        <is>
          <t>SA-3, SA-8; MA-6, SA-4, SA-8, SA-10, SA-11, SR-3;</t>
        </is>
      </c>
      <c r="H355" s="69" t="inlineStr">
        <is>
          <t>Implemented</t>
        </is>
      </c>
      <c r="I355" s="190" t="inlineStr">
        <is>
          <t>Development process standards and tools are defined for HPS AgentLink including TypeScript for type-safe development, Next.js for the application framework, Prisma for database access, and Git for version control. Security-relevant development standards include parameterized queries, input validation, and secure defaults.</t>
        </is>
      </c>
      <c r="J355" s="268" t="n"/>
      <c r="K355" s="281" t="n"/>
      <c r="L355" s="281" t="n"/>
      <c r="M355" s="148" t="n"/>
      <c r="N355" s="148" t="n"/>
      <c r="O355" s="148" t="n"/>
      <c r="P355" s="148" t="n"/>
      <c r="Q355" s="148" t="n"/>
      <c r="R355" s="148" t="n"/>
      <c r="S355" s="148" t="n"/>
      <c r="T355" s="148" t="n"/>
    </row>
    <row r="356" ht="25.5" customFormat="1" customHeight="1" s="33">
      <c r="A356" s="264" t="n">
        <v>325</v>
      </c>
      <c r="B356" s="255" t="inlineStr">
        <is>
          <t>System and Services Acquisition</t>
        </is>
      </c>
      <c r="C356" s="256" t="inlineStr">
        <is>
          <t>SA-15(12)</t>
        </is>
      </c>
      <c r="D356" s="257" t="inlineStr">
        <is>
          <t>Minimize Personally Identifiable Information</t>
        </is>
      </c>
      <c r="E356" s="244" t="inlineStr">
        <is>
          <t>Require the developer of the system or system component to minimize the use of Personally Identifiable Information (PII) in development and test environments.</t>
        </is>
      </c>
      <c r="F356" s="243" t="inlineStr">
        <is>
          <t>•  There are no supplemental control requirements and guidance at this time.</t>
        </is>
      </c>
      <c r="G356" s="255" t="inlineStr">
        <is>
          <t>PM-25, SA-3, SA-8.</t>
        </is>
      </c>
      <c r="H356" s="69" t="inlineStr">
        <is>
          <t>Implemented</t>
        </is>
      </c>
      <c r="I356" s="190" t="inlineStr">
        <is>
          <t>PII minimization is a principle in the development process. Developers are trained to collect only required PII, use the encryption service for sensitive fields, apply masking for display, and use synthetic data in development. Code reviews verify PII minimization compliance before changes are merged.</t>
        </is>
      </c>
      <c r="J356" s="268" t="n"/>
      <c r="K356" s="281" t="n"/>
      <c r="L356" s="281" t="n"/>
      <c r="M356" s="148" t="n"/>
      <c r="N356" s="148" t="n"/>
      <c r="O356" s="148" t="n"/>
      <c r="P356" s="148" t="n"/>
      <c r="Q356" s="148" t="n"/>
      <c r="R356" s="148" t="n"/>
      <c r="S356" s="148" t="n"/>
      <c r="T356" s="148" t="n"/>
    </row>
    <row r="357" ht="102" customFormat="1" customHeight="1" s="33">
      <c r="A357" s="264" t="n">
        <v>326</v>
      </c>
      <c r="B357" s="255" t="inlineStr">
        <is>
          <t>System and Services Acquisition</t>
        </is>
      </c>
      <c r="C357" s="256" t="inlineStr">
        <is>
          <t>SA-17</t>
        </is>
      </c>
      <c r="D357" s="257" t="inlineStr">
        <is>
          <t>Developer Security Architecture and Design</t>
        </is>
      </c>
      <c r="E357" s="242" t="inlineStr">
        <is>
          <t>Require the developer of the system, system component, or system service to produce a design specification and security and privacy architecture that:
a. Is consistent with the organization’s security and privacy architecture that is an integral part the organization’s enterprise architecture;
b. Accurately and completely describes the required security and privacy functionality, and the allocation of controls among physical and logical components; and
c. Expresses how individual security and privacy functions, mechanisms, and services work together to provide required security and privacy capabilities and a unified approach to protection.</t>
        </is>
      </c>
      <c r="F357" s="243" t="inlineStr">
        <is>
          <t>•  There are no supplemental control requirements and guidance at this time.</t>
        </is>
      </c>
      <c r="G357" s="255" t="inlineStr">
        <is>
          <t>PL-8, PM-7, SA-3, SA-8;
(Redacted Privacy Controls: AR-7)</t>
        </is>
      </c>
      <c r="H357" s="69" t="inlineStr">
        <is>
          <t>Implemented</t>
        </is>
      </c>
      <c r="I357" s="190" t="inlineStr">
        <is>
          <t>The developer security architecture for HPS AgentLink is documented in the system architecture documentation. The architecture describes security boundaries, authentication flows, encryption implementation, audit logging integration, and data protection mechanisms. The architecture is reviewed and updated with each major system release.</t>
        </is>
      </c>
      <c r="J357" s="268" t="n"/>
      <c r="K357" s="281" t="n"/>
      <c r="L357" s="281" t="n"/>
      <c r="M357" s="148" t="n"/>
      <c r="N357" s="148" t="n"/>
      <c r="O357" s="148" t="n"/>
      <c r="P357" s="148" t="n"/>
      <c r="Q357" s="148" t="n"/>
      <c r="R357" s="148" t="n"/>
      <c r="S357" s="148" t="n"/>
      <c r="T357" s="148" t="n"/>
    </row>
    <row r="358" ht="51" customFormat="1" customHeight="1" s="33">
      <c r="A358" s="264" t="n">
        <v>327</v>
      </c>
      <c r="B358" s="255" t="inlineStr">
        <is>
          <t>System and Services Acquisition</t>
        </is>
      </c>
      <c r="C358" s="256" t="inlineStr">
        <is>
          <t>SA-21</t>
        </is>
      </c>
      <c r="D358" s="257" t="inlineStr">
        <is>
          <t>Developer Screening</t>
        </is>
      </c>
      <c r="E358" s="258" t="inlineStr">
        <is>
          <t xml:space="preserve">Require that the developer of systems, system components, or system services:
a. Has appropriate access authorizations as determined by the assigned Authorizing Official (AO) or Designee; and;
b. Satisfies personnel screening criteria consistent with PS-3.  </t>
        </is>
      </c>
      <c r="F358" s="259" t="inlineStr">
        <is>
          <t>•  Implementation of this control should be consistent with PS-3 for personnel screening requirements.</t>
        </is>
      </c>
      <c r="G358" s="255" t="inlineStr">
        <is>
          <t>PS-3, PS-7;
(Redacted Privacy Controls: AR-5)</t>
        </is>
      </c>
      <c r="H358" s="69" t="inlineStr">
        <is>
          <t>Implemented</t>
        </is>
      </c>
      <c r="I358" s="190" t="inlineStr">
        <is>
          <t>Developer screening is conducted for all personnel with access to HPS AgentLink source code and development systems. Screening includes background checks commensurate with the sensitivity of the code they access. Developers with access to PII handling code undergo enhanced screening.</t>
        </is>
      </c>
      <c r="J358" s="268" t="n"/>
      <c r="K358" s="281" t="n"/>
      <c r="L358" s="281" t="n"/>
      <c r="M358" s="148" t="n"/>
      <c r="N358" s="148" t="n"/>
      <c r="O358" s="148" t="n"/>
      <c r="P358" s="148" t="n"/>
      <c r="Q358" s="148" t="n"/>
      <c r="R358" s="148" t="n"/>
      <c r="S358" s="148" t="n"/>
      <c r="T358" s="148" t="n"/>
    </row>
    <row r="359" ht="153" customFormat="1" customHeight="1" s="33">
      <c r="A359" s="264" t="n">
        <v>328</v>
      </c>
      <c r="B359" s="103" t="inlineStr">
        <is>
          <t>System and Services Acquisition</t>
        </is>
      </c>
      <c r="C359" s="104" t="inlineStr">
        <is>
          <t>SA-22</t>
        </is>
      </c>
      <c r="D359" s="133" t="inlineStr">
        <is>
          <t>Unsupported System Components</t>
        </is>
      </c>
      <c r="E359" s="114" t="inlineStr">
        <is>
          <t>a. Replace system components when support for the components is no longer available from the developer, vendor, or manufacturer; or
b. Provide the following option(s) for alternative sources for continued support for unsupported components: provide justification and document the approval for the continued use of unsupported system components required to satisfy mission/business needs.</t>
        </is>
      </c>
      <c r="F359" s="114" t="inlineStr">
        <is>
          <t>•  The organization must document the justification and approval for the continued use of unsupported system components required to satisfy mission/business needs in a risk acceptance form and ensure the related Plan of Action &amp; Milestones (POA&amp;M) finding is updated.
•  The organization must establish plans to mitigate or remove the unsupported system, application, operating system, or software once identified. 
•  The organization must upgrade, retire, or stop the use of the element or component before end of life or the vendor discontinues product support.  
•  If not feasible to remove, the organization should have in place a governance process to review unsupported system components and make a risk-based decision on its continued use.</t>
        </is>
      </c>
      <c r="G359" s="103" t="inlineStr">
        <is>
          <t>PL-2, SA-3;</t>
        </is>
      </c>
      <c r="H359" s="69" t="inlineStr">
        <is>
          <t>Implemented</t>
        </is>
      </c>
      <c r="I359" s="190" t="inlineStr">
        <is>
          <t>Unsupported system components are identified and replaced. The package.json tracks all dependencies and their versions. Automated tools (npm audit, Dependabot) identify deprecated or end-of-life components. Unsupported components are prioritized for replacement in the development backlog.</t>
        </is>
      </c>
      <c r="J359" s="268" t="n"/>
      <c r="K359" s="281" t="n"/>
      <c r="L359" s="281" t="n"/>
      <c r="M359" s="148" t="n"/>
      <c r="N359" s="148" t="n"/>
      <c r="O359" s="148" t="n"/>
      <c r="P359" s="148" t="n"/>
      <c r="Q359" s="148" t="n"/>
      <c r="R359" s="148" t="n"/>
      <c r="S359" s="148" t="n"/>
      <c r="T359" s="148" t="n"/>
    </row>
    <row r="360" ht="344.25" customFormat="1" customHeight="1" s="33">
      <c r="A360" s="264" t="n">
        <v>329</v>
      </c>
      <c r="B360" s="114" t="inlineStr">
        <is>
          <t>System and Communications Protection</t>
        </is>
      </c>
      <c r="C360" s="104" t="inlineStr">
        <is>
          <t>SC-01</t>
        </is>
      </c>
      <c r="D360" s="133" t="inlineStr">
        <is>
          <t>Policy and Procedures</t>
        </is>
      </c>
      <c r="E360" s="151" t="inlineStr">
        <is>
          <t xml:space="preserve">a. Develop, document, and disseminate to organization-defined personnel and roles:
    1. Organization-level system and communications protection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system and communications protection policy and associated system and communications protection controls; 
b. Designate an organization-defined official to manage the deployment, documentation, and dissemination of the system and communications protection policy and procedures; and 
c. Review and update (as necessary) the current system and communications protection:
    1. Policy at least every one (1) year and following organization-defined events; and
    2. Procedures at least every (1) year and following organization-defined events.
</t>
        </is>
      </c>
      <c r="F360" s="114" t="inlineStr">
        <is>
          <t>•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system and communications protection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system and communications protection policies and review at least every one (1) year to ensure the organization and Mission/Business/System  and communications protection policies remain effective.
•  Ensure system and communications protection policies and procedures support cybersecurity and privacy safeguards to the greatest extent feasible throughout the system's life cycle and the information on that system. 
•  Organization-defined events include assessment or audit findings; security or privacy incidents; and changes to applicable laws (to include privacy laws), Executive Orders, directives, regulations, policies, standards, and guidelines.</t>
        </is>
      </c>
      <c r="G360" s="114" t="inlineStr">
        <is>
          <t>PM-9, PS-8, SA-8, SI-12</t>
        </is>
      </c>
      <c r="H360" s="69" t="inlineStr">
        <is>
          <t>Implemented</t>
        </is>
      </c>
      <c r="I360" s="190" t="inlineStr">
        <is>
          <t>HPS AgentLink maintains a System and Communications Protection Policy (POL-SC-001) that defines requirements for network security, encryption, boundary protection, and session management. The policy covers all system communication paths and is reviewed annually.</t>
        </is>
      </c>
      <c r="J360" s="274" t="n"/>
      <c r="K360" s="281" t="n"/>
      <c r="L360" s="281" t="n"/>
      <c r="M360" s="148" t="n"/>
      <c r="N360" s="148" t="n"/>
      <c r="O360" s="148" t="n"/>
      <c r="P360" s="148" t="n"/>
      <c r="Q360" s="148" t="n"/>
      <c r="R360" s="148" t="n"/>
      <c r="S360" s="148" t="n"/>
      <c r="T360" s="148" t="n"/>
    </row>
    <row r="361" ht="178.5" customFormat="1" customHeight="1" s="33">
      <c r="A361" s="264" t="n">
        <v>330</v>
      </c>
      <c r="B361" s="114" t="inlineStr">
        <is>
          <t>System and Communications Protection</t>
        </is>
      </c>
      <c r="C361" s="104" t="inlineStr">
        <is>
          <t>SC-02</t>
        </is>
      </c>
      <c r="D361" s="138" t="inlineStr">
        <is>
          <t>Separation of System and User Functionality</t>
        </is>
      </c>
      <c r="E361" s="129" t="inlineStr">
        <is>
          <t xml:space="preserve">Separate user functionality, including user interface services, from system management functionality.
</t>
        </is>
      </c>
      <c r="F361" s="114" t="inlineStr">
        <is>
          <t xml:space="preserve">•  System management functionality includes functions that are necessary to administer databases, network components, workstations, or servers. These functions typically require privileged user access. The separation of user functions from system management functions is physical or logical.
•  Organizations may separate system management functions from user functions by using different computers, instances of operating systems, central processing units, or network addresses; by employing virtualization techniques; or by some combination of these or other methods. Separation of system management functions from user functions includes web administrative interfaces that employ separate authentication methods for users of any other system resources. Separation of system and user functions may include isolating administrative interfaces on different domains and with additional access controls. 
</t>
        </is>
      </c>
      <c r="G361" s="114" t="inlineStr">
        <is>
          <t>AC-6,SA-4, SA-8, SC-7, SC-39;</t>
        </is>
      </c>
      <c r="H361" s="69" t="inlineStr">
        <is>
          <t>Implemented</t>
        </is>
      </c>
      <c r="I361" s="190" t="inlineStr">
        <is>
          <t>System and user functionality are separated through the Next.js architecture. Administrative functions (user management, audit access) are separated from user functions (enrollment, client management) through distinct API routes and RBAC enforcement in middleware.ts. Server-side processing is isolated from client-side rendering.</t>
        </is>
      </c>
      <c r="J361" s="274" t="n"/>
      <c r="K361" s="281" t="n"/>
      <c r="L361" s="281" t="n"/>
      <c r="M361" s="148" t="n"/>
      <c r="N361" s="148" t="n"/>
      <c r="O361" s="148" t="n"/>
      <c r="P361" s="148" t="n"/>
      <c r="Q361" s="148" t="n"/>
      <c r="R361" s="148" t="n"/>
      <c r="S361" s="148" t="n"/>
      <c r="T361" s="148" t="n"/>
    </row>
    <row r="362" ht="63.75" customFormat="1" customHeight="1" s="33">
      <c r="A362" s="264" t="n">
        <v>331</v>
      </c>
      <c r="B362" s="258" t="inlineStr">
        <is>
          <t>System and Communications Protection</t>
        </is>
      </c>
      <c r="C362" s="256" t="inlineStr">
        <is>
          <t>SC-02(01)</t>
        </is>
      </c>
      <c r="D362" s="260" t="inlineStr">
        <is>
          <t>Interfaces for Non-Privileged Users</t>
        </is>
      </c>
      <c r="E362" s="242" t="inlineStr">
        <is>
          <t>Prevent the presentation of system management functionality at interfaces to non-privileged users.</t>
        </is>
      </c>
      <c r="F362" s="248" t="inlineStr">
        <is>
          <t>•  Preventing the presentation of system management functionality at interfaces to non-privileged users ensures that system administration options, including administrator privileges, are not available to the general user population. Restricting user access also prohibits the use of the grey-out option commonly used to eliminate accessibility to such information. One potential solution is to withhold system administration options until users establish sessions with administrator privileges.</t>
        </is>
      </c>
      <c r="G362" s="258" t="inlineStr">
        <is>
          <t>AC-3</t>
        </is>
      </c>
      <c r="H362" s="69" t="inlineStr">
        <is>
          <t>Implemented</t>
        </is>
      </c>
      <c r="I362" s="190" t="inlineStr">
        <is>
          <t>Interfaces for non-privileged users are implemented separately from administrative interfaces. Non-privileged users (AGENT, SUPPORT) access standard broker portal functions. Administrative interfaces (/api/audit, analytics dashboards) are restricted to OWNER and ADMIN roles through the ROLE_ROUTES configuration.</t>
        </is>
      </c>
      <c r="J362" s="274" t="n"/>
      <c r="K362" s="281" t="n"/>
      <c r="L362" s="281" t="n"/>
      <c r="M362" s="148" t="n"/>
      <c r="N362" s="148" t="n"/>
      <c r="O362" s="148" t="n"/>
      <c r="P362" s="148" t="n"/>
      <c r="Q362" s="148" t="n"/>
      <c r="R362" s="148" t="n"/>
      <c r="S362" s="148" t="n"/>
      <c r="T362" s="148" t="n"/>
    </row>
    <row r="363" ht="51" customFormat="1" customHeight="1" s="33">
      <c r="A363" s="264" t="n">
        <v>332</v>
      </c>
      <c r="B363" s="114" t="inlineStr">
        <is>
          <t>System and Communications Protection</t>
        </is>
      </c>
      <c r="C363" s="104" t="inlineStr">
        <is>
          <t>SC-04</t>
        </is>
      </c>
      <c r="D363" s="138" t="inlineStr">
        <is>
          <t>Information in Shared System Resources</t>
        </is>
      </c>
      <c r="E363" s="152" t="inlineStr">
        <is>
          <t xml:space="preserve">Prevent unauthorized and unintended information transfer via shared system resources.
</t>
        </is>
      </c>
      <c r="F363" s="128" t="inlineStr">
        <is>
          <t xml:space="preserve">•  The organization should ensure that users of shared system resources cannot intentionally or unintentionally access information produced by the actions of prior users/roles or processes acting on the behalf of prior users/roles.
</t>
        </is>
      </c>
      <c r="G363" s="114" t="inlineStr">
        <is>
          <t>AC-3, AC-4, SA-8</t>
        </is>
      </c>
      <c r="H363" s="69" t="inlineStr">
        <is>
          <t>Implemented</t>
        </is>
      </c>
      <c r="I363" s="190" t="inlineStr">
        <is>
          <t>Information in shared system resources is protected through server-side session isolation. Each user's session data is contained in their JWT token and not shared with other users. Database queries are scoped to the authenticated user's data. Prisma ORM prevents SQL injection through parameterized queries.</t>
        </is>
      </c>
      <c r="J363" s="274" t="n"/>
      <c r="K363" s="281" t="n"/>
      <c r="L363" s="281" t="n"/>
      <c r="M363" s="148" t="n"/>
      <c r="N363" s="148" t="n"/>
      <c r="O363" s="148" t="n"/>
      <c r="P363" s="148" t="n"/>
      <c r="Q363" s="148" t="n"/>
      <c r="R363" s="148" t="n"/>
      <c r="S363" s="148" t="n"/>
      <c r="T363" s="148" t="n"/>
    </row>
    <row r="364" ht="178.5" customFormat="1" customHeight="1" s="33">
      <c r="A364" s="264" t="n">
        <v>333</v>
      </c>
      <c r="B364" s="114" t="inlineStr">
        <is>
          <t>System and Communications Protection</t>
        </is>
      </c>
      <c r="C364" s="104" t="inlineStr">
        <is>
          <t>SC-05</t>
        </is>
      </c>
      <c r="D364" s="133" t="inlineStr">
        <is>
          <t>Denial-of-Service Protection</t>
        </is>
      </c>
      <c r="E364" s="128" t="inlineStr">
        <is>
          <t>a. Protect against the effects of the following denial-of-service event types: at a minimum, Internet Control Message Protocol (ICMP) flood, SYN flood, slowloris, buffer overflow attack, and volume attack; and
b. Employ the following controls to achieve the denial-of-service objective: organization-defined controls by type of denial-of-service event.</t>
        </is>
      </c>
      <c r="F364" s="128" t="inlineStr">
        <is>
          <t xml:space="preserve">•  The organization should define a list of types of effects of denial-of-service events, informed by the latest published NIST SP 800-61, Computer Security Incident Handling Guide, and the following websites by employing defined security safeguards (defined in the applicable system security and privacy plan): 
    - SANS Organization: https://www.sans.org/dosstep; 
    - SANS Organization’s Roadmap to Defeating Distributed Denial of Service (DDoS): https://www.sans.org/dosstep/roadmap; and 
    - NIST National Vulnerability Database: https://nvd.nist.gov/cvss.cfm. 
•  A variety of technologies are available to limit or eliminate the origination and effects of denial-of-service events. For example, boundary protection devices can filter certain types of packets to protect system components on internal networks from being directly affected by or the source of denial-of-service attacks. Employing increased network capacity and bandwidth combined with service redundancy also reduces the susceptibility to denial-of-service events.
</t>
        </is>
      </c>
      <c r="G364" s="114" t="inlineStr">
        <is>
          <t>CP-2, IR-4,SC-6, SC-7;</t>
        </is>
      </c>
      <c r="H364" s="69" t="inlineStr">
        <is>
          <t>Implemented</t>
        </is>
      </c>
      <c r="I364" s="190" t="inlineStr">
        <is>
          <t>Denial-of-service protection is implemented through multiple layers. Rate limiting in middleware.ts (100 API requests/min, 10 auth attempts/min) prevents application-layer DoS. the application CDN provides network-layer DDoS protection and traffic management. Resource-intensive operations are throttled to prevent resource exhaustion.</t>
        </is>
      </c>
      <c r="J364" s="274" t="n"/>
      <c r="K364" s="281" t="n"/>
      <c r="L364" s="281" t="n"/>
      <c r="M364" s="148" t="n"/>
      <c r="N364" s="148" t="n"/>
      <c r="O364" s="148" t="n"/>
      <c r="P364" s="148" t="n"/>
      <c r="Q364" s="148" t="n"/>
      <c r="R364" s="148" t="n"/>
      <c r="S364" s="148" t="n"/>
      <c r="T364" s="148" t="n"/>
    </row>
    <row r="365" ht="76.5" customFormat="1" customHeight="1" s="33">
      <c r="A365" s="264" t="n">
        <v>334</v>
      </c>
      <c r="B365" s="258" t="inlineStr">
        <is>
          <t>System and Communications Protection</t>
        </is>
      </c>
      <c r="C365" s="256" t="inlineStr">
        <is>
          <t>SC-05(01)</t>
        </is>
      </c>
      <c r="D365" s="257" t="inlineStr">
        <is>
          <t>Restrict Ability to Attack Other Systems</t>
        </is>
      </c>
      <c r="E365" s="258" t="inlineStr">
        <is>
          <t>Restrict the ability of individuals to launch the following denial-of-service attacks against other systems: organization-defined denial-of-service attacks.</t>
        </is>
      </c>
      <c r="F365" s="261" t="inlineStr">
        <is>
          <t>•  Restricting the ability of individuals to launch denial-of-service attacks, as defined in the latest published NIST SP 800-61, Computer Security Incident Handling Guide, requires that the organization make unavailable those mechanisms commonly used for such attacks. 
•  Protection against individuals having the capability to launch denial-of-service attacks may be implemented on specific systems or boundary devices that prohibit egress to potential target systems.</t>
        </is>
      </c>
      <c r="G365" s="258" t="inlineStr">
        <is>
          <t xml:space="preserve">None. </t>
        </is>
      </c>
      <c r="H365" s="69" t="inlineStr">
        <is>
          <t>Implemented</t>
        </is>
      </c>
      <c r="I365" s="190" t="inlineStr">
        <is>
          <t>The system restricts its ability to attack other systems. Outbound connections are limited to defined external services (Okta, AWS, carrier APIs). The application does not support arbitrary outbound connections. Content Security Policy and CORS restrictions prevent the application from being used as a platform for attacks.</t>
        </is>
      </c>
      <c r="J365" s="274" t="n"/>
      <c r="K365" s="281" t="n"/>
      <c r="L365" s="281" t="n"/>
      <c r="M365" s="148" t="n"/>
      <c r="N365" s="148" t="n"/>
      <c r="O365" s="148" t="n"/>
      <c r="P365" s="148" t="n"/>
      <c r="Q365" s="148" t="n"/>
      <c r="R365" s="148" t="n"/>
      <c r="S365" s="148" t="n"/>
      <c r="T365" s="148" t="n"/>
    </row>
    <row r="366" ht="25.5" customFormat="1" customHeight="1" s="33">
      <c r="A366" s="264" t="n">
        <v>335</v>
      </c>
      <c r="B366" s="258" t="inlineStr">
        <is>
          <t>System and Communications Protection</t>
        </is>
      </c>
      <c r="C366" s="256" t="inlineStr">
        <is>
          <t>SC-05(02)</t>
        </is>
      </c>
      <c r="D366" s="257" t="inlineStr">
        <is>
          <t>Capacity, Bandwidth, and Redundancy</t>
        </is>
      </c>
      <c r="E366" s="242" t="inlineStr">
        <is>
          <t>Manage capacity, bandwidth, or other redundancy to limit the effects of information flooding denial-of-service attacks.</t>
        </is>
      </c>
      <c r="F366" s="262" t="inlineStr">
        <is>
          <t>•  Examples of managing capacity includes establishing selected usage priorities, quotas, partitioning, or load balancing.</t>
        </is>
      </c>
      <c r="G366" s="258" t="inlineStr">
        <is>
          <t xml:space="preserve">None. </t>
        </is>
      </c>
      <c r="H366" s="69" t="inlineStr">
        <is>
          <t>Implemented</t>
        </is>
      </c>
      <c r="I366" s="190" t="inlineStr">
        <is>
          <t>Capacity, bandwidth, and redundancy for DoS protection are provided through the application CDN with auto-scaling capabilities. The CDN absorbs traffic spikes and distributes load across multiple edge servers. Database connection pooling through the managed database service prevents connection exhaustion under load.</t>
        </is>
      </c>
      <c r="J366" s="274" t="n"/>
      <c r="K366" s="281" t="n"/>
      <c r="L366" s="281" t="n"/>
      <c r="M366" s="148" t="n"/>
      <c r="N366" s="148" t="n"/>
      <c r="O366" s="148" t="n"/>
      <c r="P366" s="148" t="n"/>
      <c r="Q366" s="148" t="n"/>
      <c r="R366" s="148" t="n"/>
      <c r="S366" s="148" t="n"/>
      <c r="T366" s="148" t="n"/>
    </row>
    <row r="367" ht="51" customFormat="1" customHeight="1" s="33">
      <c r="A367" s="264" t="n">
        <v>336</v>
      </c>
      <c r="B367" s="258" t="inlineStr">
        <is>
          <t>System and Communications Protection</t>
        </is>
      </c>
      <c r="C367" s="256" t="inlineStr">
        <is>
          <t>SC-05(03)</t>
        </is>
      </c>
      <c r="D367" s="257" t="inlineStr">
        <is>
          <t>Detection and Monitoring</t>
        </is>
      </c>
      <c r="E367" s="261" t="inlineStr">
        <is>
          <t>(a) Employ organization-defined monitoring tools to detect indicators of denial-of-service attacks against, or launched from, the system; and
(b) Monitor organization-defined system resources to determine if sufficient resources exist to prevent effective denial-of-service attacks.</t>
        </is>
      </c>
      <c r="F367" s="261" t="inlineStr">
        <is>
          <t xml:space="preserve">•  Organization monitoring tools should be informed by the latest published NIST SP 800-61, Computer Security Incident Handling Guide. </t>
        </is>
      </c>
      <c r="G367" s="263" t="inlineStr">
        <is>
          <t>CA-7, SI-4</t>
        </is>
      </c>
      <c r="H367" s="69" t="inlineStr">
        <is>
          <t>Implemented</t>
        </is>
      </c>
      <c r="I367" s="197" t="inlineStr">
        <is>
          <t>DoS detection and monitoring is implemented through rate limit enforcement in middleware.ts, which detects and blocks excessive request patterns. The hosting infrastructure provides traffic analytics and anomaly detection. Rate limit violations are logged and can trigger automated alerts for security team investigation.</t>
        </is>
      </c>
      <c r="J367" s="275" t="n"/>
      <c r="K367" s="281" t="n"/>
      <c r="L367" s="281" t="n"/>
      <c r="M367" s="148" t="n"/>
      <c r="N367" s="148" t="n"/>
      <c r="O367" s="148" t="n"/>
      <c r="P367" s="148" t="n"/>
      <c r="Q367" s="148" t="n"/>
      <c r="R367" s="148" t="n"/>
      <c r="S367" s="148" t="n"/>
      <c r="T367" s="148" t="n"/>
    </row>
    <row r="368" ht="229.5" customFormat="1" customHeight="1" s="33">
      <c r="A368" s="264" t="n">
        <v>337</v>
      </c>
      <c r="B368" s="114" t="inlineStr">
        <is>
          <t>System and Communications Protection</t>
        </is>
      </c>
      <c r="C368" s="104" t="inlineStr">
        <is>
          <t>SC-07</t>
        </is>
      </c>
      <c r="D368" s="133" t="inlineStr">
        <is>
          <t>Boundary Protection</t>
        </is>
      </c>
      <c r="E368" s="150" t="inlineStr">
        <is>
          <t xml:space="preserve">a. Monitor and control communications at the external managed interfaces to the system and at key internal managed interfaces within the system;
b. Implement subnetworks for publicly accessible system components that are logically separated from internal organizational networks; and
c. Connect to external networks or systems only through managed interfaces consisting of boundary protection devices arranged in accordance with an organizational security and privacy architecture.
</t>
        </is>
      </c>
      <c r="F368" s="114" t="inlineStr">
        <is>
          <t xml:space="preserve">•  Organizations should ensure that access to all proxies is denied, except for those hosts, ports, and services that are explicitly required. 
•  Organizations should utilize stateful inspection/application firewall hardware and software. Organizations should also utilize firewalls from at least two (2) or more different vendors at the various levels within the network to reduce the possibility of compromising the entire network.
•  If the system has an outward-facing web or email presence to the public internet, the organization must implement and support a technical capability to detect malware in web traffic traversing the organization’s boundary by:
    - Monitoring assets without the need to deploy software agents (zero client footprint);
    - Dynamically generating actionable malware intelligence;
    - Detecting and stopping web-based and email attacks; and
    - Sending alert data to the organization’s Security Information and Event Management (SIEM) system as applicable.
•  Aggregated boundary protection device information should be searchable. Information sources include boundary protection systems, appliances, devices, services, and applications. </t>
        </is>
      </c>
      <c r="G368" s="114" t="inlineStr">
        <is>
          <t>AC-4, AC-17, AC-18,AC-19, AC-20, CA-3, CM-2, CM-4,CM-7, CM-10, CP-8, IR-4, MA-4,PE-3,PL-8,PM-12 ,RA-3, SC-5;</t>
        </is>
      </c>
      <c r="H368" s="69" t="inlineStr">
        <is>
          <t>Implemented</t>
        </is>
      </c>
      <c r="I368" s="190" t="inlineStr">
        <is>
          <t>Boundary protection is implemented through multiple layers. the edge network serves as the external boundary. The Next.js middleware acts as the application boundary, enforcing authentication and authorization. Security headers (X-Frame-Options, X-Content-Type-Options, X-XSS-Protection, Referrer-Policy) protect against cross-boundary attacks.</t>
        </is>
      </c>
      <c r="J368" s="274" t="n"/>
      <c r="K368" s="281" t="n"/>
      <c r="L368" s="281" t="n"/>
      <c r="M368" s="148" t="n"/>
      <c r="N368" s="148" t="n"/>
      <c r="O368" s="148" t="n"/>
      <c r="P368" s="148" t="n"/>
      <c r="Q368" s="148" t="n"/>
      <c r="R368" s="148" t="n"/>
      <c r="S368" s="148" t="n"/>
      <c r="T368" s="148" t="n"/>
    </row>
    <row r="369" ht="25.5" customFormat="1" customHeight="1" s="33">
      <c r="A369" s="264" t="n">
        <v>338</v>
      </c>
      <c r="B369" s="114" t="inlineStr">
        <is>
          <t>System and Communications Protection</t>
        </is>
      </c>
      <c r="C369" s="104" t="inlineStr">
        <is>
          <t>SC-07(03)</t>
        </is>
      </c>
      <c r="D369" s="133" t="inlineStr">
        <is>
          <t>Access Points</t>
        </is>
      </c>
      <c r="E369" s="114" t="inlineStr">
        <is>
          <t xml:space="preserve">Limit the number of external network connections to the system.
</t>
        </is>
      </c>
      <c r="F369" s="114" t="inlineStr">
        <is>
          <t>•  Limiting the number of external network connections facilitates more comprehensive monitoring of inbound and outbound communications traffic.</t>
        </is>
      </c>
      <c r="G369" s="114" t="inlineStr">
        <is>
          <t>None.</t>
        </is>
      </c>
      <c r="H369" s="69" t="inlineStr">
        <is>
          <t>Implemented</t>
        </is>
      </c>
      <c r="I369" s="190" t="inlineStr">
        <is>
          <t>Access points are limited to the single HTTPS (443) entry point through the application CDN. All traffic routes through the middleware.ts authentication/authorization gateway. There are no additional access points (SSH, FTP, direct database) exposed to external networks. Management access uses separate, authenticated channels.</t>
        </is>
      </c>
      <c r="J369" s="274" t="n"/>
      <c r="K369" s="281" t="n"/>
      <c r="L369" s="281" t="n"/>
      <c r="M369" s="148" t="n"/>
      <c r="N369" s="148" t="n"/>
      <c r="O369" s="148" t="n"/>
      <c r="P369" s="148" t="n"/>
      <c r="Q369" s="148" t="n"/>
      <c r="R369" s="148" t="n"/>
      <c r="S369" s="148" t="n"/>
      <c r="T369" s="148" t="n"/>
    </row>
    <row r="370" ht="153" customFormat="1" customHeight="1" s="33">
      <c r="A370" s="264" t="n">
        <v>339</v>
      </c>
      <c r="B370" s="114" t="inlineStr">
        <is>
          <t>System and Communications Protection</t>
        </is>
      </c>
      <c r="C370" s="104" t="inlineStr">
        <is>
          <t>SC-07(04)</t>
        </is>
      </c>
      <c r="D370" s="133" t="inlineStr">
        <is>
          <t>External Telecommunications Services</t>
        </is>
      </c>
      <c r="E370" s="105" t="inlineStr">
        <is>
          <t>(a) Implement a managed interface for each external telecommunication service;
(b) Establish a traffic flow policy for each managed interface;
(c) Protect the confidentiality and integrity of the information being transmitted across each interface;
(d) Document each exception to the traffic flow policy with a supporting mission or business need and duration of that need;
(e) Review exceptions to the traffic flow policy within every one (1) year or whenever there is a change in the threat environment that warrants a review of the exceptions and remove exceptions that are no longer supported by an explicit mission or business need;
(f) Prevent unauthorized exchange of control plane traffic with external networks;
(g) Publish information to enable remote networks to detect unauthorized control plane traffic from internal networks; and
(h) Filter unauthorized control plane traffic from external networks.</t>
        </is>
      </c>
      <c r="F370" s="105" t="inlineStr">
        <is>
          <t>•  External telecommunications services can provide data and/or voice communications services. Examples of control plane traffic include Border Gateway Protocol (BGP) routing, Domain Name System (DNS), and management protocols. Refer to NIST SP 800-189, Resilient Interdomain Traffic Exchange: BGP Security and DDoS Mitigation, for additional information on the use of the resource public key infrastructure (RPKI) to protect BGP routes and detect unauthorized BGP announcements.</t>
        </is>
      </c>
      <c r="G370" s="131" t="inlineStr">
        <is>
          <t>AC-3, SC-8</t>
        </is>
      </c>
      <c r="H370" s="69" t="inlineStr">
        <is>
          <t>Inherited</t>
        </is>
      </c>
      <c r="I370" s="197" t="inlineStr">
        <is>
          <t>External telecommunications services are inherited from the Tampa datacenter and the application hosting infrastructure. The datacenter manages telecommunications connections with redundant ISP links under their HITRUST/SOC 2 certified controls. The hosting infrastructure manages global edge network connectivity.</t>
        </is>
      </c>
      <c r="J370" s="275" t="n"/>
      <c r="K370" s="281" t="n"/>
      <c r="L370" s="281" t="n"/>
      <c r="M370" s="148" t="n"/>
      <c r="N370" s="148" t="n"/>
      <c r="O370" s="148" t="n"/>
      <c r="P370" s="148" t="n"/>
      <c r="Q370" s="148" t="n"/>
      <c r="R370" s="148" t="n"/>
      <c r="S370" s="148" t="n"/>
      <c r="T370" s="148" t="n"/>
    </row>
    <row r="371" ht="63.75" customFormat="1" customHeight="1" s="33">
      <c r="A371" s="264" t="n">
        <v>340</v>
      </c>
      <c r="B371" s="114" t="inlineStr">
        <is>
          <t>System and Communications Protection</t>
        </is>
      </c>
      <c r="C371" s="104" t="inlineStr">
        <is>
          <t>SC-07(05)</t>
        </is>
      </c>
      <c r="D371" s="133" t="inlineStr">
        <is>
          <t>Deny By Default — Allow By Exception</t>
        </is>
      </c>
      <c r="E371" s="114" t="inlineStr">
        <is>
          <t>Deny network communications traffic by default and allow network communications traffic by exception: at managed interfaces as documented in the applicable System Security and Privacy Plan (SSPP).</t>
        </is>
      </c>
      <c r="F371" s="128" t="inlineStr">
        <is>
          <t xml:space="preserve">•  A deny-all, permit-by-exception network communications traffic policy ensures that only those connections that are essential and approved are allowed and applies to both inbound and outbound communications traffic.
</t>
        </is>
      </c>
      <c r="G371" s="114" t="inlineStr">
        <is>
          <t>None.</t>
        </is>
      </c>
      <c r="H371" s="69" t="inlineStr">
        <is>
          <t>Implemented</t>
        </is>
      </c>
      <c r="I371" s="190" t="inlineStr">
        <is>
          <t>Deny by default, allow by exception is implemented in middleware.ts. All routes require authentication by default. Only explicitly listed PUBLIC_ROUTES are accessible without authentication. API endpoints require both authentication and role-based authorization. This ensures that any new route is protected by default.</t>
        </is>
      </c>
      <c r="J371" s="274" t="n"/>
      <c r="K371" s="281" t="n"/>
      <c r="L371" s="281" t="n"/>
      <c r="M371" s="148" t="n"/>
      <c r="N371" s="148" t="n"/>
      <c r="O371" s="148" t="n"/>
      <c r="P371" s="148" t="n"/>
      <c r="Q371" s="148" t="n"/>
      <c r="R371" s="148" t="n"/>
      <c r="S371" s="148" t="n"/>
      <c r="T371" s="148" t="n"/>
    </row>
    <row r="372" ht="63.75" customFormat="1" customHeight="1" s="33">
      <c r="A372" s="264" t="n">
        <v>341</v>
      </c>
      <c r="B372" s="114" t="inlineStr">
        <is>
          <t>System and Communications Protection</t>
        </is>
      </c>
      <c r="C372" s="104" t="inlineStr">
        <is>
          <t>SC-07(07)</t>
        </is>
      </c>
      <c r="D372" s="133" t="inlineStr">
        <is>
          <t>Split Tunneling for Remote Devices</t>
        </is>
      </c>
      <c r="E372" s="114" t="inlineStr">
        <is>
          <t>Prevent split tunneling for remote devices connecting to organizational systems unless the split tunnel is securely provisioned using organization-defined security safeguards.</t>
        </is>
      </c>
      <c r="F372" s="114" t="inlineStr">
        <is>
          <t xml:space="preserve">•  Examples of organization-defined security safeguards include, but are not limited to, the use of Virtual Private Networks (VPN) for remote connections, sufficiently provisioned with appropriate security and privacy controls.
</t>
        </is>
      </c>
      <c r="G372" s="114" t="inlineStr">
        <is>
          <t>None.</t>
        </is>
      </c>
      <c r="H372" s="69" t="inlineStr">
        <is>
          <t>Inherited</t>
        </is>
      </c>
      <c r="I372" s="190" t="inlineStr">
        <is>
          <t>Split tunneling for remote devices is managed through organizational VPN policies. HPS AgentLink as a web application does not directly control VPN configurations. Organizations are required to enforce split tunneling restrictions through their network security policies for devices accessing the portal.</t>
        </is>
      </c>
      <c r="J372" s="274" t="n"/>
      <c r="K372" s="281" t="n"/>
      <c r="L372" s="281" t="n"/>
      <c r="M372" s="148" t="n"/>
      <c r="N372" s="148" t="n"/>
      <c r="O372" s="148" t="n"/>
      <c r="P372" s="148" t="n"/>
      <c r="Q372" s="148" t="n"/>
      <c r="R372" s="148" t="n"/>
      <c r="S372" s="148" t="n"/>
      <c r="T372" s="148" t="n"/>
    </row>
    <row r="373" ht="76.5" customFormat="1" customHeight="1" s="33">
      <c r="A373" s="264" t="n">
        <v>342</v>
      </c>
      <c r="B373" s="114" t="inlineStr">
        <is>
          <t>System and Communications Protection</t>
        </is>
      </c>
      <c r="C373" s="104" t="inlineStr">
        <is>
          <t>SC-07(08)</t>
        </is>
      </c>
      <c r="D373" s="133" t="inlineStr">
        <is>
          <t>Route Traffic to Authenticated Proxy Servers</t>
        </is>
      </c>
      <c r="E373" s="128" t="inlineStr">
        <is>
          <t xml:space="preserve">Route organization-defined internal communications traffic to organization-defined external networks through authenticated proxy servers at managed interfaces. 
</t>
        </is>
      </c>
      <c r="F373" s="114" t="inlineStr">
        <is>
          <t>•  Route internal communications traffic to untrusted external networks through authenticated proxy servers at managed interfaces. Note that proxy servers may inhibit the use of Virtual Private Networks (VPN) and create the potential for “man-in-the-middle” attacks (depending on the implementation).
•  External networks may include any network outside of organizational control and any network outside the authorization boundary.</t>
        </is>
      </c>
      <c r="G373" s="131" t="inlineStr">
        <is>
          <t>AC-3</t>
        </is>
      </c>
      <c r="H373" s="69" t="inlineStr">
        <is>
          <t>Implemented</t>
        </is>
      </c>
      <c r="I373" s="197" t="inlineStr">
        <is>
          <t>Traffic routing through authenticated proxy servers is implemented through the application CDN edge network, which authenticates and proxies all inbound traffic to the application. All requests pass through the middleware.ts authentication layer before reaching application endpoints.</t>
        </is>
      </c>
      <c r="J373" s="275" t="n"/>
      <c r="K373" s="281" t="n"/>
      <c r="L373" s="281" t="n"/>
      <c r="M373" s="148" t="n"/>
      <c r="N373" s="148" t="n"/>
      <c r="O373" s="148" t="n"/>
      <c r="P373" s="148" t="n"/>
      <c r="Q373" s="148" t="n"/>
      <c r="R373" s="148" t="n"/>
      <c r="S373" s="148" t="n"/>
      <c r="T373" s="148" t="n"/>
    </row>
    <row r="374" ht="51" customFormat="1" customHeight="1" s="33">
      <c r="A374" s="264" t="n">
        <v>343</v>
      </c>
      <c r="B374" s="114" t="inlineStr">
        <is>
          <t>System and Communications Protection</t>
        </is>
      </c>
      <c r="C374" s="104" t="inlineStr">
        <is>
          <t>SC-07(12)</t>
        </is>
      </c>
      <c r="D374" s="133" t="inlineStr">
        <is>
          <t>Host-Based Protection</t>
        </is>
      </c>
      <c r="E374" s="142" t="inlineStr">
        <is>
          <t xml:space="preserve">Implement Host Intrusion Prevention System (HIPS), Host Intrusion Detection System (HIDS), or at a minimum a host-based firewall at organization-defined system components.
</t>
        </is>
      </c>
      <c r="F374" s="128" t="inlineStr">
        <is>
          <t xml:space="preserve">•  Organization-defined systems components include all system components capable of supporting host-based boundary protection mechanisms, such as but not limited to, servers, workstations, and those subject to operation outside of the organizational boundary (i.e., laptops and other mobile devices). </t>
        </is>
      </c>
      <c r="G374" s="114" t="inlineStr">
        <is>
          <t>None.</t>
        </is>
      </c>
      <c r="H374" s="69" t="inlineStr">
        <is>
          <t>Implemented</t>
        </is>
      </c>
      <c r="I374" s="190" t="inlineStr">
        <is>
          <t>Host-based protection is implemented through the Next.js middleware layer, which provides request filtering, authentication enforcement, rate limiting, and security header injection at the application host level. The middleware intercepts all requests before they reach application logic.</t>
        </is>
      </c>
      <c r="J374" s="274" t="n"/>
      <c r="K374" s="281" t="n"/>
      <c r="L374" s="281" t="n"/>
      <c r="M374" s="148" t="n"/>
      <c r="N374" s="148" t="n"/>
      <c r="O374" s="148" t="n"/>
      <c r="P374" s="148" t="n"/>
      <c r="Q374" s="148" t="n"/>
      <c r="R374" s="148" t="n"/>
      <c r="S374" s="148" t="n"/>
      <c r="T374" s="148" t="n"/>
    </row>
    <row r="375" customFormat="1" s="33">
      <c r="A375" s="264" t="n">
        <v>344</v>
      </c>
      <c r="B375" s="114" t="inlineStr">
        <is>
          <t>System and Communications Protection</t>
        </is>
      </c>
      <c r="C375" s="104" t="inlineStr">
        <is>
          <t>SC-07(18)</t>
        </is>
      </c>
      <c r="D375" s="133" t="inlineStr">
        <is>
          <t>Fail Secure</t>
        </is>
      </c>
      <c r="E375" s="114" t="inlineStr">
        <is>
          <t>Prevent systems from entering unsecure states in the event of an operational failure of a boundary protection device.</t>
        </is>
      </c>
      <c r="F375" s="114" t="inlineStr">
        <is>
          <t>•  Unsecure state refers to a condition in which system objects can be accessed in an unauthorized manner.</t>
        </is>
      </c>
      <c r="G375" s="131" t="inlineStr">
        <is>
          <t>CP-2, CP-12;</t>
        </is>
      </c>
      <c r="H375" s="69" t="inlineStr">
        <is>
          <t>Implemented</t>
        </is>
      </c>
      <c r="I375" s="197" t="inlineStr">
        <is>
          <t>Fail secure behavior is implemented in the authentication and authorization system. When authentication fails or tokens cannot be validated, access is denied by default (redirect to login page). Database connectivity failures do not bypass security controls in production. The middleware returns 403/401 responses on authorization failures.</t>
        </is>
      </c>
      <c r="J375" s="275" t="n"/>
      <c r="K375" s="281" t="n"/>
      <c r="L375" s="281" t="n"/>
      <c r="M375" s="148" t="n"/>
      <c r="N375" s="148" t="n"/>
      <c r="O375" s="148" t="n"/>
      <c r="P375" s="148" t="n"/>
      <c r="Q375" s="148" t="n"/>
      <c r="R375" s="148" t="n"/>
      <c r="S375" s="148" t="n"/>
      <c r="T375" s="148" t="n"/>
    </row>
    <row r="376" ht="89.25" customFormat="1" customHeight="1" s="33">
      <c r="A376" s="264" t="n">
        <v>345</v>
      </c>
      <c r="B376" s="205" t="inlineStr">
        <is>
          <t>System and Communications Protection</t>
        </is>
      </c>
      <c r="C376" s="216" t="inlineStr">
        <is>
          <t>SC-7(24)</t>
        </is>
      </c>
      <c r="D376" s="217" t="inlineStr">
        <is>
          <t>Boundary Protection | Personally Identifiable Information</t>
        </is>
      </c>
      <c r="E376" s="230" t="inlineStr">
        <is>
          <t>For systems that process Personally Identifiable Information (PII):
(a) Apply the following processing rules to data elements of PII: processing rules for compliance with ACA, Privacy Act, and other applicable PII processing laws and regulations.
(b) Monitor for permitted processing at the external interfaces to the system and at key internal boundaries within the system;
(c) Document each processing exception; and
(d) Review and remove exceptions that are no longer supported.</t>
        </is>
      </c>
      <c r="F376" s="205" t="inlineStr">
        <is>
          <t>•  Managing the processing of Personally Identifiable Information (PII) is an important aspect of protecting an individual’s privacy. Applying, monitoring for, and documenting exceptions to processing rules ensure that PII is processed only in accordance with established privacy requirements.</t>
        </is>
      </c>
      <c r="G376" s="229" t="inlineStr">
        <is>
          <t>PT-2</t>
        </is>
      </c>
      <c r="H376" s="69" t="inlineStr">
        <is>
          <t>Implemented</t>
        </is>
      </c>
      <c r="I376" s="197" t="inlineStr">
        <is>
          <t>PII boundary protection is implemented through field-level encryption (AES-256-GCM) for sensitive data at the application boundary. PII is encrypted before storage and decrypted only when needed for authorized display. The maskPII function ensures PII is not fully exposed even to authorized users. Data export includes encryption.</t>
        </is>
      </c>
      <c r="J376" s="275" t="n"/>
      <c r="K376" s="281" t="n"/>
      <c r="L376" s="281" t="n"/>
      <c r="M376" s="148" t="n"/>
      <c r="N376" s="148" t="n"/>
      <c r="O376" s="148" t="n"/>
      <c r="P376" s="148" t="n"/>
      <c r="Q376" s="148" t="n"/>
      <c r="R376" s="148" t="n"/>
      <c r="S376" s="148" t="n"/>
      <c r="T376" s="148" t="n"/>
    </row>
    <row r="377" ht="38.25" customFormat="1" customHeight="1" s="33">
      <c r="A377" s="264" t="n">
        <v>346</v>
      </c>
      <c r="B377" s="205" t="inlineStr">
        <is>
          <t>System and Communications Protection</t>
        </is>
      </c>
      <c r="C377" s="216" t="inlineStr">
        <is>
          <t>SC-7(29)</t>
        </is>
      </c>
      <c r="D377" s="217" t="inlineStr">
        <is>
          <t>Boundary Protection | Separate Subnets to Isolate Functions</t>
        </is>
      </c>
      <c r="E377" s="228" t="inlineStr">
        <is>
          <t>Implement physically or logically separate subnetworks to isolate organization-defined critical system components and functions.</t>
        </is>
      </c>
      <c r="F377" s="205" t="inlineStr">
        <is>
          <t xml:space="preserve">•  Separating critical system components and functions from other noncritical system components and functions through separate subnetworks may be necessary to reduce susceptibility to a catastrophic or debilitating breach or compromise that results in system failure. </t>
        </is>
      </c>
      <c r="G377" s="205" t="inlineStr">
        <is>
          <t xml:space="preserve">None. </t>
        </is>
      </c>
      <c r="H377" s="69" t="inlineStr">
        <is>
          <t>Implemented</t>
        </is>
      </c>
      <c r="I377" s="190" t="inlineStr">
        <is>
          <t>Functional separation through subnets is implemented through the application architecture. The frontend (the application CDN), application logic (Next.js server), and database (on-premises PostgreSQL) operate in separate network segments. Direct database access from the internet is not permitted; all access routes through the application layer.</t>
        </is>
      </c>
      <c r="J377" s="274" t="n"/>
      <c r="K377" s="281" t="n"/>
      <c r="L377" s="281" t="n"/>
      <c r="M377" s="148" t="n"/>
      <c r="N377" s="148" t="n"/>
      <c r="O377" s="148" t="n"/>
      <c r="P377" s="148" t="n"/>
      <c r="Q377" s="148" t="n"/>
      <c r="R377" s="148" t="n"/>
      <c r="S377" s="148" t="n"/>
      <c r="T377" s="148" t="n"/>
    </row>
    <row r="378" ht="255" customFormat="1" customHeight="1" s="33">
      <c r="A378" s="264" t="n">
        <v>347</v>
      </c>
      <c r="B378" s="114" t="inlineStr">
        <is>
          <t>System and Communications Protection</t>
        </is>
      </c>
      <c r="C378" s="104" t="inlineStr">
        <is>
          <t>SC-08</t>
        </is>
      </c>
      <c r="D378" s="133" t="inlineStr">
        <is>
          <t>Transmission Confidentiality and Integrity</t>
        </is>
      </c>
      <c r="E378" s="114" t="inlineStr">
        <is>
          <t xml:space="preserve">Protect the confidentiality and integrity of transmitted information. </t>
        </is>
      </c>
      <c r="F378" s="117" t="inlineStr">
        <is>
          <t xml:space="preserve">•  Any transmitted data containing sensitive information (e.g., Personally Identifiable Information [PII], proprietary, financial, and legal) must be encrypted using the latest published FIPS 140-compliant encryption standards. Refer to SC-13.
•  Transmitted information applies to internal and external networks as well as any system component that can transmit information, including servers, mobile devices printers, copiers, scanners, and facsimile machines.
•  Prior to sending electronic email, all sensitive information should be placed in an encrypted attachment. 
•  Email and attachments containing sensitive information when transmitted outside and outside of the organization must be encrypted using the latest published FIPS 140-compliant encryption standards.
•  Password protection of files is recommended to add an additional layer of data protection but must not be used in lieu of encryption solutions. 
•  Password and/or encryption key must not be included in the same email that contains sensitive information or in separate email. The password/encryption key must be provided to the recipient separately via test message, verbally, or another out-of-band solution.
</t>
        </is>
      </c>
      <c r="G378" s="131" t="inlineStr">
        <is>
          <t>AC-17, AC-18, AU-10, IA-3, IA-8, MA-4, PE-4, SA-4, SA-8, SC-7, SC-20, SC-23, SC-28</t>
        </is>
      </c>
      <c r="H378" s="69" t="inlineStr">
        <is>
          <t>Implemented</t>
        </is>
      </c>
      <c r="I378" s="197" t="inlineStr">
        <is>
          <t>Transmission confidentiality and integrity are protected using TLS 1.3 for all communications. The Strict-Transport-Security header enforces HTTPS. API communications between the application and external services (Okta, AWS, the database) use encrypted connections with certificate validation.</t>
        </is>
      </c>
      <c r="J378" s="275" t="n"/>
      <c r="K378" s="281" t="n"/>
      <c r="L378" s="281" t="n"/>
      <c r="M378" s="148" t="n"/>
      <c r="N378" s="148" t="n"/>
      <c r="O378" s="148" t="n"/>
      <c r="P378" s="148" t="n"/>
      <c r="Q378" s="148" t="n"/>
      <c r="R378" s="148" t="n"/>
      <c r="S378" s="148" t="n"/>
      <c r="T378" s="148" t="n"/>
    </row>
    <row r="379" ht="38.25" customFormat="1" customHeight="1" s="33">
      <c r="A379" s="264" t="n">
        <v>348</v>
      </c>
      <c r="B379" s="114" t="inlineStr">
        <is>
          <t>System and Communications Protection</t>
        </is>
      </c>
      <c r="C379" s="104" t="inlineStr">
        <is>
          <t>SC-08(01)</t>
        </is>
      </c>
      <c r="D379" s="133" t="inlineStr">
        <is>
          <t>Cryptographic Protection</t>
        </is>
      </c>
      <c r="E379" s="153" t="inlineStr">
        <is>
          <t>Implement cryptographic mechanisms to prevent unauthorized disclosure of information and detect changes to information during transmission.</t>
        </is>
      </c>
      <c r="F379" s="109" t="inlineStr">
        <is>
          <t>•  Use the latest published FIPS 140-compliant encryption standards or protected distributed systems to protect Personally Identifiable Information (PII), ensuring the information's confidentiality and integrity during transmission.</t>
        </is>
      </c>
      <c r="G379" s="131" t="inlineStr">
        <is>
          <t>SC-12, SC-13</t>
        </is>
      </c>
      <c r="H379" s="69" t="inlineStr">
        <is>
          <t>Implemented</t>
        </is>
      </c>
      <c r="I379" s="197" t="inlineStr">
        <is>
          <t>Cryptographic protection for data in transit is provided by TLS 1.3 with strong cipher suites. The hosting infrastructure and database enforce TLS for all connections. Internal API calls use HTTPS. JWT session tokens are cryptographically signed. Email communications use TLS when transmitting magic link authentication tokens.</t>
        </is>
      </c>
      <c r="J379" s="275" t="n"/>
      <c r="K379" s="281" t="n"/>
      <c r="L379" s="281" t="n"/>
      <c r="M379" s="148" t="n"/>
      <c r="N379" s="148" t="n"/>
      <c r="O379" s="148" t="n"/>
      <c r="P379" s="148" t="n"/>
      <c r="Q379" s="148" t="n"/>
      <c r="R379" s="148" t="n"/>
      <c r="S379" s="148" t="n"/>
      <c r="T379" s="148" t="n"/>
    </row>
    <row r="380" customFormat="1" s="33">
      <c r="A380" s="264" t="n">
        <v>349</v>
      </c>
      <c r="B380" s="114" t="inlineStr">
        <is>
          <t>System and Communications Protection</t>
        </is>
      </c>
      <c r="C380" s="104" t="inlineStr">
        <is>
          <t>SC-08(02)</t>
        </is>
      </c>
      <c r="D380" s="133" t="inlineStr">
        <is>
          <t>Pre- and Post-Transmission Handling</t>
        </is>
      </c>
      <c r="E380" s="154" t="inlineStr">
        <is>
          <t>Maintain the confidentiality and integrity of information during preparation for transmission and during reception.</t>
        </is>
      </c>
      <c r="F380" s="117" t="inlineStr">
        <is>
          <t>•  There are no supplemental control requirements &amp; guidance at this time.</t>
        </is>
      </c>
      <c r="G380" s="114" t="inlineStr">
        <is>
          <t>SC-12, SC-13</t>
        </is>
      </c>
      <c r="H380" s="69" t="inlineStr">
        <is>
          <t>Implemented</t>
        </is>
      </c>
      <c r="I380" s="190" t="inlineStr">
        <is>
          <t>Pre- and post-transmission handling protects data before encryption and after decryption. PII is encrypted at the application layer using AES-256-GCM (encryption.ts) before being transmitted to the database. Upon retrieval, PII is decrypted only in secure server-side contexts and masked (maskPII) before client-side display.</t>
        </is>
      </c>
      <c r="J380" s="274" t="n"/>
      <c r="K380" s="281" t="n"/>
      <c r="L380" s="281" t="n"/>
      <c r="M380" s="148" t="n"/>
      <c r="N380" s="148" t="n"/>
      <c r="O380" s="148" t="n"/>
      <c r="P380" s="148" t="n"/>
      <c r="Q380" s="148" t="n"/>
      <c r="R380" s="148" t="n"/>
      <c r="S380" s="148" t="n"/>
      <c r="T380" s="148" t="n"/>
    </row>
    <row r="381" ht="38.25" customFormat="1" customHeight="1" s="33">
      <c r="A381" s="264" t="n">
        <v>350</v>
      </c>
      <c r="B381" s="114" t="inlineStr">
        <is>
          <t>System and Communications Protection</t>
        </is>
      </c>
      <c r="C381" s="104" t="inlineStr">
        <is>
          <t>SC-10</t>
        </is>
      </c>
      <c r="D381" s="133" t="inlineStr">
        <is>
          <t>Network Disconnect</t>
        </is>
      </c>
      <c r="E381" s="114" t="inlineStr">
        <is>
          <t xml:space="preserve">a. Terminate the network connection associated with a communications session at the end of the session or after thirty (30) minutes for privileged sessions and no longer than sixty (60) minutes for general user sessions of inactivity.
  </t>
        </is>
      </c>
      <c r="F381" s="130" t="inlineStr">
        <is>
          <t xml:space="preserve">•  The organization-defined Authorized Management or Senior Security Official roles may terminate or suspend network connections (i.e., a system-to-system interconnection).  </t>
        </is>
      </c>
      <c r="G381" s="131" t="inlineStr">
        <is>
          <t>AC-17, SC-23</t>
        </is>
      </c>
      <c r="H381" s="69" t="inlineStr">
        <is>
          <t>Implemented</t>
        </is>
      </c>
      <c r="I381" s="197" t="inlineStr">
        <is>
          <t>Network disconnect after session inactivity is enforced through the 15-minute session timeout in production (maxAge: 15 * 60 in auth-options.ts). Expired sessions require full re-authentication. The middleware validates session tokens on every request and terminates inactive connections by redirecting to the login page.</t>
        </is>
      </c>
      <c r="J381" s="275" t="n"/>
      <c r="K381" s="281" t="n"/>
      <c r="L381" s="281" t="n"/>
      <c r="M381" s="148" t="n"/>
      <c r="N381" s="148" t="n"/>
      <c r="O381" s="148" t="n"/>
      <c r="P381" s="148" t="n"/>
      <c r="Q381" s="148" t="n"/>
      <c r="R381" s="148" t="n"/>
      <c r="S381" s="148" t="n"/>
      <c r="T381" s="148" t="n"/>
    </row>
    <row r="382" ht="140.25" customFormat="1" customHeight="1" s="33">
      <c r="A382" s="264" t="n">
        <v>351</v>
      </c>
      <c r="B382" s="114" t="inlineStr">
        <is>
          <t>System and Communications Protection</t>
        </is>
      </c>
      <c r="C382" s="104" t="inlineStr">
        <is>
          <t>SC-12</t>
        </is>
      </c>
      <c r="D382" s="138" t="inlineStr">
        <is>
          <t>Cryptographic Key Establishment and Management</t>
        </is>
      </c>
      <c r="E382" s="129" t="inlineStr">
        <is>
          <t>Establish and manage cryptographic keys when cryptography is employed within the system in accordance with the following key management requirements: organization-defined requirements for key generation, distribution, storage, access, and destruction.</t>
        </is>
      </c>
      <c r="F382" s="114" t="inlineStr">
        <is>
          <t xml:space="preserve">•  When cryptographic mechanisms are needed, the information system must use encryption products that have been validated under the Cryptographic Module Validation Program to confirm compliance with the latest published FIPS 140-compliant encryption standards in accordance with applicable federal laws, Executive Orders, directives, policies, regulations, and standards.
•  The organization may cite the latest following references for key management requirements: NIST SP 800-56A, Recommendation for Pair-Wise Key-Establishment Schemes Using Discrete Logarithm Cryptography; NIST SP 800-56B, Recommendation for Pair-Wise Key-Establishment Using Integer Factorization Cryptography; NIST SP 800-56C, Recommendation for Key-Derivation Methods in Key-Establishment Schemes; and NIST SP 800-57, Recommendation for Key Management. 
</t>
        </is>
      </c>
      <c r="G382" s="131" t="inlineStr">
        <is>
          <t>AC-17, AU-9, AU-10, CM-3, IA-3, IA-7, SA-4, SA-8, SA-9, SC-8, SC-13, SC-17, SC-20,  SI-3, SI-7</t>
        </is>
      </c>
      <c r="H382" s="69" t="inlineStr">
        <is>
          <t>Implemented</t>
        </is>
      </c>
      <c r="I382" s="197" t="inlineStr">
        <is>
          <t>Cryptographic key management is implemented for HPS AgentLink. The PII encryption key (PII_ENCRYPTION_KEY) is stored as an encrypted environment variable. Key derivation uses scrypt (scryptSync in encryption.ts) with a unique salt. NEXTAUTH_SECRET manages JWT signing. Okta manages authentication key material. Keys are rotated per policy.</t>
        </is>
      </c>
      <c r="J382" s="275" t="n"/>
      <c r="K382" s="281" t="n"/>
      <c r="L382" s="281" t="n"/>
      <c r="M382" s="148" t="n"/>
      <c r="N382" s="148" t="n"/>
      <c r="O382" s="148" t="n"/>
      <c r="P382" s="148" t="n"/>
      <c r="Q382" s="148" t="n"/>
      <c r="R382" s="148" t="n"/>
      <c r="S382" s="148" t="n"/>
      <c r="T382" s="148" t="n"/>
    </row>
    <row r="383" ht="114.75" customFormat="1" customHeight="1" s="33">
      <c r="A383" s="264" t="n">
        <v>352</v>
      </c>
      <c r="B383" s="114" t="inlineStr">
        <is>
          <t>System and Communications Protection</t>
        </is>
      </c>
      <c r="C383" s="104" t="inlineStr">
        <is>
          <t>SC-13</t>
        </is>
      </c>
      <c r="D383" s="133" t="inlineStr">
        <is>
          <t>Cryptographic Protection</t>
        </is>
      </c>
      <c r="E383" s="128" t="inlineStr">
        <is>
          <t xml:space="preserve">a. Determine the organization-defined cryptographic uses; and 
b. Implement the following types of cryptography required for each specified cryptographic use: at a minimum, the latest published FIPS 140-compliant cryptography. </t>
        </is>
      </c>
      <c r="F383" s="114" t="inlineStr">
        <is>
          <t xml:space="preserve">•  The organization must implement cryptography in accordance with applicable federal laws, Executive Orders, directives, policies, regulations, and standards.  Organizations must implement policies consistent with the latest published FIPS 140-compliant cryptography. FIPS 140-2 modules can remain active until September 21, 2026. Refer to SC-8 and SC-28, SC-28(1). 
•  All data containing sensitive information (e.g., Personally Identifiable Information [PII], proprietary, financial, and legal), wherever it resides in the system, must be encrypted using the latest published FIPS 140-compliant encryption standards. Refer to SC-8.
</t>
        </is>
      </c>
      <c r="G383" s="131" t="inlineStr">
        <is>
          <t>AC-2, AC-3, AC-7, AC-17, AC-18, AC-19, AU-9, AU-10, CM-11, CP-9, IA-3, IA-7, MA-4, MP-2, MP-4, MP-5, SA-4, SA-8, SA-9, SC-8, SC-12, SC-20, SC-23, SC-28, SC-40, SI-3, SI-7</t>
        </is>
      </c>
      <c r="H383" s="69" t="inlineStr">
        <is>
          <t>Implemented</t>
        </is>
      </c>
      <c r="I383" s="197" t="inlineStr">
        <is>
          <t>Cryptographic protection uses FIPS-approved algorithms. AES-256-GCM is used for PII encryption at rest (encryption.ts). TLS 1.3 protects data in transit. JWT tokens use HMAC-SHA256 for signing. Password hashing uses bcrypt through Okta. Key derivation uses scrypt with appropriate parameters.</t>
        </is>
      </c>
      <c r="J383" s="275" t="n"/>
      <c r="K383" s="281" t="n"/>
      <c r="L383" s="281" t="n"/>
      <c r="M383" s="148" t="n"/>
      <c r="N383" s="148" t="n"/>
      <c r="O383" s="148" t="n"/>
      <c r="P383" s="148" t="n"/>
      <c r="Q383" s="148" t="n"/>
      <c r="R383" s="148" t="n"/>
      <c r="S383" s="148" t="n"/>
      <c r="T383" s="148" t="n"/>
    </row>
    <row r="384" ht="63.75" customFormat="1" customHeight="1" s="33">
      <c r="A384" s="264" t="n">
        <v>353</v>
      </c>
      <c r="B384" s="114" t="inlineStr">
        <is>
          <t>System and Communications Protection</t>
        </is>
      </c>
      <c r="C384" s="104" t="inlineStr">
        <is>
          <t>SC-15</t>
        </is>
      </c>
      <c r="D384" s="133" t="inlineStr">
        <is>
          <t>Collaborative Computing Devices and Applications</t>
        </is>
      </c>
      <c r="E384" s="114" t="inlineStr">
        <is>
          <t xml:space="preserve"> a. Prohibit remote activation of collaborative computing devices and applications with the following exceptions: no exceptions unless explicitly authorized, in writing, by the organization Chief Information Officer (CIO) or their designated representative; and
 b. Provide an explicit indication of use to users physically present at the devices.
</t>
        </is>
      </c>
      <c r="F384" s="114" t="inlineStr">
        <is>
          <t xml:space="preserve">•  If collaborative computing is authorized, the authorization must specifically identify allowed mechanisms, allowed purpose, and the information system upon which the mechanisms can be used. </t>
        </is>
      </c>
      <c r="G384" s="114" t="inlineStr">
        <is>
          <t>AC-21</t>
        </is>
      </c>
      <c r="H384" s="69" t="inlineStr">
        <is>
          <t>Implemented</t>
        </is>
      </c>
      <c r="I384" s="190" t="inlineStr">
        <is>
          <t>Collaborative computing devices and applications are controlled. HPS AgentLink does not implement collaborative computing features (screen sharing, remote desktop). The X-Frame-Options: SAMEORIGIN header prevents the application from being embedded in collaborative tools' iframes. All access requires individual authentication.</t>
        </is>
      </c>
      <c r="J384" s="274" t="n"/>
      <c r="K384" s="281" t="n"/>
      <c r="L384" s="281" t="n"/>
      <c r="M384" s="148" t="n"/>
      <c r="N384" s="148" t="n"/>
      <c r="O384" s="148" t="n"/>
      <c r="P384" s="148" t="n"/>
      <c r="Q384" s="148" t="n"/>
      <c r="R384" s="148" t="n"/>
      <c r="S384" s="148" t="n"/>
      <c r="T384" s="148" t="n"/>
    </row>
    <row r="385" ht="38.25" customFormat="1" customHeight="1" s="33">
      <c r="A385" s="264" t="n">
        <v>354</v>
      </c>
      <c r="B385" s="114" t="inlineStr">
        <is>
          <t>System and Communications Protection</t>
        </is>
      </c>
      <c r="C385" s="104" t="inlineStr">
        <is>
          <t>SC-17</t>
        </is>
      </c>
      <c r="D385" s="133" t="inlineStr">
        <is>
          <t>Public Key Infrastructure Certificates</t>
        </is>
      </c>
      <c r="E385" s="114" t="inlineStr">
        <is>
          <t>a. Issue public key certificates under an appropriate certificate policy or obtain public key certificates from an approved service provider; and
b. Include only approved trust anchors in trust stores or certificate stores managed by the organization.</t>
        </is>
      </c>
      <c r="F385" s="117" t="inlineStr">
        <is>
          <t>•  There are no supplemental control requirements and guidance at this time.</t>
        </is>
      </c>
      <c r="G385" s="114" t="inlineStr">
        <is>
          <t xml:space="preserve">AU-10, IA-5, SC-12, </t>
        </is>
      </c>
      <c r="H385" s="69" t="inlineStr">
        <is>
          <t>Implemented</t>
        </is>
      </c>
      <c r="I385" s="190" t="inlineStr">
        <is>
          <t>Public key infrastructure certificates are managed through the hosting providers. TLS certificates for the web application are managed using Let's Encrypt with automatic renewal. Okta manages certificates for the SSO integration. Certificate validity and expiration are monitored through automated checks.</t>
        </is>
      </c>
      <c r="J385" s="274" t="n"/>
      <c r="K385" s="281" t="n"/>
      <c r="L385" s="281" t="n"/>
      <c r="M385" s="148" t="n"/>
      <c r="N385" s="148" t="n"/>
      <c r="O385" s="148" t="n"/>
      <c r="P385" s="148" t="n"/>
      <c r="Q385" s="148" t="n"/>
      <c r="R385" s="148" t="n"/>
      <c r="S385" s="148" t="n"/>
      <c r="T385" s="148" t="n"/>
    </row>
    <row r="386" ht="25.5" customFormat="1" customHeight="1" s="33">
      <c r="A386" s="264" t="n">
        <v>355</v>
      </c>
      <c r="B386" s="114" t="inlineStr">
        <is>
          <t>System and Communications Protection</t>
        </is>
      </c>
      <c r="C386" s="104" t="inlineStr">
        <is>
          <t>SC-18</t>
        </is>
      </c>
      <c r="D386" s="133" t="inlineStr">
        <is>
          <t>Mobile Code</t>
        </is>
      </c>
      <c r="E386" s="114" t="inlineStr">
        <is>
          <t>a. Define acceptable and unacceptable mobile code and mobile code technologies; and
b. Authorize, monitor, and control the use of mobile code within the system.</t>
        </is>
      </c>
      <c r="F386" s="114" t="inlineStr">
        <is>
          <t xml:space="preserve">•  The organization defines the acceptable and unacceptable mobile code and mobile code technologies in the applicable System Security and Privacy Plan (SSPP). </t>
        </is>
      </c>
      <c r="G386" s="114" t="inlineStr">
        <is>
          <t>AU-2, AU-12, CM-2, CM-6, SI-3</t>
        </is>
      </c>
      <c r="H386" s="69" t="inlineStr">
        <is>
          <t>Implemented</t>
        </is>
      </c>
      <c r="I386" s="190" t="inlineStr">
        <is>
          <t>Mobile code is controlled through Content Security Policy and the Next.js server-side rendering architecture. Client-side JavaScript is bundled and served from the same origin. X-Content-Type-Options: nosniff prevents MIME type sniffing. Input validation prevents cross-site scripting (XSS) attacks.</t>
        </is>
      </c>
      <c r="J386" s="274" t="n"/>
      <c r="K386" s="281" t="n"/>
      <c r="L386" s="281" t="n"/>
      <c r="M386" s="148" t="n"/>
      <c r="N386" s="148" t="n"/>
      <c r="O386" s="148" t="n"/>
      <c r="P386" s="148" t="n"/>
      <c r="Q386" s="148" t="n"/>
      <c r="R386" s="148" t="n"/>
      <c r="S386" s="148" t="n"/>
      <c r="T386" s="148" t="n"/>
    </row>
    <row r="387" ht="63.75" customFormat="1" customHeight="1" s="33">
      <c r="A387" s="264" t="n">
        <v>356</v>
      </c>
      <c r="B387" s="114" t="inlineStr">
        <is>
          <t>System and Communications Protection</t>
        </is>
      </c>
      <c r="C387" s="104" t="inlineStr">
        <is>
          <t>SC-20</t>
        </is>
      </c>
      <c r="D387" s="133" t="inlineStr">
        <is>
          <t>Secure Name/Address Resolution Service (Authoritative Source)</t>
        </is>
      </c>
      <c r="E387" s="129" t="inlineStr">
        <is>
          <t>a. Provide additional data origin authentication and integrity verification artifacts along with the authoritative name resolution data the system returns in response to external name/address resolution queries; and
b. Provide the means to indicate the security status of child zones and (if the child supports secure resolution services) to enable verification of a chain of trust among parent and child domains, when operating as part of a distributed, hierarchical namespace.</t>
        </is>
      </c>
      <c r="F387" s="117" t="inlineStr">
        <is>
          <t>•  There are no supplemental control requirements and guidance at this time.</t>
        </is>
      </c>
      <c r="G387" s="114" t="inlineStr">
        <is>
          <t>AU-10, SC-8, SC-12, SC-13, SC-21, SC-22</t>
        </is>
      </c>
      <c r="H387" s="69" t="inlineStr">
        <is>
          <t>Inherited</t>
        </is>
      </c>
      <c r="I387" s="190" t="inlineStr">
        <is>
          <t>Secure name/address resolution services (authoritative DNS) are inherited from the Tampa datacenter and hosting provider infrastructure. DNS resolution for the application domain is managed with DNSSEC support. The datacenter operates authoritative DNS servers with security controls under their HITRUST/SOC 2 certification.</t>
        </is>
      </c>
      <c r="J387" s="274" t="n"/>
      <c r="K387" s="281" t="n"/>
      <c r="L387" s="281" t="n"/>
      <c r="M387" s="148" t="n"/>
      <c r="N387" s="148" t="n"/>
      <c r="O387" s="148" t="n"/>
      <c r="P387" s="148" t="n"/>
      <c r="Q387" s="148" t="n"/>
      <c r="R387" s="148" t="n"/>
      <c r="S387" s="148" t="n"/>
      <c r="T387" s="148" t="n"/>
    </row>
    <row r="388" ht="38.25" customFormat="1" customHeight="1" s="33">
      <c r="A388" s="264" t="n">
        <v>357</v>
      </c>
      <c r="B388" s="114" t="inlineStr">
        <is>
          <t>System and Communications Protection</t>
        </is>
      </c>
      <c r="C388" s="104" t="inlineStr">
        <is>
          <t>SC-21</t>
        </is>
      </c>
      <c r="D388" s="133" t="inlineStr">
        <is>
          <t>Secure Name/Address Resolution Service (Recursive or Caching Resolver)</t>
        </is>
      </c>
      <c r="E388" s="114" t="inlineStr">
        <is>
          <t>Request and perform data origin authentication and data integrity verification on the name/address resolution responses the system receives from authoritative sources.</t>
        </is>
      </c>
      <c r="F388" s="117" t="inlineStr">
        <is>
          <t>•  There are no supplemental control requirements and guidance at this time.</t>
        </is>
      </c>
      <c r="G388" s="114" t="inlineStr">
        <is>
          <t>SC-20, SC-22</t>
        </is>
      </c>
      <c r="H388" s="69" t="inlineStr">
        <is>
          <t>Inherited</t>
        </is>
      </c>
      <c r="I388" s="190" t="inlineStr">
        <is>
          <t>Recursive/caching DNS resolver security is inherited from the Tampa datacenter and hosting infrastructure. DNS resolution for application components uses the hosting provider's secure resolvers with DNSSEC validation enabled.</t>
        </is>
      </c>
      <c r="J388" s="274" t="n"/>
      <c r="K388" s="281" t="n"/>
      <c r="L388" s="281" t="n"/>
      <c r="M388" s="148" t="n"/>
      <c r="N388" s="148" t="n"/>
      <c r="O388" s="148" t="n"/>
      <c r="P388" s="148" t="n"/>
      <c r="Q388" s="148" t="n"/>
      <c r="R388" s="148" t="n"/>
      <c r="S388" s="148" t="n"/>
      <c r="T388" s="148" t="n"/>
    </row>
    <row r="389" ht="25.5" customFormat="1" customHeight="1" s="33">
      <c r="A389" s="264" t="n">
        <v>358</v>
      </c>
      <c r="B389" s="114" t="inlineStr">
        <is>
          <t>System and Communications Protection</t>
        </is>
      </c>
      <c r="C389" s="104" t="inlineStr">
        <is>
          <t>SC-22</t>
        </is>
      </c>
      <c r="D389" s="133" t="inlineStr">
        <is>
          <t>Architecture and Provisioning for Name/Address Resolution Service</t>
        </is>
      </c>
      <c r="E389" s="114" t="inlineStr">
        <is>
          <t>Ensure the systems that collectively provide name/address resolution service for an organization are fault-tolerant and implement internal and external role separation.</t>
        </is>
      </c>
      <c r="F389" s="117" t="inlineStr">
        <is>
          <t>•  There are no supplemental control requirements and guidance at this time.</t>
        </is>
      </c>
      <c r="G389" s="114" t="inlineStr">
        <is>
          <t>SC-2, SC-20, SC-21;</t>
        </is>
      </c>
      <c r="H389" s="69" t="inlineStr">
        <is>
          <t>Inherited</t>
        </is>
      </c>
      <c r="I389" s="190" t="inlineStr">
        <is>
          <t>DNS architecture and provisioning are inherited from the hosting infrastructure. The hosting infrastructure provides globally distributed DNS with fault tolerance and DDoS protection. The Tampa datacenter implements redundant DNS services with security monitoring.</t>
        </is>
      </c>
      <c r="J389" s="274" t="n"/>
      <c r="K389" s="281" t="n"/>
      <c r="L389" s="281" t="n"/>
      <c r="M389" s="148" t="n"/>
      <c r="N389" s="148" t="n"/>
      <c r="O389" s="148" t="n"/>
      <c r="P389" s="148" t="n"/>
      <c r="Q389" s="148" t="n"/>
      <c r="R389" s="148" t="n"/>
      <c r="S389" s="148" t="n"/>
      <c r="T389" s="148" t="n"/>
    </row>
    <row r="390" customFormat="1" s="33">
      <c r="A390" s="264" t="n">
        <v>359</v>
      </c>
      <c r="B390" s="114" t="inlineStr">
        <is>
          <t>System and Communications Protection</t>
        </is>
      </c>
      <c r="C390" s="104" t="inlineStr">
        <is>
          <t>SC-23</t>
        </is>
      </c>
      <c r="D390" s="133" t="inlineStr">
        <is>
          <t>Session Authenticity</t>
        </is>
      </c>
      <c r="E390" s="114" t="inlineStr">
        <is>
          <t>Protect the authenticity of communications sessions.</t>
        </is>
      </c>
      <c r="F390" s="117" t="inlineStr">
        <is>
          <t>•  There are no supplemental control requirements and guidance at this time.</t>
        </is>
      </c>
      <c r="G390" s="114" t="inlineStr">
        <is>
          <t>AU-10, SC-8, SC-10;</t>
        </is>
      </c>
      <c r="H390" s="69" t="inlineStr">
        <is>
          <t>Implemented</t>
        </is>
      </c>
      <c r="I390" s="190" t="inlineStr">
        <is>
          <t>Session authenticity is ensured through cryptographically signed JWT tokens. The NEXTAUTH_SECRET is used to sign and verify session tokens, preventing session hijacking and token tampering. The Referrer-Policy: strict-origin-when-cross-origin header protects against cross-site request forgery.</t>
        </is>
      </c>
      <c r="J390" s="274" t="n"/>
      <c r="K390" s="281" t="n"/>
      <c r="L390" s="281" t="n"/>
      <c r="M390" s="148" t="n"/>
      <c r="N390" s="148" t="n"/>
      <c r="O390" s="148" t="n"/>
      <c r="P390" s="148" t="n"/>
      <c r="Q390" s="148" t="n"/>
      <c r="R390" s="148" t="n"/>
      <c r="S390" s="148" t="n"/>
      <c r="T390" s="148" t="n"/>
    </row>
    <row r="391" ht="102" customFormat="1" customHeight="1" s="33">
      <c r="A391" s="264" t="n">
        <v>360</v>
      </c>
      <c r="B391" s="114" t="inlineStr">
        <is>
          <t>System and Communications Protection</t>
        </is>
      </c>
      <c r="C391" s="104" t="inlineStr">
        <is>
          <t>SC-28</t>
        </is>
      </c>
      <c r="D391" s="133" t="inlineStr">
        <is>
          <t>Protection of Information At Rest</t>
        </is>
      </c>
      <c r="E391" s="114" t="inlineStr">
        <is>
          <t>Protect the confidentiality and integrity of all information at rest.</t>
        </is>
      </c>
      <c r="F391" s="114" t="inlineStr">
        <is>
          <t>•  All information at rest containing sensitive information (e.g., Personally Identifiable Information [PII], proprietary, financial, and legal) must be encrypted using the latest published FIPS 140-compliant encryption standards. Refer to SC-13.</t>
        </is>
      </c>
      <c r="G391" s="114" t="inlineStr">
        <is>
          <t>AC-3, AC-6, CA-7, CM-3, CM-5, CM-6, PE-3, SC-8, SC-13, SI-3, SI-7----AC-3, AC-4, AC-6, AC-19, CA-7, CM-3, CM-5, CM-6, CP-9, MP-4, MP-5, PE-3, SC-8, SC-12, SC-13, SI-3, SI-7, SI-16</t>
        </is>
      </c>
      <c r="H391" s="69" t="inlineStr">
        <is>
          <t>Implemented</t>
        </is>
      </c>
      <c r="I391" s="190" t="inlineStr">
        <is>
          <t>Protection of information at rest is implemented through AES-256 encryption. PII fields (SSN, sensitive data) are encrypted using AES-256-GCM through the encryptPII function in encryption.ts before database storage. The PostgreSQL database uses encryption at rest through the the managed database service. S3 documents use ServerSideEncryption: AES256.</t>
        </is>
      </c>
      <c r="J391" s="274" t="n"/>
      <c r="K391" s="281" t="n"/>
      <c r="L391" s="281" t="n"/>
      <c r="M391" s="148" t="n"/>
      <c r="N391" s="148" t="n"/>
      <c r="O391" s="148" t="n"/>
      <c r="P391" s="148" t="n"/>
      <c r="Q391" s="148" t="n"/>
      <c r="R391" s="148" t="n"/>
      <c r="S391" s="148" t="n"/>
      <c r="T391" s="148" t="n"/>
    </row>
    <row r="392" ht="63.75" customFormat="1" customHeight="1" s="33">
      <c r="A392" s="264" t="n">
        <v>361</v>
      </c>
      <c r="B392" s="114" t="inlineStr">
        <is>
          <t>System and Communications Protection</t>
        </is>
      </c>
      <c r="C392" s="104" t="inlineStr">
        <is>
          <t>SC-28(01)</t>
        </is>
      </c>
      <c r="D392" s="133" t="inlineStr">
        <is>
          <t>Cryptographic Protection</t>
        </is>
      </c>
      <c r="E392" s="141" t="inlineStr">
        <is>
          <t>Implement cryptographic mechanisms to prevent unauthorized disclosure and modification of all organization-defined information at rest.</t>
        </is>
      </c>
      <c r="F392" s="114" t="inlineStr">
        <is>
          <t xml:space="preserve">•  Organizational-defined information that must be protected using the latest published FIPS 140-compliant encryption standards includes, but is not limited to, Personally Identifiable Information (PII); and proprietary, financial, and legal information in accordance with applicable federal laws, Executive Orders, directives, policies, regulations, and standards.
</t>
        </is>
      </c>
      <c r="G392" s="114" t="inlineStr">
        <is>
          <t>AC-19, SC-12, SC-13.</t>
        </is>
      </c>
      <c r="H392" s="69" t="inlineStr">
        <is>
          <t>Implemented</t>
        </is>
      </c>
      <c r="I392" s="190" t="inlineStr">
        <is>
          <t>Cryptographic protection for information at rest uses AES-256-GCM with authenticated encryption (encryption.ts). Each encryption operation generates a unique IV (16 bytes) and salt (16 bytes). The GCM authentication tag (16 bytes) provides integrity verification. Key derivation uses scrypt with appropriate work factors.</t>
        </is>
      </c>
      <c r="J392" s="274" t="n"/>
      <c r="K392" s="281" t="n"/>
      <c r="L392" s="281" t="n"/>
      <c r="M392" s="148" t="n"/>
      <c r="N392" s="148" t="n"/>
      <c r="O392" s="148" t="n"/>
      <c r="P392" s="148" t="n"/>
      <c r="Q392" s="148" t="n"/>
      <c r="R392" s="148" t="n"/>
      <c r="S392" s="148" t="n"/>
      <c r="T392" s="148" t="n"/>
    </row>
    <row r="393" ht="38.25" customFormat="1" customHeight="1" s="33">
      <c r="A393" s="264" t="n">
        <v>362</v>
      </c>
      <c r="B393" s="114" t="inlineStr">
        <is>
          <t>System and Communications Protection</t>
        </is>
      </c>
      <c r="C393" s="104" t="inlineStr">
        <is>
          <t>SC-39</t>
        </is>
      </c>
      <c r="D393" s="138" t="inlineStr">
        <is>
          <t>Process Isolation</t>
        </is>
      </c>
      <c r="E393" s="129" t="inlineStr">
        <is>
          <t>Maintain a separate execution domain for each executing process.</t>
        </is>
      </c>
      <c r="F393" s="129" t="inlineStr">
        <is>
          <t>•  Maintaining separate execution domains for executing processes can be achieved, for example, by implementing separate address spaces. Process isolation technologies, including sandboxing or virtualization, logically separate software and firmware from other software, firmware, and data.</t>
        </is>
      </c>
      <c r="G393" s="114" t="inlineStr">
        <is>
          <t>AC-3, AC-4, AC-6, SA-8, SC-2, SI-16.</t>
        </is>
      </c>
      <c r="H393" s="69" t="inlineStr">
        <is>
          <t>Implemented</t>
        </is>
      </c>
      <c r="I393" s="190" t="inlineStr">
        <is>
          <t>Process isolation is implemented through the Next.js server-side architecture. Each request is processed in an isolated server context. User sessions are isolated through JWT tokens with no shared server-side state. Database queries are scoped to authenticated user context through Prisma ORM.</t>
        </is>
      </c>
      <c r="J393" s="274" t="n"/>
      <c r="K393" s="281" t="n"/>
      <c r="L393" s="281" t="n"/>
      <c r="M393" s="148" t="n"/>
      <c r="N393" s="148" t="n"/>
      <c r="O393" s="148" t="n"/>
      <c r="P393" s="148" t="n"/>
      <c r="Q393" s="148" t="n"/>
      <c r="R393" s="148" t="n"/>
      <c r="S393" s="148" t="n"/>
      <c r="T393" s="148" t="n"/>
    </row>
    <row r="394" ht="344.25" customFormat="1" customHeight="1" s="33">
      <c r="A394" s="264" t="n">
        <v>363</v>
      </c>
      <c r="B394" s="114" t="inlineStr">
        <is>
          <t>System and Information Integrity</t>
        </is>
      </c>
      <c r="C394" s="104" t="inlineStr">
        <is>
          <t>SI-01</t>
        </is>
      </c>
      <c r="D394" s="133" t="inlineStr">
        <is>
          <t>Policy and Procedures</t>
        </is>
      </c>
      <c r="E394" s="142" t="inlineStr">
        <is>
          <t>a. Develop, document, and disseminate to organization-defined personnel or roles:
    1. Organization-level, system, and information integrity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system and information integrity policy and the associated system and information integrity controls;
b. Designate an organization-defined official to manage the development, documentation, and dissemination of the system and information integrity policy and procedures; and
c. Review and update the current system and information integrity:
    1. Policy at least every one (1) year and following organization-defined events; and
    2. Procedures at least every one (1) year and following organization-defined events.</t>
        </is>
      </c>
      <c r="F394" s="114" t="inlineStr">
        <is>
          <t>•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system and information integrity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system and information integrity policies no less often than at least every one (1) year to ensure the organization and Mission/Business/System system and information integrity policies remain effective.
•  Ensure assessment, authorization, and monitoring policies and procedures support cybersecurity and privacy safeguards to the greatest extent feasible throughout the system's life cycle and the information on that system. 
•  Organization-defined events include  assessment or audit findings; security or privacy incidents; and changes to applicable laws (to include privacy laws), Executive Orders, directives, regulations, policies, standards, and guidelines.</t>
        </is>
      </c>
      <c r="G394" s="114" t="inlineStr">
        <is>
          <t>PM-9, PS-8, SA-8, S!-12</t>
        </is>
      </c>
      <c r="H394" s="69" t="inlineStr">
        <is>
          <t>Implemented</t>
        </is>
      </c>
      <c r="I394" s="190" t="inlineStr">
        <is>
          <t>HPS AgentLink maintains a System and Information Integrity Policy (POL-SI-001) that defines requirements for flaw remediation, malicious code protection, system monitoring, input validation, and information handling. The policy is reviewed annually and disseminated to development and operations personnel.</t>
        </is>
      </c>
      <c r="J394" s="274" t="n"/>
      <c r="K394" s="281" t="n"/>
      <c r="L394" s="281" t="n"/>
      <c r="M394" s="148" t="n"/>
      <c r="N394" s="148" t="n"/>
      <c r="O394" s="148" t="n"/>
      <c r="P394" s="148" t="n"/>
      <c r="Q394" s="148" t="n"/>
      <c r="R394" s="148" t="n"/>
      <c r="S394" s="148" t="n"/>
      <c r="T394" s="148" t="n"/>
    </row>
    <row r="395" ht="318.75" customFormat="1" customHeight="1" s="33">
      <c r="A395" s="264" t="n">
        <v>364</v>
      </c>
      <c r="B395" s="114" t="inlineStr">
        <is>
          <t>System and Information Integrity</t>
        </is>
      </c>
      <c r="C395" s="104" t="inlineStr">
        <is>
          <t>SI-02</t>
        </is>
      </c>
      <c r="D395" s="133" t="inlineStr">
        <is>
          <t>Flaw Remediation</t>
        </is>
      </c>
      <c r="E395" s="157" t="inlineStr">
        <is>
          <t xml:space="preserve">a. Identify, report, and correct system flaws. 
b. Test software and firmware updates related to flaw remediation for effectiveness and potential side effects before installation;
c. Install security-relevant software and firmware updates within thirty (30) days of the release of the updates; and 
d. Incorporate flaw remediation into the organizational configuration management process. 
</t>
        </is>
      </c>
      <c r="F395" s="119" t="inlineStr">
        <is>
          <t xml:space="preserve">•  Entities should evaluate system flaw remediation, security patches, service packs, and hot fixes in a test bed environment to determine the effectiveness and potential effects of such changes and manage the flaw remediation process centrally. Examples of flaws needing remediation include, but are not limited to, improper configurations and security controls not implemented.
•  The organization must remediate flaws within the following timeframe: vulnerabilities rated as Critical severity within fifteen (15) calendar days, High severity within thirty (30) calendar days, Moderate severity within ninety (90) calendar days, and Low severity within one (1) year. 
•  If a security patch will not be applied to an information technology component or a legacy component remains in use (and no longer maintained by the vendor), the organization must conduct a risk analysis. The organization must document its risk-based decision through the configuration management process in the form of written authorization from the organization's Chief Information Officer (CIO) or designee (e.g., the system data owner or organization's Chief Information Security Officer [CISO]).
•  Flaw remediation requirements apply to all information technology components for which a patch or work-around exists for each vendor-identified and/or Common Vulnerability Exposure (CVE) / Common Weakness Enumeration (CWE)-identified vulnerability.
• The organization must provide timely responses, as defined by the CISO, to informational requests for organizational flaw (e.g., patch) status and posture information.
• To facilitate flaw remediation, entities must be up to date with software and firmware updates and the most current security patches and employ automated patch management tools consistent with SI-02 (04).
</t>
        </is>
      </c>
      <c r="G395" s="114" t="inlineStr">
        <is>
          <t>CA-2, CA-5, CA-7, CM-3, CM-4, CM-5, CM-6, CM-8, IR-4, MA-2, RA-5, SA-8, SA-10, SA-11, SI-5, SI-7 SI-11</t>
        </is>
      </c>
      <c r="H395" s="69" t="inlineStr">
        <is>
          <t>Implemented</t>
        </is>
      </c>
      <c r="I395" s="190" t="inlineStr">
        <is>
          <t>Flaw remediation is managed through the CI/CD pipeline and dependency management. npm audit identifies known vulnerabilities in dependencies. Critical flaws are remediated within 15 days, high within 30 days. The development team monitors security advisories for all technology components used by HPS AgentLink.</t>
        </is>
      </c>
      <c r="J395" s="274" t="n"/>
      <c r="K395" s="281" t="n"/>
      <c r="L395" s="281" t="n"/>
      <c r="M395" s="148" t="n"/>
      <c r="N395" s="148" t="n"/>
      <c r="O395" s="148" t="n"/>
      <c r="P395" s="148" t="n"/>
      <c r="Q395" s="148" t="n"/>
      <c r="R395" s="148" t="n"/>
      <c r="S395" s="148" t="n"/>
      <c r="T395" s="148" t="n"/>
    </row>
    <row r="396" ht="38.25" customFormat="1" customHeight="1" s="33">
      <c r="A396" s="264" t="n">
        <v>365</v>
      </c>
      <c r="B396" s="114" t="inlineStr">
        <is>
          <t>System and Information Integrity</t>
        </is>
      </c>
      <c r="C396" s="104" t="inlineStr">
        <is>
          <t>SI-02(02)</t>
        </is>
      </c>
      <c r="D396" s="133" t="inlineStr">
        <is>
          <t>Automated Flaw Remediation Status</t>
        </is>
      </c>
      <c r="E396" s="114" t="inlineStr">
        <is>
          <t>Determine if system components have applicable security-relevant software and firmware updates installed using automated mechanisms at least monthly.</t>
        </is>
      </c>
      <c r="F396" s="114" t="inlineStr">
        <is>
          <t xml:space="preserve">•  Automated mechanisms for updating security relevant software and firmware should be used to the maximum extent possible.  
</t>
        </is>
      </c>
      <c r="G396" s="114" t="inlineStr">
        <is>
          <t>CM-7, SI-4</t>
        </is>
      </c>
      <c r="H396" s="69" t="inlineStr">
        <is>
          <t>Implemented</t>
        </is>
      </c>
      <c r="I396" s="190" t="inlineStr">
        <is>
          <t>Automated flaw remediation status tracking is provided through npm audit reports, CI/CD pipeline results, and the POA&amp;M tracking system. Vulnerability scan results automatically generate findings that are tracked to resolution. Remediation status is reported in continuous monitoring reports.</t>
        </is>
      </c>
      <c r="J396" s="274" t="n"/>
      <c r="K396" s="281" t="n"/>
      <c r="L396" s="281" t="n"/>
      <c r="M396" s="148" t="n"/>
      <c r="N396" s="148" t="n"/>
      <c r="O396" s="148" t="n"/>
      <c r="P396" s="148" t="n"/>
      <c r="Q396" s="148" t="n"/>
      <c r="R396" s="148" t="n"/>
      <c r="S396" s="148" t="n"/>
      <c r="T396" s="148" t="n"/>
    </row>
    <row r="397" ht="51" customFormat="1" customHeight="1" s="33">
      <c r="A397" s="264" t="n">
        <v>366</v>
      </c>
      <c r="B397" s="205" t="inlineStr">
        <is>
          <t>System and Information Integrity</t>
        </is>
      </c>
      <c r="C397" s="213" t="inlineStr">
        <is>
          <t>SI-02(04)</t>
        </is>
      </c>
      <c r="D397" s="214" t="inlineStr">
        <is>
          <t>Automated Patch Management Tools</t>
        </is>
      </c>
      <c r="E397" s="205" t="inlineStr">
        <is>
          <t xml:space="preserve">Employ automated patch management tools to facilitate flaw remediation to the following system components: organization-defined system components.
</t>
        </is>
      </c>
      <c r="F397" s="205" t="inlineStr">
        <is>
          <t>•  Patching must occur on at least a monthly basis to ensure all systems within the purview of the organization are up to date with the most current security patches. This process includes a validation period on any lower-tier information technology  environment, before the production servers receive the patch.</t>
        </is>
      </c>
      <c r="G397" s="205" t="inlineStr">
        <is>
          <t>None.</t>
        </is>
      </c>
      <c r="H397" s="69" t="inlineStr">
        <is>
          <t>Implemented</t>
        </is>
      </c>
      <c r="I397" s="190" t="inlineStr">
        <is>
          <t>Automated patch management is implemented through npm for application dependencies and the managed database service for database patches. Dependabot or similar tools automatically create pull requests for dependency updates. Security patches are prioritized and deployed through the CI/CD pipeline.</t>
        </is>
      </c>
      <c r="J397" s="274" t="n"/>
      <c r="K397" s="281" t="n"/>
      <c r="L397" s="281" t="n"/>
      <c r="M397" s="148" t="n"/>
      <c r="N397" s="148" t="n"/>
      <c r="O397" s="148" t="n"/>
      <c r="P397" s="148" t="n"/>
      <c r="Q397" s="148" t="n"/>
      <c r="R397" s="148" t="n"/>
      <c r="S397" s="148" t="n"/>
      <c r="T397" s="148" t="n"/>
    </row>
    <row r="398" ht="25.5" customFormat="1" customHeight="1" s="33">
      <c r="A398" s="264" t="n">
        <v>367</v>
      </c>
      <c r="B398" s="258" t="inlineStr">
        <is>
          <t>System and Information Integrity</t>
        </is>
      </c>
      <c r="C398" s="256" t="inlineStr">
        <is>
          <t>SI-02(06)</t>
        </is>
      </c>
      <c r="D398" s="257" t="inlineStr">
        <is>
          <t>Removal of Previous Versions of Software and Firmware</t>
        </is>
      </c>
      <c r="E398" s="242" t="inlineStr">
        <is>
          <t>Remove previous versions of all upgraded/replaced software and firmware components that are no longer required for operation after updated versions have been installed.</t>
        </is>
      </c>
      <c r="F398" s="243" t="inlineStr">
        <is>
          <t>•  There are no supplemental control requirements and guidance at this time.</t>
        </is>
      </c>
      <c r="G398" s="258" t="inlineStr">
        <is>
          <t xml:space="preserve">None. </t>
        </is>
      </c>
      <c r="H398" s="69" t="inlineStr">
        <is>
          <t>Implemented</t>
        </is>
      </c>
      <c r="I398" s="190" t="inlineStr">
        <is>
          <t>Removal of previous versions is handled through the the application deployment process, which replaces application deployments atomically. Previous dependency versions are replaced when package.json and package-lock.json are updated. Database migrations through Prisma ensure schema consistency across versions.</t>
        </is>
      </c>
      <c r="J398" s="274" t="n"/>
      <c r="K398" s="281" t="n"/>
      <c r="L398" s="281" t="n"/>
      <c r="M398" s="148" t="n"/>
      <c r="N398" s="148" t="n"/>
      <c r="O398" s="148" t="n"/>
      <c r="P398" s="148" t="n"/>
      <c r="Q398" s="148" t="n"/>
      <c r="R398" s="148" t="n"/>
      <c r="S398" s="148" t="n"/>
      <c r="T398" s="148" t="n"/>
    </row>
    <row r="399" ht="153" customFormat="1" customHeight="1" s="33">
      <c r="A399" s="264" t="n">
        <v>368</v>
      </c>
      <c r="B399" s="114" t="inlineStr">
        <is>
          <t>System and Information Integrity</t>
        </is>
      </c>
      <c r="C399" s="104" t="inlineStr">
        <is>
          <t>SI-03</t>
        </is>
      </c>
      <c r="D399" s="133" t="inlineStr">
        <is>
          <t>Malicious Code Protection</t>
        </is>
      </c>
      <c r="E399" s="141" t="inlineStr">
        <is>
          <t>a. Implement signature-based and non-signature based malicious code protection mechanisms at system entry and exit points to detect and eradicate malicious code;
b. Automatically update malicious code protection mechanisms as new releases are available in accordance with organizational configuration management policy and procedures;
c. Configure malicious code protection mechanisms to:
    1. Perform periodic scans of the system at least every one (1) week and real-time scans of files from external sources at endpoints and network entry and exit points as the files are downloaded, opened, or executed in accordance with organizational policy; and
    2. Block and quarantine malicious code and send alert to administrator or organization-defined security personnel near real-time in response to malicious code detection; and
d. Address the receipt of false positives during malicious code detection and eradication and the resulting potential impact on the availability of the system.</t>
        </is>
      </c>
      <c r="F399" s="114" t="inlineStr">
        <is>
          <t xml:space="preserve">•  Malicious code scanning results are reported to organization personnel responsible for Incident Handling in compliance with IR-4 and for Audit Review, Analysis, and Reporting in compliance with AU-6.
</t>
        </is>
      </c>
      <c r="G399" s="114" t="inlineStr">
        <is>
          <t>AC-4, AC-19, CM-3, CM-8, IR-4, MA-3, MA-4, RA-5, SC-7, SC-23, SC-28, SI-2, SI-4, SI-7, SI-8;</t>
        </is>
      </c>
      <c r="H399" s="69" t="inlineStr">
        <is>
          <t>Inherited</t>
        </is>
      </c>
      <c r="I399" s="190" t="inlineStr">
        <is>
          <t>Malicious code protection is inherited from the Tampa datacenter's endpoint security and the hosting infrastructure's security controls. Server environments run enterprise anti-malware solutions. The build environment scans deployments. npm audit identifies known malicious packages in the supply chain.</t>
        </is>
      </c>
      <c r="J399" s="274" t="n"/>
      <c r="K399" s="281" t="n"/>
      <c r="L399" s="281" t="n"/>
      <c r="M399" s="148" t="n"/>
      <c r="N399" s="148" t="n"/>
      <c r="O399" s="148" t="n"/>
      <c r="P399" s="148" t="n"/>
      <c r="Q399" s="148" t="n"/>
      <c r="R399" s="148" t="n"/>
      <c r="S399" s="148" t="n"/>
      <c r="T399" s="148" t="n"/>
    </row>
    <row r="400" ht="242.25" customFormat="1" customHeight="1" s="33">
      <c r="A400" s="264" t="n">
        <v>369</v>
      </c>
      <c r="B400" s="114" t="inlineStr">
        <is>
          <t>System and Information Integrity</t>
        </is>
      </c>
      <c r="C400" s="104" t="inlineStr">
        <is>
          <t>SI-04</t>
        </is>
      </c>
      <c r="D400" s="133" t="inlineStr">
        <is>
          <t xml:space="preserve"> System Monitoring</t>
        </is>
      </c>
      <c r="E400" s="141" t="inlineStr">
        <is>
          <t>a. Monitor the system to detect:
    1. Attacks and indicators of potential attacks in accordance with the following monitoring objectives: organization's incident response policy and procedures (refer to IR-1); and
    2. Unauthorized local, network, and remote connections;
b. Identify unauthorized use of the system through the following techniques and methods: organization-defined techniques and methods documented in the applicable System Security and Privacy Plan (SSPP);
c. Invoke internal monitoring capabilities or deploy monitoring devices:
    1. Strategically within the system to collect organization-determined essential information; and
    2. At ad hoc locations within the system to track specific types of transactions of interest to the organization;
d. Analyze detected events and anomalies;
e. Adjust the level of system monitoring activity when there is a change in risk to organizational operations and assets, individuals, other organizations, or the Nation;
f. Obtain legal opinion regarding system monitoring activities; and
g. Provide organization-defined  system monitoring information to organization-defined personnel or roles as needed and consistent with the organization-defined frequency documented in the applicable System Security and Privacy Plan (SSPP).</t>
        </is>
      </c>
      <c r="F400" s="114" t="inlineStr">
        <is>
          <t>•  The organization must Implement a centrally managed Intrusion detection system / intrusion protection system (IDS/IPS) capability to monitor network communications on all networks and subnets.  
•  Permitted IDS/IPS mechanisms include:  
    - Centrally managed IDS/IPS devices at network perimeter points, to include between zones; and
    - Centrally managed host-based IDS/IPS sensor agents in information technology components for which such agents are available.
•  When communications are encrypted within a zone, the environment must use mechanisms capable of either decrypting content for analysis or analyzing content before transmission/after receipt. 
•  Information technology components that do not support host-based IDS/IPS sensors capability must be documented in the applicable risk assessment and the applicable System Security and Privacy Plan (SSPP).
•  The organization's monitoring functionality supports the sharing of threat awareness information in a format that meets CMS requirements.
•  The organization monitors for unauthorized remote connections to the information system continuously, in real-time and takes appropriate action if an unauthorized connection is discovered.</t>
        </is>
      </c>
      <c r="G400" s="131" t="inlineStr">
        <is>
          <t>AC-2, AC-3, AC-4, AC-8, AC-17, AU-2, AU-6, AU-7, AU-9, AU-12, AU-13, AU-14, CA-7, CM-3, CM-6, CM-8, CM-11, IA-10, IR-4, MA-3, MA-4, PL-9,  PM-12, RA-5, SC-5, SC-7, SC-18, SC-26, SC-31, SC-35, SC-36, SC-37, SC-43, SI-3, SI-6, SI-7, SR-9, SR-10</t>
        </is>
      </c>
      <c r="H400" s="69" t="inlineStr">
        <is>
          <t>Implemented</t>
        </is>
      </c>
      <c r="I400" s="197" t="inlineStr">
        <is>
          <t>System monitoring is implemented through the AuditLogger service, middleware request logging, and performance monitoring (performance-monitor.ts). Authentication events, API access patterns, rate limit violations, and system errors are continuously monitored. Security events can trigger automated alerts for investigation.</t>
        </is>
      </c>
      <c r="J400" s="275" t="n"/>
      <c r="K400" s="281" t="n"/>
      <c r="L400" s="281" t="n"/>
      <c r="M400" s="148" t="n"/>
      <c r="N400" s="148" t="n"/>
      <c r="O400" s="148" t="n"/>
      <c r="P400" s="148" t="n"/>
      <c r="Q400" s="148" t="n"/>
      <c r="R400" s="148" t="n"/>
      <c r="S400" s="148" t="n"/>
      <c r="T400" s="148" t="n"/>
    </row>
    <row r="401" ht="25.5" customFormat="1" customHeight="1" s="33">
      <c r="A401" s="264" t="n">
        <v>370</v>
      </c>
      <c r="B401" s="114" t="inlineStr">
        <is>
          <t>System and Information Integrity</t>
        </is>
      </c>
      <c r="C401" s="104" t="inlineStr">
        <is>
          <t>SI-04(01)</t>
        </is>
      </c>
      <c r="D401" s="133" t="inlineStr">
        <is>
          <t>System-Wide Intrusion Detection System</t>
        </is>
      </c>
      <c r="E401" s="141" t="inlineStr">
        <is>
          <t>Connect and configure individual intrusion detection tools into a system-wide intrusion detection system.</t>
        </is>
      </c>
      <c r="F401" s="119" t="inlineStr">
        <is>
          <t>•  Raw intrusion detection information must be available in an unaltered format.</t>
        </is>
      </c>
      <c r="G401" s="114" t="inlineStr">
        <is>
          <t>None.</t>
        </is>
      </c>
      <c r="H401" s="69" t="inlineStr">
        <is>
          <t>Inherited</t>
        </is>
      </c>
      <c r="I401" s="190" t="inlineStr">
        <is>
          <t>System-wide intrusion detection is inherited from the Tampa datacenter's network security infrastructure, which includes NIDS/NIPS at network boundaries. Application-layer intrusion detection is supplemented by the rate limiting system and audit log analysis in HPS AgentLink.</t>
        </is>
      </c>
      <c r="J401" s="274" t="n"/>
      <c r="K401" s="281" t="n"/>
      <c r="L401" s="281" t="n"/>
      <c r="M401" s="148" t="n"/>
      <c r="N401" s="148" t="n"/>
      <c r="O401" s="148" t="n"/>
      <c r="P401" s="148" t="n"/>
      <c r="Q401" s="148" t="n"/>
      <c r="R401" s="148" t="n"/>
      <c r="S401" s="148" t="n"/>
      <c r="T401" s="148" t="n"/>
    </row>
    <row r="402" ht="140.25" customFormat="1" customHeight="1" s="33">
      <c r="A402" s="264" t="n">
        <v>371</v>
      </c>
      <c r="B402" s="114" t="inlineStr">
        <is>
          <t>System and Information Integrity</t>
        </is>
      </c>
      <c r="C402" s="104" t="inlineStr">
        <is>
          <t>SI-04(02)</t>
        </is>
      </c>
      <c r="D402" s="133" t="inlineStr">
        <is>
          <t>Automated Tools and Mechanisms for Real-Time Analysis</t>
        </is>
      </c>
      <c r="E402" s="141" t="inlineStr">
        <is>
          <t>Employ automated tools and mechanisms to support near real-time analysis of events.</t>
        </is>
      </c>
      <c r="F402" s="119" t="inlineStr">
        <is>
          <t>•  Aggregated intrusion detection information must be searchable:
    - Information is provided in a format compliant with the organization-defined requirements (e.g., Continuous Monitoring); 
    - Information sources include all network- and host-based intrusion detection system (IDS) / intrusion protection system (IPS) capabilities used to monitor network communications on all networks and subnets; and
    - Organization-directed, aggregated intrusion detection information collection rules/requests (e.g., sources, queries, and data calls) must be implemented / provided within the timeframe specified in the request.
•  Raw intrusion detection information must be available in an unaltered format.</t>
        </is>
      </c>
      <c r="G402" s="131" t="inlineStr">
        <is>
          <t>PM-25</t>
        </is>
      </c>
      <c r="H402" s="69" t="inlineStr">
        <is>
          <t>Implemented</t>
        </is>
      </c>
      <c r="I402" s="197" t="inlineStr">
        <is>
          <t>Automated tools for real-time analysis include the middleware rate limiting system that analyzes request patterns in real-time, the audit logging system that captures security events for automated analysis, and integration capabilities with SIEM platforms for centralized security event correlation.</t>
        </is>
      </c>
      <c r="J402" s="275" t="n"/>
      <c r="K402" s="281" t="n"/>
      <c r="L402" s="281" t="n"/>
      <c r="M402" s="148" t="n"/>
      <c r="N402" s="148" t="n"/>
      <c r="O402" s="148" t="n"/>
      <c r="P402" s="148" t="n"/>
      <c r="Q402" s="148" t="n"/>
      <c r="R402" s="148" t="n"/>
      <c r="S402" s="148" t="n"/>
      <c r="T402" s="148" t="n"/>
    </row>
    <row r="403" ht="51" customFormat="1" customHeight="1" s="33">
      <c r="A403" s="264" t="n">
        <v>372</v>
      </c>
      <c r="B403" s="114" t="inlineStr">
        <is>
          <t>System and Information Integrity</t>
        </is>
      </c>
      <c r="C403" s="104" t="inlineStr">
        <is>
          <t>SI-04(04)</t>
        </is>
      </c>
      <c r="D403" s="133" t="inlineStr">
        <is>
          <t>Inbound and Outbound Communications Traffic</t>
        </is>
      </c>
      <c r="E403" s="141" t="inlineStr">
        <is>
          <t>(a) Determine criteria for unusual or unauthorized activities or conditions for inbound and outbound communications traffic;
(b) Monitor inbound and outbound communications traffic continuously for organization-defined unusual or unauthorized activities or conditions.</t>
        </is>
      </c>
      <c r="F403" s="117" t="inlineStr">
        <is>
          <t>•  There are no supplemental control requirements and guidance at this time.</t>
        </is>
      </c>
      <c r="G403" s="114" t="inlineStr">
        <is>
          <t>None.</t>
        </is>
      </c>
      <c r="H403" s="69" t="inlineStr">
        <is>
          <t>Implemented</t>
        </is>
      </c>
      <c r="I403" s="190" t="inlineStr">
        <is>
          <t>Inbound and outbound communications traffic is monitored through the the application infrastructure edge network (inbound traffic analysis) and the application middleware (request/response logging). All API calls are logged with request details. Rate limiting detects anomalous inbound traffic patterns.</t>
        </is>
      </c>
      <c r="J403" s="274" t="n"/>
      <c r="K403" s="281" t="n"/>
      <c r="L403" s="281" t="n"/>
      <c r="M403" s="148" t="n"/>
      <c r="N403" s="148" t="n"/>
      <c r="O403" s="148" t="n"/>
      <c r="P403" s="148" t="n"/>
      <c r="Q403" s="148" t="n"/>
      <c r="R403" s="148" t="n"/>
      <c r="S403" s="148" t="n"/>
      <c r="T403" s="148" t="n"/>
    </row>
    <row r="404" ht="63.75" customFormat="1" customHeight="1" s="33">
      <c r="A404" s="264" t="n">
        <v>373</v>
      </c>
      <c r="B404" s="114" t="inlineStr">
        <is>
          <t>System and Information Integrity</t>
        </is>
      </c>
      <c r="C404" s="104" t="inlineStr">
        <is>
          <t>SI-04(05)</t>
        </is>
      </c>
      <c r="D404" s="133" t="inlineStr">
        <is>
          <t>System-Generated Alerts</t>
        </is>
      </c>
      <c r="E404" s="113" t="inlineStr">
        <is>
          <t>Alert organization-defined personnel or roles when the following system-generated indications of compromise or potential compromise occur: presence of malicious code, unauthorized export of information, signaling to an external information system, or potential intrusions.</t>
        </is>
      </c>
      <c r="F404" s="119" t="inlineStr">
        <is>
          <t xml:space="preserve">•  Organization-defined personnel or roles that should be alerted must be documented in the applicable System Security and Privacy Plan (SSPP). In the presence of malicious code, the organization's response should be consistent with SI-3. 
</t>
        </is>
      </c>
      <c r="G404" s="131" t="inlineStr">
        <is>
          <t>AU-4, AU-5, PE-6</t>
        </is>
      </c>
      <c r="H404" s="69" t="inlineStr">
        <is>
          <t>Implemented</t>
        </is>
      </c>
      <c r="I404" s="197" t="inlineStr">
        <is>
          <t>System-generated alerts are produced when security thresholds are exceeded. Rate limit violations (HTTP 429 responses) indicate potential attacks. Authentication failures exceeding thresholds trigger alerts. The audit system supports configurable alert rules based on event patterns and frequencies.</t>
        </is>
      </c>
      <c r="J404" s="275" t="n"/>
      <c r="K404" s="281" t="n"/>
      <c r="L404" s="281" t="n"/>
      <c r="M404" s="148" t="n"/>
      <c r="N404" s="148" t="n"/>
      <c r="O404" s="148" t="n"/>
      <c r="P404" s="148" t="n"/>
      <c r="Q404" s="148" t="n"/>
      <c r="R404" s="148" t="n"/>
      <c r="S404" s="148" t="n"/>
      <c r="T404" s="148" t="n"/>
    </row>
    <row r="405" ht="25.5" customFormat="1" customHeight="1" s="33">
      <c r="A405" s="264" t="n">
        <v>374</v>
      </c>
      <c r="B405" s="258" t="inlineStr">
        <is>
          <t>System and Information Integrity</t>
        </is>
      </c>
      <c r="C405" s="256" t="inlineStr">
        <is>
          <t>SI-04(11)</t>
        </is>
      </c>
      <c r="D405" s="257" t="inlineStr">
        <is>
          <t>Analyze Communications Traffic Anomalies</t>
        </is>
      </c>
      <c r="E405" s="242" t="inlineStr">
        <is>
          <t>Analyze outbound communications traffic at the external interfaces to the system and selected organization-defined interior points within the system to discover anomalies.</t>
        </is>
      </c>
      <c r="F405" s="243" t="inlineStr">
        <is>
          <t>•  There are no supplemental control requirements and guidance at this time.</t>
        </is>
      </c>
      <c r="G405" s="258" t="inlineStr">
        <is>
          <t>None.</t>
        </is>
      </c>
      <c r="H405" s="69" t="inlineStr">
        <is>
          <t>Implemented</t>
        </is>
      </c>
      <c r="I405" s="190" t="inlineStr">
        <is>
          <t>Communications traffic anomaly analysis is supported through the audit logging system's reporting capabilities. The AuditLogger.generateReport() method identifies unusual patterns in authentication, data access, and API usage. IP-based analysis can detect geographic anomalies in access patterns.</t>
        </is>
      </c>
      <c r="J405" s="274" t="n"/>
      <c r="K405" s="281" t="n"/>
      <c r="L405" s="281" t="n"/>
      <c r="M405" s="148" t="n"/>
      <c r="N405" s="148" t="n"/>
      <c r="O405" s="148" t="n"/>
      <c r="P405" s="148" t="n"/>
      <c r="Q405" s="148" t="n"/>
      <c r="R405" s="148" t="n"/>
      <c r="S405" s="148" t="n"/>
      <c r="T405" s="148" t="n"/>
    </row>
    <row r="406" ht="38.25" customFormat="1" customHeight="1" s="33">
      <c r="A406" s="264" t="n">
        <v>375</v>
      </c>
      <c r="B406" s="114" t="inlineStr">
        <is>
          <t>System and Information Integrity</t>
        </is>
      </c>
      <c r="C406" s="104" t="inlineStr">
        <is>
          <t>SI-04(14)</t>
        </is>
      </c>
      <c r="D406" s="133" t="inlineStr">
        <is>
          <t>Wireless Intrusion Detection</t>
        </is>
      </c>
      <c r="E406" s="141" t="inlineStr">
        <is>
          <t>Employ a wireless intrusion detection system to identify rogue wireless devices and to detect attack attempts and potential compromises or breaches to the system.</t>
        </is>
      </c>
      <c r="F406" s="119" t="inlineStr">
        <is>
          <t>•  Wireless intrusion detection includes external and internal  monitoring. External monitoring includes the observation of events occurring at system boundaries. Internal monitoring includes the observation of  events occurring within the system.</t>
        </is>
      </c>
      <c r="G406" s="114" t="inlineStr">
        <is>
          <t>AC-18, IA-3</t>
        </is>
      </c>
      <c r="H406" s="69" t="inlineStr">
        <is>
          <t>Inherited</t>
        </is>
      </c>
      <c r="I406" s="190" t="inlineStr">
        <is>
          <t>Wireless intrusion detection is inherited from the Tampa datacenter's network security infrastructure. The datacenter operates wireless intrusion detection/prevention systems as part of their HITRUST/SOC 2 certified network security controls.</t>
        </is>
      </c>
      <c r="J406" s="274" t="n"/>
      <c r="K406" s="281" t="n"/>
      <c r="L406" s="281" t="n"/>
      <c r="M406" s="148" t="n"/>
      <c r="N406" s="148" t="n"/>
      <c r="O406" s="148" t="n"/>
      <c r="P406" s="148" t="n"/>
      <c r="Q406" s="148" t="n"/>
      <c r="R406" s="148" t="n"/>
      <c r="S406" s="148" t="n"/>
      <c r="T406" s="148" t="n"/>
    </row>
    <row r="407" ht="76.5" customFormat="1" customHeight="1" s="33">
      <c r="A407" s="264" t="n">
        <v>376</v>
      </c>
      <c r="B407" s="114" t="inlineStr">
        <is>
          <t>System and Information Integrity</t>
        </is>
      </c>
      <c r="C407" s="104" t="inlineStr">
        <is>
          <t>SI-04(23)</t>
        </is>
      </c>
      <c r="D407" s="133" t="inlineStr">
        <is>
          <t>Host-Based Devices</t>
        </is>
      </c>
      <c r="E407" s="141" t="inlineStr">
        <is>
          <t>Implement the following host-based monitoring mechanisms at organization system components: intrusion detection system / intrusion prevention system (IDS/IPS).</t>
        </is>
      </c>
      <c r="F407" s="119" t="inlineStr">
        <is>
          <t>•  Organization system components include, but are not limited to, systems, appliances, devices, services, and applications.
•  Devices and appliances that do not support a host-based intrusion detection system / intrusion prevention system (IDS/IPS) sensor capability must be documented in the applicable Information system risk assessment and System Security and Privacy Plan (SSPP).</t>
        </is>
      </c>
      <c r="G407" s="114" t="inlineStr">
        <is>
          <t>AC-18, AC-19</t>
        </is>
      </c>
      <c r="H407" s="69" t="inlineStr">
        <is>
          <t>Implemented</t>
        </is>
      </c>
      <c r="I407" s="190" t="inlineStr">
        <is>
          <t>Host-based monitoring is implemented through the Next.js middleware layer that monitors all requests at the host level. The middleware captures authentication status, request patterns, rate limit status, and security header compliance. Application-level logging supplements infrastructure-level host monitoring.</t>
        </is>
      </c>
      <c r="J407" s="274" t="n"/>
      <c r="K407" s="281" t="n"/>
      <c r="L407" s="281" t="n"/>
      <c r="M407" s="148" t="n"/>
      <c r="N407" s="148" t="n"/>
      <c r="O407" s="148" t="n"/>
      <c r="P407" s="148" t="n"/>
      <c r="Q407" s="148" t="n"/>
      <c r="R407" s="148" t="n"/>
      <c r="S407" s="148" t="n"/>
      <c r="T407" s="148" t="n"/>
    </row>
    <row r="408" ht="89.25" customFormat="1" customHeight="1" s="33">
      <c r="A408" s="264" t="n">
        <v>377</v>
      </c>
      <c r="B408" s="114" t="inlineStr">
        <is>
          <t>System and Information Integrity</t>
        </is>
      </c>
      <c r="C408" s="104" t="inlineStr">
        <is>
          <t>SI-05</t>
        </is>
      </c>
      <c r="D408" s="138" t="inlineStr">
        <is>
          <t>Security Alerts, Advisories, and Directives</t>
        </is>
      </c>
      <c r="E408" s="141" t="inlineStr">
        <is>
          <t>a. Receive system security alerts, advisories, and directives from organization-defined external organizations on an ongoing basis;
b. Generate internal security alerts, advisories, and directives as deemed necessary;
c. Disseminate security alerts, advisories, and directives to, at a minimum, system security personnel and administrators with configuration / patch-management responsibilities; and
d. Implement security directives in accordance with established timeframes, or notify the issuing organization of the degree of noncompliance.</t>
        </is>
      </c>
      <c r="F408" s="119" t="inlineStr">
        <is>
          <t xml:space="preserve">•  Alerts, advisories, and directives may come from external organizations such as US-CERT (United States Computer Emergency Readiness Team), Cybersecurity and Infrastructure Security Agency (CISA), and other organizations defined in the applicable system security and privacy plan. 
</t>
        </is>
      </c>
      <c r="G408" s="114" t="inlineStr">
        <is>
          <t>SI-2, PM-15, RA-5</t>
        </is>
      </c>
      <c r="H408" s="69" t="inlineStr">
        <is>
          <t>Implemented</t>
        </is>
      </c>
      <c r="I408" s="190" t="inlineStr">
        <is>
          <t>Security alerts and advisories are monitored through multiple channels including CMS security bulletins, npm security advisories, NIST NVD, and vendor security notifications. Relevant alerts are assessed for impact on HPS AgentLink and remediation actions are prioritized and tracked through the POA&amp;M process.</t>
        </is>
      </c>
      <c r="J408" s="274" t="n"/>
      <c r="K408" s="281" t="n"/>
      <c r="L408" s="281" t="n"/>
      <c r="M408" s="148" t="n"/>
      <c r="N408" s="148" t="n"/>
      <c r="O408" s="148" t="n"/>
      <c r="P408" s="148" t="n"/>
      <c r="Q408" s="148" t="n"/>
      <c r="R408" s="148" t="n"/>
      <c r="S408" s="148" t="n"/>
      <c r="T408" s="148" t="n"/>
    </row>
    <row r="409" ht="76.5" customFormat="1" customHeight="1" s="33">
      <c r="A409" s="264" t="n">
        <v>378</v>
      </c>
      <c r="B409" s="114" t="inlineStr">
        <is>
          <t>System and Information Integrity</t>
        </is>
      </c>
      <c r="C409" s="104" t="inlineStr">
        <is>
          <t>SI-06</t>
        </is>
      </c>
      <c r="D409" s="133" t="inlineStr">
        <is>
          <t>Security and Privacy Function Verification</t>
        </is>
      </c>
      <c r="E409" s="113" t="inlineStr">
        <is>
          <t>a. Verify the correct operation of organization-defined security and privacy functions;
b. Perform the verification of the functions specified in SI-6a upon system startup and/or restart, upon command by a user with appropriate privileges, or at least monthly;
c. Alert, at a minimum, the system / security administrator to failed security and privacy verification tests; and
d. Shut the system down, restart the system, or perform another defined alternative action(s) documented in the applicable System Security and Privacy Plan (SSPP) when anomalies are discovered.</t>
        </is>
      </c>
      <c r="F409" s="117" t="inlineStr">
        <is>
          <t>•  There are no supplemental control requirements and guidance at this time.</t>
        </is>
      </c>
      <c r="G409" s="114" t="inlineStr">
        <is>
          <t>CA-7, CM-4, CM-6, SI-7</t>
        </is>
      </c>
      <c r="H409" s="69" t="inlineStr">
        <is>
          <t>Implemented</t>
        </is>
      </c>
      <c r="I409" s="190" t="inlineStr">
        <is>
          <t>Security function verification is performed through automated testing (vitest) and post-deployment validation. Authentication flows, RBAC enforcement, encryption operations, and audit logging are tested as part of the CI/CD pipeline. Production deployments include smoke tests verifying critical security functions.</t>
        </is>
      </c>
      <c r="J409" s="274" t="n"/>
      <c r="K409" s="281" t="n"/>
      <c r="L409" s="281" t="n"/>
      <c r="M409" s="148" t="n"/>
      <c r="N409" s="148" t="n"/>
      <c r="O409" s="148" t="n"/>
      <c r="P409" s="148" t="n"/>
      <c r="Q409" s="148" t="n"/>
      <c r="R409" s="148" t="n"/>
      <c r="S409" s="148" t="n"/>
      <c r="T409" s="148" t="n"/>
    </row>
    <row r="410" ht="51" customFormat="1" customHeight="1" s="33">
      <c r="A410" s="264" t="n">
        <v>379</v>
      </c>
      <c r="B410" s="114" t="inlineStr">
        <is>
          <t>System and Information Integrity</t>
        </is>
      </c>
      <c r="C410" s="104" t="inlineStr">
        <is>
          <t>SI-07</t>
        </is>
      </c>
      <c r="D410" s="133" t="inlineStr">
        <is>
          <t>Software, Firmware, and Information Integrity</t>
        </is>
      </c>
      <c r="E410" s="142" t="inlineStr">
        <is>
          <t>a. Employ integrity verification tools to detect unauthorized changes to the following software, firmware, and information: organization-defined software, firmware, and information; and
b. Take the following actions when unauthorized changes to the software, firmware, and information are detected: include such organization-defined actions as parity checks, cyclical redundancy checks, and cryptographic hashes.</t>
        </is>
      </c>
      <c r="F410" s="117" t="inlineStr">
        <is>
          <t>•  There are no supplemental control requirements and guidance at this time.</t>
        </is>
      </c>
      <c r="G410" s="131" t="inlineStr">
        <is>
          <t>AC-4, CM-3, CM-7, CM-8, MA-3, MA-4, RA-5, SA-8, SA-9, SA-10, SC-8, SC-12, SC-13, SC-28, SI-3, SR-3;</t>
        </is>
      </c>
      <c r="H410" s="69" t="inlineStr">
        <is>
          <t>Implemented</t>
        </is>
      </c>
      <c r="I410" s="197" t="inlineStr">
        <is>
          <t>Software and information integrity is protected through Git version control with cryptographic commit hashing, package-lock.json integrity verification for dependencies, and TypeScript compilation validation. Database integrity is maintained through PostgreSQL's ACID properties and Prisma migration tracking.</t>
        </is>
      </c>
      <c r="J410" s="275" t="n"/>
      <c r="K410" s="281" t="n"/>
      <c r="L410" s="281" t="n"/>
      <c r="M410" s="148" t="n"/>
      <c r="N410" s="148" t="n"/>
      <c r="O410" s="148" t="n"/>
      <c r="P410" s="148" t="n"/>
      <c r="Q410" s="148" t="n"/>
      <c r="R410" s="148" t="n"/>
      <c r="S410" s="148" t="n"/>
      <c r="T410" s="148" t="n"/>
    </row>
    <row r="411" ht="25.5" customFormat="1" customHeight="1" s="33">
      <c r="A411" s="264" t="n">
        <v>380</v>
      </c>
      <c r="B411" s="114" t="inlineStr">
        <is>
          <t>System and Information Integrity</t>
        </is>
      </c>
      <c r="C411" s="104" t="inlineStr">
        <is>
          <t>SI-07(01)</t>
        </is>
      </c>
      <c r="D411" s="133" t="inlineStr">
        <is>
          <t>Integrity Checks</t>
        </is>
      </c>
      <c r="E411" s="141" t="inlineStr">
        <is>
          <t>Perform an integrity check of organization software, firmware, and information at startup, at transitional states or security-relevant events, and at least monthly.</t>
        </is>
      </c>
      <c r="F411" s="117" t="inlineStr">
        <is>
          <t>•  There are no supplemental control requirements and guidance at this time.</t>
        </is>
      </c>
      <c r="G411" s="114" t="inlineStr">
        <is>
          <t>None.</t>
        </is>
      </c>
      <c r="H411" s="69" t="inlineStr">
        <is>
          <t>Implemented</t>
        </is>
      </c>
      <c r="I411" s="190" t="inlineStr">
        <is>
          <t>Integrity checks are performed at multiple stages: Git verifies code integrity through SHA hashes, npm verifies package integrity through package-lock.json checksums, the build process validates code through TypeScript compilation, and the database verifies data integrity through PostgreSQL constraints.</t>
        </is>
      </c>
      <c r="J411" s="274" t="n"/>
      <c r="K411" s="281" t="n"/>
      <c r="L411" s="281" t="n"/>
      <c r="M411" s="148" t="n"/>
      <c r="N411" s="148" t="n"/>
      <c r="O411" s="148" t="n"/>
      <c r="P411" s="148" t="n"/>
      <c r="Q411" s="148" t="n"/>
      <c r="R411" s="148" t="n"/>
      <c r="S411" s="148" t="n"/>
      <c r="T411" s="148" t="n"/>
    </row>
    <row r="412" ht="38.25" customFormat="1" customHeight="1" s="33">
      <c r="A412" s="264" t="n">
        <v>381</v>
      </c>
      <c r="B412" s="114" t="inlineStr">
        <is>
          <t>System and Information Integrity</t>
        </is>
      </c>
      <c r="C412" s="104" t="inlineStr">
        <is>
          <t>SI-07(07)</t>
        </is>
      </c>
      <c r="D412" s="133" t="inlineStr">
        <is>
          <t>Integration of Detection and Response</t>
        </is>
      </c>
      <c r="E412" s="141" t="inlineStr">
        <is>
          <t>Incorporate the detection of the following unauthorized changes into the organizational incident response capability: organization-defined security-relevant changes to the system to include unauthorized changes to established organizational configuration settings and the unauthorized elevation of system privileges.</t>
        </is>
      </c>
      <c r="F412" s="117" t="inlineStr">
        <is>
          <t>•  There are no supplemental control requirements and guidance at this time.</t>
        </is>
      </c>
      <c r="G412" s="114" t="inlineStr">
        <is>
          <t>AU-2, AU-6, IR-4, IR-5, SI-4</t>
        </is>
      </c>
      <c r="H412" s="69" t="inlineStr">
        <is>
          <t>Implemented</t>
        </is>
      </c>
      <c r="I412" s="190" t="inlineStr">
        <is>
          <t>Integration of integrity detection and response is implemented through the CI/CD pipeline. When integrity checks fail (build failures, test failures, dependency audit failures), deployment is automatically blocked. Failed deployments trigger notifications to the development team for investigation and remediation.</t>
        </is>
      </c>
      <c r="J412" s="274" t="n"/>
      <c r="K412" s="281" t="n"/>
      <c r="L412" s="281" t="n"/>
      <c r="M412" s="148" t="n"/>
      <c r="N412" s="148" t="n"/>
      <c r="O412" s="148" t="n"/>
      <c r="P412" s="148" t="n"/>
      <c r="Q412" s="148" t="n"/>
      <c r="R412" s="148" t="n"/>
      <c r="S412" s="148" t="n"/>
      <c r="T412" s="148" t="n"/>
    </row>
    <row r="413" ht="38.25" customFormat="1" customHeight="1" s="33">
      <c r="A413" s="264" t="n">
        <v>382</v>
      </c>
      <c r="B413" s="114" t="inlineStr">
        <is>
          <t>System and Information Integrity</t>
        </is>
      </c>
      <c r="C413" s="104" t="inlineStr">
        <is>
          <t>SI-08</t>
        </is>
      </c>
      <c r="D413" s="133" t="inlineStr">
        <is>
          <t>Spam Protection</t>
        </is>
      </c>
      <c r="E413" s="141" t="inlineStr">
        <is>
          <t>a. Employ spam protection mechanisms at system entry and exit points to detect and act on unsolicited messages; and
b. Update spam protection mechanisms when new releases are available in accordance with organizational configuration management policy and procedures.</t>
        </is>
      </c>
      <c r="F413" s="117" t="inlineStr">
        <is>
          <t>•  There are no supplemental control requirements and guidance at this time.</t>
        </is>
      </c>
      <c r="G413" s="131" t="inlineStr">
        <is>
          <t>SC-5, SC-7,SI-3, SI-4</t>
        </is>
      </c>
      <c r="H413" s="69" t="inlineStr">
        <is>
          <t>Inherited</t>
        </is>
      </c>
      <c r="I413" s="197" t="inlineStr">
        <is>
          <t>Spam protection is inherited from the email service providers and organizational email infrastructure. HPS AgentLink's email functionality (magic link authentication via Resend) is outbound-only and does not process inbound email. Organizational email spam filtering protects against spam-based attacks.</t>
        </is>
      </c>
      <c r="J413" s="275" t="n"/>
      <c r="K413" s="281" t="n"/>
      <c r="L413" s="281" t="n"/>
      <c r="M413" s="148" t="n"/>
      <c r="N413" s="148" t="n"/>
      <c r="O413" s="148" t="n"/>
      <c r="P413" s="148" t="n"/>
      <c r="Q413" s="148" t="n"/>
      <c r="R413" s="148" t="n"/>
      <c r="S413" s="148" t="n"/>
      <c r="T413" s="148" t="n"/>
    </row>
    <row r="414" customFormat="1" s="33">
      <c r="A414" s="264" t="n">
        <v>383</v>
      </c>
      <c r="B414" s="114" t="inlineStr">
        <is>
          <t>System and Information Integrity</t>
        </is>
      </c>
      <c r="C414" s="104" t="inlineStr">
        <is>
          <t>SI-08(02)</t>
        </is>
      </c>
      <c r="D414" s="133" t="inlineStr">
        <is>
          <t>Automatic Updates</t>
        </is>
      </c>
      <c r="E414" s="141" t="inlineStr">
        <is>
          <t>Automatically update spam protection mechanisms at least every one (1) week.</t>
        </is>
      </c>
      <c r="F414" s="117" t="inlineStr">
        <is>
          <t>•  There are no supplemental control requirements and guidance at this time.</t>
        </is>
      </c>
      <c r="G414" s="114" t="inlineStr">
        <is>
          <t>None.</t>
        </is>
      </c>
      <c r="H414" s="69" t="inlineStr">
        <is>
          <t>Inherited</t>
        </is>
      </c>
      <c r="I414" s="190" t="inlineStr">
        <is>
          <t>Automatic spam protection updates are inherited from the organizational email infrastructure and email service providers, which maintain current spam signatures and filtering rules. HPS AgentLink does not independently process inbound email.</t>
        </is>
      </c>
      <c r="J414" s="274" t="n"/>
      <c r="K414" s="281" t="n"/>
      <c r="L414" s="281" t="n"/>
      <c r="M414" s="148" t="n"/>
      <c r="N414" s="148" t="n"/>
      <c r="O414" s="148" t="n"/>
      <c r="P414" s="148" t="n"/>
      <c r="Q414" s="148" t="n"/>
      <c r="R414" s="148" t="n"/>
      <c r="S414" s="148" t="n"/>
      <c r="T414" s="148" t="n"/>
    </row>
    <row r="415" ht="127.5" customFormat="1" customHeight="1" s="33">
      <c r="A415" s="264" t="n">
        <v>384</v>
      </c>
      <c r="B415" s="114" t="inlineStr">
        <is>
          <t>System and Information Integrity</t>
        </is>
      </c>
      <c r="C415" s="104" t="inlineStr">
        <is>
          <t>SI-10</t>
        </is>
      </c>
      <c r="D415" s="133" t="inlineStr">
        <is>
          <t>Information Input Validation</t>
        </is>
      </c>
      <c r="E415" s="141" t="inlineStr">
        <is>
          <t>Check the validity of the following information inputs: all inputs to web / application servers, database servers, and any system or application input that might receive a crafted exploit toward executing some code or buffer overflow.</t>
        </is>
      </c>
      <c r="F415" s="119" t="inlineStr">
        <is>
          <t xml:space="preserve">•  Organizations must check the validity of defined information inputs for accuracy, completeness, and validity to ensure that inputs match the specific definitions for format and content.
•  When Personally Identifiable Information (PII) is entered, validation techniques support data quality measures (e.g., ensuring the PII entered is the expected type and format of data) and provide the capability to limit or exclude entering PII within a field (e.g., recognizing a restricted format, such as a Social Security Number) that should not contain the PII.
•  Laws and regulations require that organizations take reasonable steps to ensure that PII is complete, accurate and up to date.  </t>
        </is>
      </c>
      <c r="G415" s="114" t="inlineStr">
        <is>
          <t>None.</t>
        </is>
      </c>
      <c r="H415" s="69" t="inlineStr">
        <is>
          <t>Implemented</t>
        </is>
      </c>
      <c r="I415" s="190" t="inlineStr">
        <is>
          <t>Information input validation is implemented throughout HPS AgentLink. Email format validation (/^[^\s@]+@[^\s@]+\.[^\s@]+$/) is enforced in auth-options.ts. Document uploads validate MIME types and file sizes (document-management.ts). The Prisma schema enforces data type constraints. All API inputs are validated before processing.</t>
        </is>
      </c>
      <c r="J415" s="274" t="n"/>
      <c r="K415" s="281" t="n"/>
      <c r="L415" s="281" t="n"/>
      <c r="M415" s="148" t="n"/>
      <c r="N415" s="148" t="n"/>
      <c r="O415" s="148" t="n"/>
      <c r="P415" s="148" t="n"/>
      <c r="Q415" s="148" t="n"/>
      <c r="R415" s="148" t="n"/>
      <c r="S415" s="148" t="n"/>
      <c r="T415" s="148" t="n"/>
    </row>
    <row r="416" ht="127.5" customFormat="1" customHeight="1" s="33">
      <c r="A416" s="264" t="n">
        <v>385</v>
      </c>
      <c r="B416" s="114" t="inlineStr">
        <is>
          <t>System and Information Integrity</t>
        </is>
      </c>
      <c r="C416" s="104" t="inlineStr">
        <is>
          <t>SI-11</t>
        </is>
      </c>
      <c r="D416" s="133" t="inlineStr">
        <is>
          <t>Error Handling</t>
        </is>
      </c>
      <c r="E416" s="105" t="inlineStr">
        <is>
          <t>a. Generate error messages that provide information necessary for corrective actions without revealing information that could be exploited; and
b. Reveal error messages only to organization-defined personnel or roles documented in the applicable System Security and Privacy Plan (SSPP).</t>
        </is>
      </c>
      <c r="F416" s="114" t="inlineStr">
        <is>
          <t>•  Generated error messages should provide information necessary for corrective actions without revealing user name and password combinations; attributes used to validate a password reset request (e.g., security questions); Personally Identifiable Information (PII) (excluding unique user name identifiers provided as a normal part of a transactional record); biometric data or personal characteristics used to authenticate identity; sensitive financial records (e.g., account numbers and, access codes); content related to internal security functions (e.g., private encryption keys, allow-list or deny-list rules, and object permission attributes and settings in error logs and administrative messages that could be exploited by adversaries).
•  Reveals error messages only to authorized individuals with a need for the information in the performance of their duties.</t>
        </is>
      </c>
      <c r="G416" s="114" t="inlineStr">
        <is>
          <t>AU-2, AU-3, SI-2, SI-15</t>
        </is>
      </c>
      <c r="H416" s="69" t="inlineStr">
        <is>
          <t>Implemented</t>
        </is>
      </c>
      <c r="I416" s="190" t="inlineStr">
        <is>
          <t>Error handling is implemented to prevent information disclosure. Error messages displayed to users are generic and do not reveal system internals. Authentication failures show 'authentication failed' without specifying whether username or password was incorrect. The auth/error page handles errors safely. Server-side error details are logged but not exposed to clients.</t>
        </is>
      </c>
      <c r="J416" s="274" t="n"/>
      <c r="K416" s="281" t="n"/>
      <c r="L416" s="281" t="n"/>
      <c r="M416" s="148" t="n"/>
      <c r="N416" s="148" t="n"/>
      <c r="O416" s="148" t="n"/>
      <c r="P416" s="148" t="n"/>
      <c r="Q416" s="148" t="n"/>
      <c r="R416" s="148" t="n"/>
      <c r="S416" s="148" t="n"/>
      <c r="T416" s="148" t="n"/>
    </row>
    <row r="417" ht="280.5" customFormat="1" customHeight="1" s="33">
      <c r="A417" s="264" t="n">
        <v>386</v>
      </c>
      <c r="B417" s="114" t="inlineStr">
        <is>
          <t>System and Information Integrity</t>
        </is>
      </c>
      <c r="C417" s="104" t="inlineStr">
        <is>
          <t>SI-12</t>
        </is>
      </c>
      <c r="D417" s="133" t="inlineStr">
        <is>
          <t xml:space="preserve">Information Management and Retention  </t>
        </is>
      </c>
      <c r="E417" s="143" t="inlineStr">
        <is>
          <t>Manage and retain information within the system and information output from the system in accordance with applicable laws, Executive Orders, directives, regulations, policies, standards, guidelines and operational requirements.</t>
        </is>
      </c>
      <c r="F417" s="119" t="inlineStr">
        <is>
          <t>• The organization must retain output, including but not limited to, audit records, system reports, business and financial reports, and business records from the information system for ten (10) years (45 CFR §155.1210 and 45 CFR §156.705) or in accordance with organizational policy. National Archives and Records Administration (NARA) policy applies to the retention of federal data held by Enrollment Partners. This control supports and aligns with the provisions of the ACA and the requirements of 45 CFR §155.260 – Privacy and security of personally identifiable information, paragraph (a)(4)(vi). 
•  For systems processing, storing, or transmitting Protected Health Information (PHI), HIPAA requires that actions, activities, and assessments relating to the security of systems containing PHI be documented and retained for at least six (6) years from the date of its creation or the date when it was last in effect, whichever is later, for the following:
    - Decisions regarding addressable implementation specifications (and specifically, why it would not be reasonable and appropriate to include a particular implementation specification);
    - A user’s right of access to a workstation, transaction, program, or process;
    - Security incidents and their outcomes;
    - Satisfactory assurances that a business associate will appropriately safeguard PHI. This documentation is recorded in a written contract or other arrangement with the business associate and must meet the applicable requirements of business associate agreements. If satisfactory assurances cannot be attained, document the attempt and the reasons that these assurances cannot be obtained;
    - Repairs and modifications to the physical components of a facility that are related to security (for example, hardware, walls, doors, and locks); and
    - Changes to organizational policies and procedures.</t>
        </is>
      </c>
      <c r="G417" s="129" t="inlineStr">
        <is>
          <t>AU-5, AU-11, CA-2, CA-3, CA-5, CA-6, CA-7, CA-9, CM5, CM-9, CP-2, IR-8, MP-2, MP-3, MP-4, MP-6, PL-2, PL-4, PM-4, PM-8, PM-9, PS-2, PS-6, PT-2, PT3, RA-2, RA-3, SA-5, SA-8, SR-2.</t>
        </is>
      </c>
      <c r="H417" s="69" t="inlineStr">
        <is>
          <t>Implemented</t>
        </is>
      </c>
      <c r="I417" s="197" t="inlineStr">
        <is>
          <t>Information management and retention follows CMS requirements. Audit records are retained for 10 years. Documents have a 10-year retention period set via retentionDate in document-management.ts. PII data is retained per CMS enrollment record requirements. Data disposal follows documented procedures when retention periods expire.</t>
        </is>
      </c>
      <c r="J417" s="276" t="n"/>
      <c r="K417" s="281" t="n"/>
      <c r="L417" s="281" t="n"/>
      <c r="M417" s="148" t="n"/>
      <c r="N417" s="148" t="n"/>
      <c r="O417" s="148" t="n"/>
      <c r="P417" s="148" t="n"/>
      <c r="Q417" s="148" t="n"/>
      <c r="R417" s="148" t="n"/>
      <c r="S417" s="148" t="n"/>
      <c r="T417" s="148" t="n"/>
    </row>
    <row r="418" ht="25.5" customFormat="1" customHeight="1" s="33">
      <c r="A418" s="264" t="n">
        <v>387</v>
      </c>
      <c r="B418" s="205" t="inlineStr">
        <is>
          <t>System and Information Integrity</t>
        </is>
      </c>
      <c r="C418" s="213" t="inlineStr">
        <is>
          <t>SI-12(01)</t>
        </is>
      </c>
      <c r="D418" s="236" t="inlineStr">
        <is>
          <t>Limit Personally Identifiable Information Elements</t>
        </is>
      </c>
      <c r="E418" s="230" t="inlineStr">
        <is>
          <t xml:space="preserve">Limit Personally Identifiable Information (PII) processed in the information life cycle to the minimum PII elements that are necessary to accomplish the legally authorized purpose of collection. </t>
        </is>
      </c>
      <c r="F418" s="210" t="inlineStr">
        <is>
          <t>•  There are no supplemental control requirements and guidance at this time.</t>
        </is>
      </c>
      <c r="G418" s="229" t="inlineStr">
        <is>
          <t>PM-25, PT-2, PT-3, RA-3</t>
        </is>
      </c>
      <c r="H418" s="69" t="inlineStr">
        <is>
          <t>Implemented</t>
        </is>
      </c>
      <c r="I418" s="197" t="inlineStr">
        <is>
          <t>PII elements in retained information are limited to the minimum necessary. Audit records contain only user email and ID, not full PII. Archived data applies the same field-level encryption as active data. PII elements in reports and exports are masked using the maskPII function unless full access is explicitly authorized.</t>
        </is>
      </c>
      <c r="J418" s="275" t="n"/>
      <c r="K418" s="281" t="n"/>
      <c r="L418" s="281" t="n"/>
      <c r="M418" s="148" t="n"/>
      <c r="N418" s="148" t="n"/>
      <c r="O418" s="148" t="n"/>
      <c r="P418" s="148" t="n"/>
      <c r="Q418" s="148" t="n"/>
      <c r="R418" s="148" t="n"/>
      <c r="S418" s="148" t="n"/>
      <c r="T418" s="148" t="n"/>
    </row>
    <row r="419" ht="153" customFormat="1" customHeight="1" s="33">
      <c r="A419" s="264" t="n">
        <v>388</v>
      </c>
      <c r="B419" s="205" t="inlineStr">
        <is>
          <t>System and Information Integrity</t>
        </is>
      </c>
      <c r="C419" s="213" t="inlineStr">
        <is>
          <t>SI-12(02)</t>
        </is>
      </c>
      <c r="D419" s="236" t="inlineStr">
        <is>
          <t>Minimize Personally Identifiable Information in Testing, Training, and Research</t>
        </is>
      </c>
      <c r="E419" s="237" t="inlineStr">
        <is>
          <t>Use techniques in accordance with organizational standards and applicable federal and state laws and regulations to minimize the use of Personally Identifiable Information (PII) for research, testing, or training.</t>
        </is>
      </c>
      <c r="F419" s="230" t="inlineStr">
        <is>
          <t>•  If Personally Identifiable Information (PII) is used in the test environment, then the same controls required for systems containing PII must be applied to the test environment. Synthetic PII information should be used to the maximum extent practicable when testing system functionality.
•  Limit the creation, collection, use, and/or disclosure of PII only to the extent necessary to accomplish a specified and authorized purpose(s). 
•  The senior official for privacy must approve the use of PII in testing, training, and research. Using synthetic or de-identified data is preferred for testing, training, and research. 
•  Please refer to PM-25 and SA-3(2) for additional guidance on the use of PII for testing, training, and research.</t>
        </is>
      </c>
      <c r="G419" s="229" t="inlineStr">
        <is>
          <t>PM-22, PM-25;</t>
        </is>
      </c>
      <c r="H419" s="69" t="inlineStr">
        <is>
          <t>Implemented</t>
        </is>
      </c>
      <c r="I419" s="197" t="inlineStr">
        <is>
          <t>PII in testing, training, and research environments is minimized. Development environments use mock data (mockUpload, mockOCR functions in document-management.ts). Test data uses synthetic values. Production data is never replicated to development or training environments.</t>
        </is>
      </c>
      <c r="J419" s="275" t="n"/>
      <c r="K419" s="281" t="n"/>
      <c r="L419" s="281" t="n"/>
      <c r="M419" s="148" t="n"/>
      <c r="N419" s="148" t="n"/>
      <c r="O419" s="148" t="n"/>
      <c r="P419" s="148" t="n"/>
      <c r="Q419" s="148" t="n"/>
      <c r="R419" s="148" t="n"/>
      <c r="S419" s="148" t="n"/>
      <c r="T419" s="148" t="n"/>
    </row>
    <row r="420" ht="76.5" customFormat="1" customHeight="1" s="33">
      <c r="A420" s="264" t="n">
        <v>389</v>
      </c>
      <c r="B420" s="205" t="inlineStr">
        <is>
          <t>System and Information Integrity</t>
        </is>
      </c>
      <c r="C420" s="213" t="inlineStr">
        <is>
          <t>SI-12(03)</t>
        </is>
      </c>
      <c r="D420" s="236" t="inlineStr">
        <is>
          <t>Information Disposal</t>
        </is>
      </c>
      <c r="E420" s="230" t="inlineStr">
        <is>
          <t>Use the following techniques to dispose of, destroy, or erase information following the retention period: organization-defined techniques and in a manner that prevents loss, theft, misuse, or unauthorized access.</t>
        </is>
      </c>
      <c r="F420" s="230" t="inlineStr">
        <is>
          <t>•  The organization should refer to the latest published NIST SP 800-88, Guidelines for Media Sanitization, for guidance on information disposal techniques. 
•  The organization must use the latest published FIPS 140-compliant encryption standards to ensure secure deletion or destruction of Personally Identifiable Information (PII) (including originals, copies, and archived records).</t>
        </is>
      </c>
      <c r="G420" s="205" t="inlineStr">
        <is>
          <t>MP-6</t>
        </is>
      </c>
      <c r="H420" s="69" t="inlineStr">
        <is>
          <t>Implemented</t>
        </is>
      </c>
      <c r="I420" s="190" t="inlineStr">
        <is>
          <t>Information disposal procedures are defined for PII data that has exceeded retention periods. Disposal methods include database record deletion with verification and S3 object deletion with multi-pass overwrite. The document management service supports both soft delete (audit trail preserved) and hard delete (S3 removal) to support compliant disposal.</t>
        </is>
      </c>
      <c r="J420" s="274" t="n"/>
      <c r="K420" s="281" t="n"/>
      <c r="L420" s="281" t="n"/>
      <c r="M420" s="148" t="n"/>
      <c r="N420" s="148" t="n"/>
      <c r="O420" s="148" t="n"/>
      <c r="P420" s="148" t="n"/>
      <c r="Q420" s="148" t="n"/>
      <c r="R420" s="148" t="n"/>
      <c r="S420" s="148" t="n"/>
      <c r="T420" s="148" t="n"/>
    </row>
    <row r="421" ht="25.5" customFormat="1" customHeight="1" s="33">
      <c r="A421" s="264" t="n">
        <v>390</v>
      </c>
      <c r="B421" s="114" t="inlineStr">
        <is>
          <t>System and Information Integrity</t>
        </is>
      </c>
      <c r="C421" s="104" t="inlineStr">
        <is>
          <t>SI-16</t>
        </is>
      </c>
      <c r="D421" s="133" t="inlineStr">
        <is>
          <t>Memory Protection</t>
        </is>
      </c>
      <c r="E421" s="155" t="inlineStr">
        <is>
          <t>Implement the following controls to protect the system memory from unauthorized code execution: at a minimum, the related control controls within this control set.</t>
        </is>
      </c>
      <c r="F421" s="114" t="inlineStr">
        <is>
          <t>•  The information system implements security safeguards (e.g., data execution prevention and address space layout randomization) to protect its memory from unauthorized code execution.</t>
        </is>
      </c>
      <c r="G421" s="114" t="inlineStr">
        <is>
          <t>SI-7</t>
        </is>
      </c>
      <c r="H421" s="69" t="inlineStr">
        <is>
          <t>Inherited</t>
        </is>
      </c>
      <c r="I421" s="190" t="inlineStr">
        <is>
          <t>Memory protection is inherited from the hosting infrastructure's operating system and runtime environment. Node.js provides memory isolation between processes. The managed hosting platforms (the application infrastructure, the on-premises PostgreSQL database) implement memory protection at the infrastructure level as part of their security certifications.</t>
        </is>
      </c>
      <c r="J421" s="274" t="n"/>
      <c r="K421" s="281" t="n"/>
      <c r="L421" s="281" t="n"/>
      <c r="M421" s="148" t="n"/>
      <c r="N421" s="148" t="n"/>
      <c r="O421" s="148" t="n"/>
      <c r="P421" s="148" t="n"/>
      <c r="Q421" s="148" t="n"/>
      <c r="R421" s="148" t="n"/>
      <c r="S421" s="148" t="n"/>
      <c r="T421" s="148" t="n"/>
    </row>
    <row r="422" ht="63.75" customFormat="1" customHeight="1" s="33">
      <c r="A422" s="264" t="n">
        <v>391</v>
      </c>
      <c r="B422" s="205" t="inlineStr">
        <is>
          <t>System and Information Integrity</t>
        </is>
      </c>
      <c r="C422" s="213" t="inlineStr">
        <is>
          <t>SI-18</t>
        </is>
      </c>
      <c r="D422" s="214" t="inlineStr">
        <is>
          <t>Personally Identifiable Information Quality Operations</t>
        </is>
      </c>
      <c r="E422" s="230" t="inlineStr">
        <is>
          <t>a. Check the accuracy, relevance, timeliness, and completeness of Personally Identifiable Information (PII) across the information life cycle at least every one (1) year; and
b. Correct or delete inaccurate or outdated PII.</t>
        </is>
      </c>
      <c r="F422" s="205" t="inlineStr">
        <is>
          <t xml:space="preserve">•  The organization must maintain an individual's record in accordance with the retention schedule regardless of that individual's activity or inactivity. Correcting or deleting inaccurate data does not violate retention rules provided a log of those changes are maintained.
</t>
        </is>
      </c>
      <c r="G422" s="205" t="inlineStr">
        <is>
          <t>PM-22, SI-4, PT-2</t>
        </is>
      </c>
      <c r="H422" s="69" t="inlineStr">
        <is>
          <t>Implemented</t>
        </is>
      </c>
      <c r="I422" s="190" t="inlineStr">
        <is>
          <t>PII quality operations are implemented through input validation, OCR verification, and data correction workflows. Document-management.ts validates OCR confidence levels and flags low-confidence results for manual review. Users can view and request corrections to their PII through the application interface.</t>
        </is>
      </c>
      <c r="J422" s="274" t="n"/>
      <c r="K422" s="281" t="n"/>
      <c r="L422" s="281" t="n"/>
      <c r="M422" s="148" t="n"/>
      <c r="N422" s="148" t="n"/>
      <c r="O422" s="148" t="n"/>
      <c r="P422" s="148" t="n"/>
      <c r="Q422" s="148" t="n"/>
      <c r="R422" s="148" t="n"/>
      <c r="S422" s="148" t="n"/>
      <c r="T422" s="148" t="n"/>
    </row>
    <row r="423" ht="25.5" customFormat="1" customHeight="1" s="33">
      <c r="A423" s="264" t="n">
        <v>392</v>
      </c>
      <c r="B423" s="205" t="inlineStr">
        <is>
          <t>System and Information Integrity</t>
        </is>
      </c>
      <c r="C423" s="213" t="inlineStr">
        <is>
          <t>SI-18(04)</t>
        </is>
      </c>
      <c r="D423" s="214" t="inlineStr">
        <is>
          <t>Individual Requests</t>
        </is>
      </c>
      <c r="E423" s="230" t="inlineStr">
        <is>
          <t>Correct or delete Personally Identifiable Information (PII) upon request by individuals or their designated representatives.</t>
        </is>
      </c>
      <c r="F423" s="205" t="inlineStr">
        <is>
          <t xml:space="preserve">•  Organizations may not be permitted to delete certain Personally Identifiable Information (PII) regardless of an individual's preference. </t>
        </is>
      </c>
      <c r="G423" s="205" t="inlineStr">
        <is>
          <t>PM-22</t>
        </is>
      </c>
      <c r="H423" s="69" t="inlineStr">
        <is>
          <t>Implemented</t>
        </is>
      </c>
      <c r="I423" s="190" t="inlineStr">
        <is>
          <t>Individual requests for PII correction are supported through the application interface. Users can view their PII data and submit correction requests. Corrections are processed through the audit-logged workflow to maintain data integrity while respecting individual rights to accurate data.</t>
        </is>
      </c>
      <c r="J423" s="274" t="n"/>
      <c r="K423" s="281" t="n"/>
      <c r="L423" s="281" t="n"/>
      <c r="M423" s="148" t="n"/>
      <c r="N423" s="148" t="n"/>
      <c r="O423" s="148" t="n"/>
      <c r="P423" s="148" t="n"/>
      <c r="Q423" s="148" t="n"/>
      <c r="R423" s="148" t="n"/>
      <c r="S423" s="148" t="n"/>
      <c r="T423" s="148" t="n"/>
    </row>
    <row r="424" ht="38.25" customFormat="1" customHeight="1" s="33">
      <c r="A424" s="264" t="n">
        <v>393</v>
      </c>
      <c r="B424" s="205" t="inlineStr">
        <is>
          <t>System and Information Integrity</t>
        </is>
      </c>
      <c r="C424" s="213" t="inlineStr">
        <is>
          <t>SI-18(05)</t>
        </is>
      </c>
      <c r="D424" s="214" t="inlineStr">
        <is>
          <t>Notice of Collection or Deletion</t>
        </is>
      </c>
      <c r="E424" s="230" t="inlineStr">
        <is>
          <t>Notify organization-defined authorized recipients of Personally Identifiable Information (PII) and individuals whose PII has been corrected or deleted.</t>
        </is>
      </c>
      <c r="F424" s="205" t="inlineStr">
        <is>
          <t>•  If an individual requests deletion of Personally Identifiable Information (PII) that an organization is legally required to maintain, the organization must communicate that reason in their denial of the individual's request.</t>
        </is>
      </c>
      <c r="G424" s="205" t="inlineStr">
        <is>
          <t>None.</t>
        </is>
      </c>
      <c r="H424" s="69" t="inlineStr">
        <is>
          <t>Implemented</t>
        </is>
      </c>
      <c r="I424" s="190" t="inlineStr">
        <is>
          <t>Notice of PII collection or deletion is provided through privacy notices displayed during data collection and consent workflows. Users are notified when their data is collected and informed of retention periods. Notification of data deletion is provided when records are disposed of per retention policies.</t>
        </is>
      </c>
      <c r="J424" s="274" t="n"/>
      <c r="K424" s="281" t="n"/>
      <c r="L424" s="281" t="n"/>
      <c r="M424" s="148" t="n"/>
      <c r="N424" s="148" t="n"/>
      <c r="O424" s="148" t="n"/>
      <c r="P424" s="148" t="n"/>
      <c r="Q424" s="148" t="n"/>
      <c r="R424" s="148" t="n"/>
      <c r="S424" s="148" t="n"/>
      <c r="T424" s="148" t="n"/>
    </row>
    <row r="425" ht="153" customFormat="1" customHeight="1" s="33">
      <c r="A425" s="264" t="n">
        <v>394</v>
      </c>
      <c r="B425" s="205" t="inlineStr">
        <is>
          <t>System and Information Integrity</t>
        </is>
      </c>
      <c r="C425" s="213" t="inlineStr">
        <is>
          <t>SI-19</t>
        </is>
      </c>
      <c r="D425" s="214" t="inlineStr">
        <is>
          <t>De-Identification</t>
        </is>
      </c>
      <c r="E425" s="230" t="inlineStr">
        <is>
          <t>a. Remove the following elements of Personally Identifiable Information (PII)  from datasets: organization-defined elements of PII as required by laws, policies, or regulations, as needed for relevant functions; and
b. Evaluate every one (1) year for effectiveness of de-identification.</t>
        </is>
      </c>
      <c r="F425" s="205" t="inlineStr">
        <is>
          <t xml:space="preserve">• Organizations must de-identify datasets as needed to conduct activities for which not all data elements are necessary. Various laws, regulations, and policies require organizations to de-identify datasets under a number of circumstances. For example, the HIPAA Privacy Rule requires covered entities to de-identify datasets prior to disclosing them for research purposes. Many conditions and exceptions apply, and HIPAA covered entities must understand and comply thoroughly with the HIPAA Privacy Rule. 
• "De-identification" is distinct from "data minimization" in that data minimization may be performed at the time of collection, as well as when the organization determines that data fields are not needed or relevant; de-identification refers to creating records, from prior existing records, with certain data fields or information removed, most often to satisfy a specific, secondary, legitimate purpose. Also, "de-identification" refers to a process that renders the dataset impossible to re-identify; "data minimization" may result in data records that remain attributable to an identifiable individual. </t>
        </is>
      </c>
      <c r="G425" s="229" t="inlineStr">
        <is>
          <t>MP-6, PM-22, PM-23, PM-24, RA-2, SI-12</t>
        </is>
      </c>
      <c r="H425" s="91" t="inlineStr">
        <is>
          <t>Implemented</t>
        </is>
      </c>
      <c r="I425" s="190" t="inlineStr">
        <is>
          <t>De-identification capabilities are implemented through the encryption and masking functions. The maskPII function in encryption.ts provides display-level de-identification (e.g., SSN: ***-**-1234). Full de-identification for research or reporting uses aggregated, anonymized data without individual identifiers.</t>
        </is>
      </c>
      <c r="J425" s="268" t="n"/>
      <c r="K425" s="281" t="n"/>
      <c r="L425" s="281" t="n"/>
      <c r="M425" s="148" t="n"/>
      <c r="N425" s="148" t="n"/>
      <c r="O425" s="148" t="n"/>
      <c r="P425" s="148" t="n"/>
      <c r="Q425" s="148" t="n"/>
      <c r="R425" s="148" t="n"/>
      <c r="S425" s="148" t="n"/>
      <c r="T425" s="148" t="n"/>
    </row>
    <row r="426" ht="63.75" customFormat="1" customHeight="1" s="33">
      <c r="A426" s="264" t="n">
        <v>395</v>
      </c>
      <c r="B426" s="205" t="inlineStr">
        <is>
          <t>System and Information Integrity</t>
        </is>
      </c>
      <c r="C426" s="213" t="inlineStr">
        <is>
          <t>SI-19(03)</t>
        </is>
      </c>
      <c r="D426" s="236" t="inlineStr">
        <is>
          <t>Release</t>
        </is>
      </c>
      <c r="E426" s="230" t="inlineStr">
        <is>
          <t>Remove personally identifiable information elements from a dataset prior to its release if those elements in the dataset do not need to be part of the data release.</t>
        </is>
      </c>
      <c r="F426" s="205" t="inlineStr">
        <is>
          <t>• Prior to releasing a dataset, a data custodian considers the intended uses of the dataset and determines if it is necessary to de-identify the record set. The data custodian de-identifies the record or record set by removing all data elements and other information that could permit re-identification of one or more records. Specific laws, such as the HIPAA Privacy Rule, may require the data custodian to use specific procedures or methodologies to de-identify the records.</t>
        </is>
      </c>
      <c r="G426" s="205" t="inlineStr">
        <is>
          <t>None.</t>
        </is>
      </c>
      <c r="H426" s="91" t="inlineStr">
        <is>
          <t>Implemented</t>
        </is>
      </c>
      <c r="I426" s="190" t="inlineStr">
        <is>
          <t>Release of de-identified data follows documented procedures. Before releasing data for any purpose, PII is removed or masked using the encryption.ts masking functions. Re-identification risk is assessed before data release. Aggregate reports use anonymized data that cannot be traced to individuals.</t>
        </is>
      </c>
      <c r="J426" s="268" t="n"/>
      <c r="K426" s="281" t="n"/>
      <c r="L426" s="281" t="n"/>
      <c r="M426" s="148" t="n"/>
      <c r="N426" s="148" t="n"/>
      <c r="O426" s="148" t="n"/>
      <c r="P426" s="148" t="n"/>
      <c r="Q426" s="148" t="n"/>
      <c r="R426" s="148" t="n"/>
      <c r="S426" s="148" t="n"/>
      <c r="T426" s="148" t="n"/>
    </row>
    <row r="427" ht="114.75" customFormat="1" customHeight="1" s="33">
      <c r="A427" s="264" t="n">
        <v>396</v>
      </c>
      <c r="B427" s="205" t="inlineStr">
        <is>
          <t>System and Information Integrity</t>
        </is>
      </c>
      <c r="C427" s="213" t="inlineStr">
        <is>
          <t>SI-19(04)</t>
        </is>
      </c>
      <c r="D427" s="236" t="inlineStr">
        <is>
          <t>Removal, Masking, Encryption, Hashing, or Replacement of Direct Identifiers</t>
        </is>
      </c>
      <c r="E427" s="230" t="inlineStr">
        <is>
          <t>Remove, mask, encrypt, hash, or replace direct identifiers in a dataset.</t>
        </is>
      </c>
      <c r="F427" s="205" t="inlineStr">
        <is>
          <t>• When replacing identifiers with a keyword, data custodians must not use surrogate values that risk re-identification of the patient, or other compromises of privacy or security. For example, when transforming a record about a patient named "George Washington," the surrogate value must not be easily decoded or linked to the original. "Grg Wshngtn," "GEO WASH," or "G3org3 Wa$hingt0n" would be examples of obviously unacceptable surrogates. 
• The data custodian must also not use the names of other individuals. For example, replacing the name  "George Washington" with that of another patient, such as patient "James K. Polk," would reveal that "James K. Polk" is a patient of the organization. An entirely fictitious pseudonym would be preferable.</t>
        </is>
      </c>
      <c r="G427" s="205" t="inlineStr">
        <is>
          <t>SC-12, SC-13</t>
        </is>
      </c>
      <c r="H427" s="91" t="inlineStr">
        <is>
          <t>Implemented</t>
        </is>
      </c>
      <c r="I427" s="190" t="inlineStr">
        <is>
          <t>Removal, masking, encryption, hashing, or replacement of direct identifiers is implemented through the encryption.ts service. SSNs are encrypted with AES-256-GCM (encryptPII) and masked for display (maskPII showing only last 4 digits). The isEncrypted function verifies encryption status. Direct identifiers are never stored in plaintext.</t>
        </is>
      </c>
      <c r="J427" s="268" t="n"/>
      <c r="K427" s="281" t="n"/>
      <c r="L427" s="281" t="n"/>
      <c r="M427" s="148" t="n"/>
      <c r="N427" s="148" t="n"/>
      <c r="O427" s="148" t="n"/>
      <c r="P427" s="148" t="n"/>
      <c r="Q427" s="148" t="n"/>
      <c r="R427" s="148" t="n"/>
      <c r="S427" s="148" t="n"/>
      <c r="T427" s="148" t="n"/>
    </row>
    <row r="428" ht="344.25" customFormat="1" customHeight="1" s="33">
      <c r="A428" s="264" t="n">
        <v>397</v>
      </c>
      <c r="B428" s="212" t="inlineStr">
        <is>
          <t>Supply Chain Risk Management</t>
        </is>
      </c>
      <c r="C428" s="213" t="inlineStr">
        <is>
          <t>SR-01</t>
        </is>
      </c>
      <c r="D428" s="214" t="inlineStr">
        <is>
          <t>Policy and Procedures</t>
        </is>
      </c>
      <c r="E428" s="238" t="inlineStr">
        <is>
          <t xml:space="preserve">a. Develop, document, and disseminate to organization-defined personnel and roles: 
    1. Organization-level supply chain risk management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supply chain risk management policy and the associated supply chain risk management controls; 
b. Designate organization-defined officials to manage the development, documentation, and dissemination of the supply chain risk management policy and procedures; and
c. Review and update the current supply chain risk management: 
    1. Policy at least every one (1) year and following organization-defined events; and
    2. Procedures at least every one (1) year and following organization-defined events. </t>
        </is>
      </c>
      <c r="F428" s="215" t="inlineStr">
        <is>
          <t xml:space="preserve">•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supply chain risk management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supply chain risk management policies and review at least every one (1) year to ensure the organization and Mission/Business/System supply chain risk management policies remain effective.
•  Ensure supply chain risk management policies and procedures support cybersecurity and privacy safeguards to the greatest extent feasible throughout the system's life cycle and the information on that system. 
•  Organization defined events include assessment or audit findings; security or privacy incidents; changes to applicable laws (to include privacy laws), Executive Orders, directives, regulations, policies, standards, and guidelines.
</t>
        </is>
      </c>
      <c r="G428" s="212" t="inlineStr">
        <is>
          <t>PM-9, PS-8, SI-12;</t>
        </is>
      </c>
      <c r="H428" s="69" t="inlineStr">
        <is>
          <t>Implemented</t>
        </is>
      </c>
      <c r="I428" s="190" t="inlineStr">
        <is>
          <t>HPS AgentLink maintains a Supply Chain Risk Management Policy (POL-SR-001) that defines requirements for assessing and managing supply chain risks for system components and services. The policy covers vendor assessment, dependency management, and ongoing monitoring. It is reviewed annually.</t>
        </is>
      </c>
      <c r="J428" s="268" t="n"/>
      <c r="K428" s="281" t="n"/>
      <c r="L428" s="281" t="n"/>
      <c r="M428" s="148" t="n"/>
      <c r="N428" s="148" t="n"/>
      <c r="O428" s="148" t="n"/>
      <c r="P428" s="148" t="n"/>
      <c r="Q428" s="148" t="n"/>
      <c r="R428" s="148" t="n"/>
      <c r="S428" s="148" t="n"/>
      <c r="T428" s="148" t="n"/>
    </row>
    <row r="429" ht="165.75" customFormat="1" customHeight="1" s="33">
      <c r="A429" s="264" t="n">
        <v>398</v>
      </c>
      <c r="B429" s="212" t="inlineStr">
        <is>
          <t>Supply Chain Risk Management</t>
        </is>
      </c>
      <c r="C429" s="213" t="inlineStr">
        <is>
          <t>SR-02</t>
        </is>
      </c>
      <c r="D429" s="214" t="inlineStr">
        <is>
          <t>Supply Chain Risk Management Plan</t>
        </is>
      </c>
      <c r="E429" s="205" t="inlineStr">
        <is>
          <t>a. Develop a plan for managing supply chain risks associated with the research and development, design, manufacturing, acquisition, delivery, integration, operations and maintenance, and disposal of the organization-defined systems, system components, or system services. 
b. Review and update the supply chain risk management plan at least every one (1) year or as required, to address threat, organizational, or environmental changes; and
c. Protect the supply chain risk management plan from unauthorized disclosure and modification.</t>
        </is>
      </c>
      <c r="F429" s="205" t="inlineStr">
        <is>
          <t>•  The Supply Chain Risk Management (SCRM) plan must address  managing, implementing, and monitoring of SCRM controls identified as applicable within this control set and any added tailored controls based on the organization's entity's risk assessment of its organization-defined system development life cycle management process to support mission and business functions.
•  The SCRM plan includes supply chain risk tolerance for the organization, acceptable supply chain risk mitigation strategies or controls, a process for consistently evaluating and monitoring supply chain risk, approaches for implementing and communicating the plan, a description of and justification for supply chain risk mitigation measures taken, and associated roles and responsibilities. 
•  A SCRM plan addresses requirements for developing trustworthy, secure, privacy-protective, and resilient system components and systems, including the application of the security design principles implemented as part of life cycle-based systems security engineering processes (refer to SA-8).</t>
        </is>
      </c>
      <c r="G429" s="212" t="inlineStr">
        <is>
          <t>CA-2, CP-4, IR-4, MA-2, MA-6, PE-16, PL-2, PM-9, RA-3, RA-7, SA-8, SI-4.</t>
        </is>
      </c>
      <c r="H429" s="69" t="inlineStr">
        <is>
          <t>Implemented</t>
        </is>
      </c>
      <c r="I429" s="190" t="inlineStr">
        <is>
          <t>A Supply Chain Risk Management Plan is documented for HPS AgentLink that identifies critical supply chain elements (npm packages, cloud services, development tools), assesses risks, and defines mitigation strategies. The plan covers all third-party components from Okta SSO to the on-premises PostgreSQL database database services.</t>
        </is>
      </c>
      <c r="J429" s="268" t="n"/>
      <c r="K429" s="281" t="n"/>
      <c r="L429" s="281" t="n"/>
      <c r="M429" s="148" t="n"/>
      <c r="N429" s="148" t="n"/>
      <c r="O429" s="148" t="n"/>
      <c r="P429" s="148" t="n"/>
      <c r="Q429" s="148" t="n"/>
      <c r="R429" s="148" t="n"/>
      <c r="S429" s="148" t="n"/>
      <c r="T429" s="148" t="n"/>
    </row>
    <row r="430" ht="153" customFormat="1" customHeight="1" s="33">
      <c r="A430" s="264" t="n">
        <v>399</v>
      </c>
      <c r="B430" s="212" t="inlineStr">
        <is>
          <t>Supply Chain Risk Management</t>
        </is>
      </c>
      <c r="C430" s="213" t="inlineStr">
        <is>
          <t>SR-02(01)</t>
        </is>
      </c>
      <c r="D430" s="214" t="inlineStr">
        <is>
          <t>Establish SCRM Team</t>
        </is>
      </c>
      <c r="E430" s="223" t="inlineStr">
        <is>
          <t>Establish a supply chain risk management team consisting of organization-defined personnel, roles, and responsibilities to lead and support organization-defined supply chain risk management activities.</t>
        </is>
      </c>
      <c r="F430" s="223" t="inlineStr">
        <is>
          <t xml:space="preserve">•  The SCRM team consists of organizational personnel with diverse roles and responsibilities for leading and supporting SCRM activities, including risk executive, information technology, contracting, information security, privacy, mission or business, legal, supply chain and logistics, acquisition, business continuity, and other relevant functions. Members of the SCRM team are involved in various aspects of the SDLC and, collectively, have an awareness of and provide expertise in acquisition processes, legal practices, vulnerabilities, threats, and attack vectors, as well as an understanding of the technical aspects and dependencies of systems.
•  For guidance on SCRM activities, organizations should refer to the most NIST recent publications including, but not limited to, NIST SP 800-161, Supply Chain Risk Management Practices for Federal Information Systems and Organizations and NIST Internal Report (NISTIR) 8276, Key Practices in Cyber Supply Chain Risk Management: Observations from Industry. </t>
        </is>
      </c>
      <c r="G430" s="212" t="inlineStr">
        <is>
          <t>None.</t>
        </is>
      </c>
      <c r="H430" s="69" t="inlineStr">
        <is>
          <t>Implemented</t>
        </is>
      </c>
      <c r="I430" s="190" t="inlineStr">
        <is>
          <t>A Supply Chain Risk Management team is established that includes representatives from security, development, and operations. The team reviews vendor security postures, evaluates new dependencies, and monitors supply chain threat intelligence. The team meets quarterly to review supply chain risk status.</t>
        </is>
      </c>
      <c r="J430" s="268" t="n"/>
      <c r="K430" s="281" t="n"/>
      <c r="L430" s="281" t="n"/>
      <c r="M430" s="148" t="n"/>
      <c r="N430" s="148" t="n"/>
      <c r="O430" s="148" t="n"/>
      <c r="P430" s="148" t="n"/>
      <c r="Q430" s="148" t="n"/>
      <c r="R430" s="148" t="n"/>
      <c r="S430" s="148" t="n"/>
      <c r="T430" s="148" t="n"/>
    </row>
    <row r="431" ht="102" customFormat="1" customHeight="1" s="33">
      <c r="A431" s="264" t="n">
        <v>400</v>
      </c>
      <c r="B431" s="212" t="inlineStr">
        <is>
          <t>Supply Chain Risk Management</t>
        </is>
      </c>
      <c r="C431" s="213" t="inlineStr">
        <is>
          <t>SR-03</t>
        </is>
      </c>
      <c r="D431" s="214" t="inlineStr">
        <is>
          <t>Supply Chain Controls and Processes</t>
        </is>
      </c>
      <c r="E431" s="205" t="inlineStr">
        <is>
          <t xml:space="preserve">a. Establish a process or processes to identify and address weaknesses or deficiencies in the supply chain elements and processes of organization-defined system or system component in coordination with organization-defined supply chain personnel; 
b. Employ the organization-defined supply chain controls to protect against supply chain risks to the system, system component, or system service and to limit the harm or consequences from supply chain-related events;
c. Document the selected and implemented supply chain processes and controls in applicable security and privacy plans, the supply chain risk management plan, and any other organization-defined document. 
</t>
        </is>
      </c>
      <c r="F431" s="223" t="inlineStr">
        <is>
          <t xml:space="preserve">•  The organization-defined supply chain controls are not limited to those defined in ARC-AMPE; the organization should select other NIST SP 800-53 Rev. 5 supply chain controls as appropriate for their organization. </t>
        </is>
      </c>
      <c r="G431" s="212" t="inlineStr">
        <is>
          <t>CA-2, MA-2, MA-6, PE-3, PE-16, PL-8, SA-2, SA-3, SA-4, SA-5, SA-8, SA-9, SA-10, SA-15, SC-7, SI-7;</t>
        </is>
      </c>
      <c r="H431" s="69" t="inlineStr">
        <is>
          <t>Implemented</t>
        </is>
      </c>
      <c r="I431" s="190" t="inlineStr">
        <is>
          <t>Supply chain controls include vendor security assessments (SOC 2, ISO 27001 certification verification), dependency vulnerability scanning (npm audit), package integrity verification (package-lock.json checksums), and service level agreements with cloud providers defining security requirements.</t>
        </is>
      </c>
      <c r="J431" s="268" t="n"/>
      <c r="K431" s="281" t="n"/>
      <c r="L431" s="281" t="n"/>
      <c r="M431" s="148" t="n"/>
      <c r="N431" s="148" t="n"/>
      <c r="O431" s="148" t="n"/>
      <c r="P431" s="148" t="n"/>
      <c r="Q431" s="148" t="n"/>
      <c r="R431" s="148" t="n"/>
      <c r="S431" s="148" t="n"/>
      <c r="T431" s="148" t="n"/>
    </row>
    <row r="432" ht="38.25" customFormat="1" customHeight="1" s="33">
      <c r="A432" s="264" t="n">
        <v>401</v>
      </c>
      <c r="B432" s="212" t="inlineStr">
        <is>
          <t>Supply Chain Risk Management</t>
        </is>
      </c>
      <c r="C432" s="213" t="inlineStr">
        <is>
          <t>SR-08</t>
        </is>
      </c>
      <c r="D432" s="214" t="inlineStr">
        <is>
          <t>Notification Agreements</t>
        </is>
      </c>
      <c r="E432" s="205" t="inlineStr">
        <is>
          <t xml:space="preserve">Establish agreements and procedures with entities involved in the supply chain for the system, system component, or system service for the notification of supply chain compromises, results of assessments or audits, and organization information. </t>
        </is>
      </c>
      <c r="F432" s="223" t="inlineStr">
        <is>
          <t>•  Notifications of supply chain incidents should be consistent with organizational IR-4 Incident Handling and IR-6 Incident Reporting</t>
        </is>
      </c>
      <c r="G432" s="212" t="inlineStr">
        <is>
          <t>IR-4, IR-6, IR-8;</t>
        </is>
      </c>
      <c r="H432" s="69" t="inlineStr">
        <is>
          <t>Implemented</t>
        </is>
      </c>
      <c r="I432" s="190" t="inlineStr">
        <is>
          <t>Notification agreements are established with key service providers (Okta, the on-premises PostgreSQL database, the application hosting infrastructure, AWS) requiring notification of security incidents affecting their services. npm security advisory notifications are monitored for dependency vulnerabilities. Vendor notification timelines and procedures are documented in service agreements.</t>
        </is>
      </c>
      <c r="J432" s="268" t="n"/>
      <c r="K432" s="281" t="n"/>
      <c r="L432" s="281" t="n"/>
      <c r="M432" s="148" t="n"/>
      <c r="N432" s="148" t="n"/>
      <c r="O432" s="148" t="n"/>
      <c r="P432" s="148" t="n"/>
      <c r="Q432" s="148" t="n"/>
      <c r="R432" s="148" t="n"/>
      <c r="S432" s="148" t="n"/>
      <c r="T432" s="148" t="n"/>
    </row>
    <row r="433" ht="25.5" customFormat="1" customHeight="1" s="33">
      <c r="A433" s="264" t="n">
        <v>402</v>
      </c>
      <c r="B433" s="283" t="inlineStr">
        <is>
          <t>Supply Chain Risk Management</t>
        </is>
      </c>
      <c r="C433" s="284" t="inlineStr">
        <is>
          <t>SR-12</t>
        </is>
      </c>
      <c r="D433" s="287" t="inlineStr">
        <is>
          <t>Component Disposal</t>
        </is>
      </c>
      <c r="E433" s="288" t="inlineStr">
        <is>
          <t>Dispose of organization-defined data, documentation, tools, or system components using the techniques and methods in accordance with the latest published NIST SP 800-88, Guidelines for Media Sanitization.</t>
        </is>
      </c>
      <c r="F433" s="289" t="inlineStr">
        <is>
          <t>•  Disposal techniques and methods should be consistent with MP-6 Media Sanitization.</t>
        </is>
      </c>
      <c r="G433" s="283" t="inlineStr">
        <is>
          <t>MP-6;</t>
        </is>
      </c>
      <c r="H433" s="69" t="inlineStr">
        <is>
          <t>Implemented</t>
        </is>
      </c>
      <c r="I433" s="190" t="inlineStr">
        <is>
          <t>Component disposal procedures are defined for system components reaching end-of-life. Software dependencies are replaced before end-of-support dates. Hardware disposal follows NIST SP 800-88 guidelines (inherited from Tampa datacenter). Data on disposed components is sanitized according to the media protection policy.</t>
        </is>
      </c>
      <c r="J433" s="268" t="n"/>
      <c r="K433" s="281" t="n"/>
      <c r="L433" s="281" t="n"/>
      <c r="M433" s="148" t="n"/>
      <c r="N433" s="148" t="n"/>
      <c r="O433" s="148" t="n"/>
      <c r="P433" s="148" t="n"/>
      <c r="Q433" s="148" t="n"/>
      <c r="R433" s="148" t="n"/>
      <c r="S433" s="148" t="n"/>
      <c r="T433" s="148" t="n"/>
    </row>
    <row r="434">
      <c r="A434" s="285" t="n"/>
      <c r="B434" s="68" t="n"/>
      <c r="C434" s="286" t="n"/>
      <c r="D434" s="290" t="n"/>
      <c r="E434" s="291" t="n"/>
      <c r="F434" s="291" t="n"/>
      <c r="G434" s="68" t="n"/>
      <c r="H434" s="68" t="n"/>
    </row>
    <row r="435">
      <c r="A435" s="285" t="n"/>
      <c r="B435" s="68" t="n"/>
      <c r="C435" s="286" t="n"/>
      <c r="D435" s="290" t="n"/>
      <c r="E435" s="291" t="n"/>
      <c r="F435" s="291" t="n"/>
      <c r="G435" s="68" t="n"/>
      <c r="H435" s="68" t="n"/>
    </row>
    <row r="436">
      <c r="A436" s="285" t="n"/>
      <c r="B436" s="68" t="n"/>
      <c r="C436" s="286" t="n"/>
      <c r="D436" s="290" t="n"/>
      <c r="E436" s="291" t="n"/>
      <c r="F436" s="291" t="n"/>
      <c r="G436" s="68" t="n"/>
      <c r="H436" s="68" t="n"/>
    </row>
    <row r="437">
      <c r="A437" s="285" t="n"/>
      <c r="B437" s="68" t="n"/>
      <c r="C437" s="286" t="n"/>
      <c r="D437" s="290" t="n"/>
      <c r="E437" s="291" t="n"/>
      <c r="F437" s="291" t="n"/>
      <c r="G437" s="68" t="n"/>
      <c r="H437" s="68" t="n"/>
    </row>
    <row r="438">
      <c r="A438" s="285" t="n"/>
      <c r="B438" s="68" t="n"/>
      <c r="C438" s="286" t="n"/>
      <c r="D438" s="290" t="n"/>
      <c r="E438" s="291" t="n"/>
      <c r="F438" s="291" t="n"/>
      <c r="G438" s="68" t="n"/>
      <c r="H438" s="68" t="n"/>
    </row>
    <row r="439">
      <c r="A439" s="285" t="n"/>
      <c r="B439" s="68" t="n"/>
      <c r="C439" s="286" t="n"/>
      <c r="D439" s="290" t="n"/>
      <c r="E439" s="291" t="n"/>
      <c r="F439" s="291" t="n"/>
      <c r="G439" s="68" t="n"/>
      <c r="H439" s="68" t="n"/>
    </row>
    <row r="440">
      <c r="A440" s="285" t="n"/>
      <c r="B440" s="68" t="n"/>
      <c r="C440" s="286" t="n"/>
      <c r="D440" s="290" t="n"/>
      <c r="E440" s="291" t="n"/>
      <c r="F440" s="291" t="n"/>
      <c r="G440" s="68" t="n"/>
      <c r="H440" s="68" t="n"/>
    </row>
    <row r="441">
      <c r="A441" s="285" t="n"/>
      <c r="B441" s="68" t="n"/>
      <c r="C441" s="286" t="n"/>
      <c r="D441" s="290" t="n"/>
      <c r="E441" s="291" t="n"/>
      <c r="F441" s="291" t="n"/>
      <c r="G441" s="68" t="n"/>
      <c r="H441" s="68" t="n"/>
    </row>
    <row r="442">
      <c r="A442" s="285" t="n"/>
      <c r="B442" s="68" t="n"/>
      <c r="C442" s="286" t="n"/>
      <c r="D442" s="290" t="n"/>
      <c r="E442" s="291" t="n"/>
      <c r="F442" s="291" t="n"/>
      <c r="G442" s="68" t="n"/>
      <c r="H442" s="68" t="n"/>
    </row>
    <row r="443">
      <c r="A443" s="285" t="n"/>
      <c r="B443" s="68" t="n"/>
      <c r="C443" s="286" t="n"/>
      <c r="D443" s="290" t="n"/>
      <c r="E443" s="291" t="n"/>
      <c r="F443" s="291" t="n"/>
      <c r="G443" s="68" t="n"/>
      <c r="H443" s="68" t="n"/>
    </row>
    <row r="444">
      <c r="A444" s="285" t="n"/>
      <c r="B444" s="68" t="n"/>
      <c r="C444" s="286" t="n"/>
      <c r="D444" s="290" t="n"/>
      <c r="E444" s="291" t="n"/>
      <c r="F444" s="291" t="n"/>
      <c r="G444" s="68" t="n"/>
      <c r="H444" s="68" t="n"/>
    </row>
    <row r="445">
      <c r="A445" s="285" t="n"/>
      <c r="B445" s="68" t="n"/>
      <c r="C445" s="286" t="n"/>
      <c r="D445" s="290" t="n"/>
      <c r="E445" s="291" t="n"/>
      <c r="F445" s="291" t="n"/>
      <c r="G445" s="68" t="n"/>
      <c r="H445" s="68" t="n"/>
    </row>
    <row r="446">
      <c r="A446" s="285" t="n"/>
      <c r="B446" s="68" t="n"/>
      <c r="C446" s="286" t="n"/>
      <c r="D446" s="290" t="n"/>
      <c r="E446" s="291" t="n"/>
      <c r="F446" s="291" t="n"/>
      <c r="G446" s="68" t="n"/>
      <c r="H446" s="68" t="n"/>
    </row>
    <row r="447">
      <c r="A447" s="285" t="n"/>
      <c r="B447" s="68" t="n"/>
      <c r="C447" s="286" t="n"/>
      <c r="D447" s="290" t="n"/>
      <c r="E447" s="291" t="n"/>
      <c r="F447" s="291" t="n"/>
      <c r="G447" s="68" t="n"/>
      <c r="H447" s="68" t="n"/>
    </row>
    <row r="448">
      <c r="A448" s="285" t="n"/>
      <c r="B448" s="68" t="n"/>
      <c r="C448" s="286" t="n"/>
      <c r="D448" s="290" t="n"/>
      <c r="E448" s="291" t="n"/>
      <c r="F448" s="291" t="n"/>
      <c r="G448" s="68" t="n"/>
      <c r="H448" s="68" t="n"/>
    </row>
    <row r="449">
      <c r="A449" s="285" t="n"/>
      <c r="B449" s="68" t="n"/>
      <c r="C449" s="286" t="n"/>
      <c r="D449" s="290" t="n"/>
      <c r="E449" s="291" t="n"/>
      <c r="F449" s="291" t="n"/>
      <c r="G449" s="68" t="n"/>
      <c r="H449" s="68" t="n"/>
    </row>
    <row r="450">
      <c r="A450" s="285" t="n"/>
      <c r="B450" s="68" t="n"/>
      <c r="C450" s="286" t="n"/>
      <c r="D450" s="290" t="n"/>
      <c r="E450" s="291" t="n"/>
      <c r="F450" s="291" t="n"/>
      <c r="G450" s="68" t="n"/>
      <c r="H450" s="68" t="n"/>
    </row>
    <row r="451">
      <c r="A451" s="285" t="n"/>
      <c r="B451" s="68" t="n"/>
      <c r="C451" s="286" t="n"/>
      <c r="D451" s="290" t="n"/>
      <c r="E451" s="291" t="n"/>
      <c r="F451" s="291" t="n"/>
      <c r="G451" s="68" t="n"/>
      <c r="H451" s="68" t="n"/>
    </row>
    <row r="452">
      <c r="A452" s="285" t="n"/>
      <c r="B452" s="68" t="n"/>
      <c r="C452" s="286" t="n"/>
      <c r="D452" s="290" t="n"/>
      <c r="E452" s="291" t="n"/>
      <c r="F452" s="291" t="n"/>
      <c r="G452" s="68" t="n"/>
      <c r="H452" s="68" t="n"/>
    </row>
    <row r="453">
      <c r="A453" s="285" t="n"/>
      <c r="B453" s="68" t="n"/>
      <c r="C453" s="286" t="n"/>
      <c r="D453" s="290" t="n"/>
      <c r="E453" s="291" t="n"/>
      <c r="F453" s="291" t="n"/>
      <c r="G453" s="68" t="n"/>
      <c r="H453" s="68" t="n"/>
    </row>
    <row r="454">
      <c r="A454" s="285" t="n"/>
      <c r="B454" s="68" t="n"/>
      <c r="C454" s="286" t="n"/>
      <c r="D454" s="290" t="n"/>
      <c r="E454" s="291" t="n"/>
      <c r="F454" s="291" t="n"/>
      <c r="G454" s="68" t="n"/>
      <c r="H454" s="68" t="n"/>
    </row>
    <row r="455">
      <c r="A455" s="285" t="n"/>
      <c r="B455" s="68" t="n"/>
      <c r="C455" s="286" t="n"/>
      <c r="D455" s="290" t="n"/>
      <c r="E455" s="291" t="n"/>
      <c r="F455" s="291" t="n"/>
      <c r="G455" s="68" t="n"/>
      <c r="H455" s="68" t="n"/>
    </row>
    <row r="456">
      <c r="A456" s="285" t="n"/>
      <c r="B456" s="68" t="n"/>
      <c r="C456" s="286" t="n"/>
      <c r="D456" s="290" t="n"/>
      <c r="E456" s="291" t="n"/>
      <c r="F456" s="291" t="n"/>
      <c r="G456" s="68" t="n"/>
      <c r="H456" s="68" t="n"/>
    </row>
    <row r="457">
      <c r="A457" s="285" t="n"/>
      <c r="B457" s="68" t="n"/>
      <c r="C457" s="286" t="n"/>
      <c r="D457" s="290" t="n"/>
      <c r="E457" s="291" t="n"/>
      <c r="F457" s="291" t="n"/>
      <c r="G457" s="68" t="n"/>
      <c r="H457" s="68" t="n"/>
    </row>
    <row r="458">
      <c r="A458" s="285" t="n"/>
      <c r="B458" s="68" t="n"/>
      <c r="C458" s="286" t="n"/>
      <c r="D458" s="290" t="n"/>
      <c r="E458" s="291" t="n"/>
      <c r="F458" s="291" t="n"/>
      <c r="G458" s="68" t="n"/>
      <c r="H458" s="68" t="n"/>
    </row>
    <row r="459">
      <c r="A459" s="285" t="n"/>
      <c r="B459" s="68" t="n"/>
      <c r="C459" s="286" t="n"/>
      <c r="D459" s="290" t="n"/>
      <c r="E459" s="291" t="n"/>
      <c r="F459" s="291" t="n"/>
      <c r="G459" s="68" t="n"/>
      <c r="H459" s="68" t="n"/>
    </row>
    <row r="460">
      <c r="A460" s="285" t="n"/>
      <c r="B460" s="68" t="n"/>
      <c r="C460" s="286" t="n"/>
      <c r="D460" s="290" t="n"/>
      <c r="E460" s="291" t="n"/>
      <c r="F460" s="291" t="n"/>
      <c r="G460" s="68" t="n"/>
      <c r="H460" s="68" t="n"/>
    </row>
    <row r="461">
      <c r="A461" s="285" t="n"/>
      <c r="B461" s="68" t="n"/>
      <c r="C461" s="286" t="n"/>
      <c r="D461" s="290" t="n"/>
      <c r="E461" s="291" t="n"/>
      <c r="F461" s="291" t="n"/>
      <c r="G461" s="68" t="n"/>
      <c r="H461" s="68" t="n"/>
    </row>
    <row r="462">
      <c r="A462" s="285" t="n"/>
      <c r="B462" s="68" t="n"/>
      <c r="C462" s="286" t="n"/>
      <c r="D462" s="290" t="n"/>
      <c r="E462" s="291" t="n"/>
      <c r="F462" s="291" t="n"/>
      <c r="G462" s="68" t="n"/>
      <c r="H462" s="68" t="n"/>
    </row>
    <row r="463">
      <c r="A463" s="285" t="n"/>
      <c r="B463" s="68" t="n"/>
      <c r="C463" s="286" t="n"/>
      <c r="D463" s="290" t="n"/>
      <c r="E463" s="291" t="n"/>
      <c r="F463" s="291" t="n"/>
      <c r="G463" s="68" t="n"/>
      <c r="H463" s="68" t="n"/>
    </row>
    <row r="464">
      <c r="A464" s="285" t="n"/>
      <c r="B464" s="68" t="n"/>
      <c r="C464" s="286" t="n"/>
      <c r="D464" s="290" t="n"/>
      <c r="E464" s="291" t="n"/>
      <c r="F464" s="291" t="n"/>
      <c r="G464" s="68" t="n"/>
      <c r="H464" s="68" t="n"/>
    </row>
    <row r="465">
      <c r="A465" s="285" t="n"/>
      <c r="B465" s="68" t="n"/>
      <c r="C465" s="286" t="n"/>
      <c r="D465" s="290" t="n"/>
      <c r="E465" s="291" t="n"/>
      <c r="F465" s="291" t="n"/>
      <c r="G465" s="68" t="n"/>
      <c r="H465" s="68" t="n"/>
    </row>
    <row r="466">
      <c r="A466" s="285" t="n"/>
      <c r="B466" s="68" t="n"/>
      <c r="C466" s="286" t="n"/>
      <c r="D466" s="290" t="n"/>
      <c r="E466" s="291" t="n"/>
      <c r="F466" s="291" t="n"/>
      <c r="G466" s="68" t="n"/>
      <c r="H466" s="68" t="n"/>
    </row>
    <row r="467">
      <c r="A467" s="285" t="n"/>
      <c r="B467" s="68" t="n"/>
      <c r="C467" s="286" t="n"/>
      <c r="D467" s="290" t="n"/>
      <c r="E467" s="291" t="n"/>
      <c r="F467" s="291" t="n"/>
      <c r="G467" s="68" t="n"/>
      <c r="H467" s="68" t="n"/>
    </row>
    <row r="468">
      <c r="A468" s="285" t="n"/>
      <c r="B468" s="68" t="n"/>
      <c r="C468" s="286" t="n"/>
      <c r="D468" s="290" t="n"/>
      <c r="E468" s="291" t="n"/>
      <c r="F468" s="291" t="n"/>
      <c r="G468" s="68" t="n"/>
      <c r="H468" s="68" t="n"/>
    </row>
    <row r="469">
      <c r="A469" s="285" t="n"/>
      <c r="B469" s="68" t="n"/>
      <c r="C469" s="286" t="n"/>
      <c r="D469" s="290" t="n"/>
      <c r="E469" s="291" t="n"/>
      <c r="F469" s="291" t="n"/>
      <c r="G469" s="68" t="n"/>
      <c r="H469" s="68" t="n"/>
    </row>
  </sheetData>
  <mergeCells count="5">
    <mergeCell ref="A30:B30"/>
    <mergeCell ref="A29:B29"/>
    <mergeCell ref="B2:F2"/>
    <mergeCell ref="D13:F21"/>
    <mergeCell ref="K30:T30"/>
  </mergeCells>
  <dataValidations count="1">
    <dataValidation sqref="H32:H433 J32:J433 L32:L433 N32:N433 P32:P433 R32:R433 T32:T433" showDropDown="0" showInputMessage="1" showErrorMessage="1" allowBlank="1" type="list">
      <formula1>"Implemented, Partially Implemented, Inherited, Compensated, Planned, Not Applicable"</formula1>
    </dataValidation>
  </dataValidations>
  <pageMargins left="0.7" right="0.7" top="0.75" bottom="0.75" header="0.3" footer="0.3"/>
  <tableParts count="1">
    <tablePart xmlns:r="http://schemas.openxmlformats.org/officeDocument/2006/relationships" r:id="rId1"/>
  </tableParts>
</worksheet>
</file>

<file path=xl/worksheets/sheet6.xml><?xml version="1.0" encoding="utf-8"?>
<worksheet xmlns="http://schemas.openxmlformats.org/spreadsheetml/2006/main">
  <sheetPr codeName="Sheet6">
    <outlinePr summaryBelow="1" summaryRight="1"/>
    <pageSetUpPr/>
  </sheetPr>
  <dimension ref="A1:H26"/>
  <sheetViews>
    <sheetView zoomScale="120" zoomScaleNormal="120" workbookViewId="0">
      <selection activeCell="I10" sqref="A1:I10"/>
    </sheetView>
  </sheetViews>
  <sheetFormatPr baseColWidth="8" defaultColWidth="11" defaultRowHeight="15.75" outlineLevelCol="0"/>
  <cols>
    <col width="15.875" customWidth="1" style="337" min="3" max="3"/>
    <col width="45.5" customWidth="1" style="337" min="4" max="4"/>
    <col width="25.125" customWidth="1" style="337" min="5" max="5"/>
    <col width="43.625" customWidth="1" style="337" min="6" max="6"/>
    <col width="30.875" customWidth="1" style="337" min="7" max="7"/>
    <col width="53.5" customWidth="1" style="337" min="8" max="8"/>
  </cols>
  <sheetData>
    <row r="1" ht="26.25" customFormat="1" customHeight="1" s="346">
      <c r="A1" s="346" t="inlineStr">
        <is>
          <t>Entity-Specific Control Tailoring (PL-11 Baseline Tailoring)</t>
        </is>
      </c>
    </row>
    <row r="2"/>
    <row r="3" ht="99" customFormat="1" customHeight="1" s="31">
      <c r="D3" s="32" t="n"/>
      <c r="E3" s="33" t="n"/>
      <c r="F3" s="33" t="n"/>
      <c r="G3" s="33" t="n"/>
      <c r="H3" s="33" t="n"/>
    </row>
    <row r="4" ht="12.75" customFormat="1" customHeight="1" s="31"/>
    <row r="5" ht="12.75" customFormat="1" customHeight="1" s="31"/>
    <row r="6" ht="12.75" customFormat="1" customHeight="1" s="31">
      <c r="B6" s="34" t="inlineStr">
        <is>
          <t>#</t>
        </is>
      </c>
      <c r="C6" s="34" t="inlineStr">
        <is>
          <t>Control Number</t>
        </is>
      </c>
      <c r="D6" s="34" t="inlineStr">
        <is>
          <t>Control (or Control Enhancement) Name</t>
        </is>
      </c>
      <c r="E6" s="34" t="inlineStr">
        <is>
          <t>Add/Tailor</t>
        </is>
      </c>
      <c r="F6" s="34" t="inlineStr">
        <is>
          <t>Original Control Language</t>
        </is>
      </c>
      <c r="G6" s="34" t="inlineStr">
        <is>
          <t>Changes to Control Language (Tailoring)</t>
        </is>
      </c>
      <c r="H6" s="34" t="inlineStr">
        <is>
          <t>Justification/Rationale</t>
        </is>
      </c>
    </row>
    <row r="7" ht="38.25" customFormat="1" customHeight="1" s="31">
      <c r="B7" s="199" t="inlineStr">
        <is>
          <t>Example 1</t>
        </is>
      </c>
      <c r="C7" s="199" t="inlineStr">
        <is>
          <t>AC-6(6)</t>
        </is>
      </c>
      <c r="D7" s="200" t="inlineStr">
        <is>
          <t>Least Privilege | Privileged Access by Non-Organizational Users.</t>
        </is>
      </c>
      <c r="E7" s="199" t="inlineStr">
        <is>
          <t>Add</t>
        </is>
      </c>
      <c r="F7" s="199" t="inlineStr">
        <is>
          <t>N/A</t>
        </is>
      </c>
      <c r="G7" s="165" t="inlineStr">
        <is>
          <t>N/A</t>
        </is>
      </c>
      <c r="H7" s="200" t="inlineStr">
        <is>
          <t>Any user who is not an employee does not need privileged access to systems and should not have the ability to make changes or have access to information or systems that employees who are privileged users do.</t>
        </is>
      </c>
    </row>
    <row r="8" ht="76.5" customFormat="1" customHeight="1" s="31">
      <c r="B8" s="199" t="inlineStr">
        <is>
          <t>Example 2</t>
        </is>
      </c>
      <c r="C8" s="199" t="inlineStr">
        <is>
          <t>AT-4</t>
        </is>
      </c>
      <c r="D8" s="200" t="inlineStr">
        <is>
          <t>Training Records</t>
        </is>
      </c>
      <c r="E8" s="199" t="inlineStr">
        <is>
          <t>Tailor</t>
        </is>
      </c>
      <c r="F8" s="35" t="inlineStr">
        <is>
          <t>a. Document and monitor information security and privacy training activities, including security and privacy awareness training and specific role-based security and privacy training; and
b. Retain individual training records for a minimum of five (5) years after completing a specific training course.</t>
        </is>
      </c>
      <c r="G8" s="33" t="inlineStr">
        <is>
          <t>b. Retain individual training records for a minimum of ten (10) years after completing any training course.</t>
        </is>
      </c>
      <c r="H8" s="203" t="inlineStr">
        <is>
          <t>State law XX requires maintaining training records for a minimum of 10 years for any training course taken by an employee.</t>
        </is>
      </c>
    </row>
    <row r="9" ht="51" customFormat="1" customHeight="1" s="31">
      <c r="B9" s="199" t="inlineStr">
        <is>
          <t>Example 3</t>
        </is>
      </c>
      <c r="C9" s="199" t="inlineStr">
        <is>
          <t>AT-3(1)</t>
        </is>
      </c>
      <c r="D9" s="200" t="inlineStr">
        <is>
          <t>Role-Based Training | Environmental Controls</t>
        </is>
      </c>
      <c r="E9" s="199" t="inlineStr">
        <is>
          <t>Add/Tailor</t>
        </is>
      </c>
      <c r="F9" s="202" t="inlineStr">
        <is>
          <t>Provide [Assignment: organization-defined personnel or roles] with initial and [Assignment: organization-defined frequency] training in the employment and operation of environmental controls.</t>
        </is>
      </c>
      <c r="G9" s="33" t="inlineStr">
        <is>
          <t>Provide personnel assigned emergency response responsibilities with initial and annual training in the employment and operation of environmental controls.</t>
        </is>
      </c>
      <c r="H9" s="200" t="inlineStr">
        <is>
          <t>Due to the distance between the site and the nearest emergency response center, specific personnel have been assigned with emergency response responsibilities in the employment and operation of environmental controls such as handheld fire extinguishers and fixed fire hoses.</t>
        </is>
      </c>
    </row>
    <row r="10" ht="89.25" customFormat="1" customHeight="1" s="31">
      <c r="B10" s="199" t="inlineStr">
        <is>
          <t>Example 4</t>
        </is>
      </c>
      <c r="C10" s="199" t="inlineStr">
        <is>
          <t>PE-2(2)</t>
        </is>
      </c>
      <c r="D10" s="200" t="inlineStr">
        <is>
          <t>Physical Access Authorizations | Two Forms of Identification</t>
        </is>
      </c>
      <c r="E10" s="199" t="inlineStr">
        <is>
          <t>Add/Tailor</t>
        </is>
      </c>
      <c r="F10" s="202" t="inlineStr">
        <is>
          <t>Require two forms of identification from the following forms of identification for visitor access to the facility where the system resides: [Assignment: organization-defined list of acceptable forms of identification].</t>
        </is>
      </c>
      <c r="G10" s="200" t="inlineStr">
        <is>
          <t>Require two forms of identification from the following forms of identification for visitor access to the facility where the system resides: U.S.-issued passport, REAL-ID compliant drivers license, Social Security Card, Personal Identity Verification (PIV) card.</t>
        </is>
      </c>
      <c r="H10" s="200" t="inlineStr">
        <is>
          <t>Any visitor to the facility must present two different forms of identification to verify individual before granting access to facility.</t>
        </is>
      </c>
    </row>
    <row r="11"/>
    <row r="12" ht="18.75" customHeight="1" s="337">
      <c r="B12" s="201" t="inlineStr">
        <is>
          <t>Using the instructional guidance and examples above, please fill out the following table with your tailored controls:</t>
        </is>
      </c>
    </row>
    <row r="13" ht="12.75" customFormat="1" customHeight="1" s="31">
      <c r="B13" s="34" t="inlineStr">
        <is>
          <t>#</t>
        </is>
      </c>
      <c r="C13" s="34" t="inlineStr">
        <is>
          <t>Control Number</t>
        </is>
      </c>
      <c r="D13" s="34" t="inlineStr">
        <is>
          <t>Control (or Control Enhancement) Name</t>
        </is>
      </c>
      <c r="E13" s="34" t="inlineStr">
        <is>
          <t>Add/Tailor</t>
        </is>
      </c>
      <c r="F13" s="34" t="inlineStr">
        <is>
          <t>Original Control Language</t>
        </is>
      </c>
      <c r="G13" s="34" t="inlineStr">
        <is>
          <t>Changes to Control Language (Tailoring)</t>
        </is>
      </c>
      <c r="H13" s="34" t="inlineStr">
        <is>
          <t>Justification/Rationale</t>
        </is>
      </c>
    </row>
    <row r="14" ht="25.5" customFormat="1" customHeight="1" s="321">
      <c r="B14" s="163" t="inlineStr">
        <is>
          <t>&lt;Enter Order Value&gt;</t>
        </is>
      </c>
      <c r="C14" s="164" t="inlineStr">
        <is>
          <t>&lt;Enter Number&gt;</t>
        </is>
      </c>
      <c r="D14" s="204" t="inlineStr">
        <is>
          <t>&lt;Enter Name&gt;</t>
        </is>
      </c>
      <c r="E14" s="204" t="inlineStr">
        <is>
          <t>&lt;Add, Tailor or Both&gt;</t>
        </is>
      </c>
      <c r="F14" s="204" t="inlineStr">
        <is>
          <t>&lt;Enter Original Control Language&gt;</t>
        </is>
      </c>
      <c r="G14" s="204" t="inlineStr">
        <is>
          <t>&lt;Enter updated control language&gt;</t>
        </is>
      </c>
      <c r="H14" s="204" t="inlineStr">
        <is>
          <t>&lt;Enter justification/rationale for the control language change&gt;</t>
        </is>
      </c>
    </row>
    <row r="15">
      <c r="B15" s="60" t="n"/>
      <c r="C15" s="63" t="n"/>
      <c r="D15" s="63" t="n"/>
      <c r="E15" s="63" t="n"/>
      <c r="F15" s="63" t="n"/>
      <c r="G15" s="63" t="n"/>
      <c r="H15" s="63" t="n"/>
    </row>
    <row r="16">
      <c r="B16" s="61" t="n"/>
      <c r="C16" s="64" t="n"/>
      <c r="D16" s="64" t="n"/>
      <c r="E16" s="64" t="n"/>
      <c r="F16" s="64" t="n"/>
      <c r="G16" s="64" t="n"/>
      <c r="H16" s="64" t="n"/>
    </row>
    <row r="17">
      <c r="B17" s="60" t="n"/>
      <c r="C17" s="63" t="n"/>
      <c r="D17" s="63" t="n"/>
      <c r="E17" s="63" t="n"/>
      <c r="F17" s="63" t="n"/>
      <c r="G17" s="63" t="n"/>
      <c r="H17" s="63" t="n"/>
    </row>
    <row r="18">
      <c r="B18" s="61" t="n"/>
      <c r="C18" s="64" t="n"/>
      <c r="D18" s="64" t="n"/>
      <c r="E18" s="64" t="n"/>
      <c r="F18" s="64" t="n"/>
      <c r="G18" s="64" t="n"/>
      <c r="H18" s="64" t="n"/>
    </row>
    <row r="19">
      <c r="B19" s="60" t="n"/>
      <c r="C19" s="63" t="n"/>
      <c r="D19" s="63" t="n"/>
      <c r="E19" s="63" t="n"/>
      <c r="F19" s="63" t="n"/>
      <c r="G19" s="63" t="n"/>
      <c r="H19" s="63" t="n"/>
    </row>
    <row r="20">
      <c r="B20" s="61" t="n"/>
      <c r="C20" s="64" t="n"/>
      <c r="D20" s="64" t="n"/>
      <c r="E20" s="64" t="n"/>
      <c r="F20" s="64" t="n"/>
      <c r="G20" s="64" t="n"/>
      <c r="H20" s="64" t="n"/>
    </row>
    <row r="21">
      <c r="B21" s="60" t="n"/>
      <c r="C21" s="63" t="n"/>
      <c r="D21" s="63" t="n"/>
      <c r="E21" s="63" t="n"/>
      <c r="F21" s="63" t="n"/>
      <c r="G21" s="63" t="n"/>
      <c r="H21" s="63" t="n"/>
    </row>
    <row r="22">
      <c r="B22" s="61" t="n"/>
      <c r="C22" s="64" t="n"/>
      <c r="D22" s="64" t="n"/>
      <c r="E22" s="64" t="n"/>
      <c r="F22" s="64" t="n"/>
      <c r="G22" s="64" t="n"/>
      <c r="H22" s="64" t="n"/>
    </row>
    <row r="23">
      <c r="B23" s="60" t="n"/>
      <c r="C23" s="63" t="n"/>
      <c r="D23" s="63" t="n"/>
      <c r="E23" s="63" t="n"/>
      <c r="F23" s="63" t="n"/>
      <c r="G23" s="63" t="n"/>
      <c r="H23" s="63" t="n"/>
    </row>
    <row r="24">
      <c r="B24" s="61" t="n"/>
      <c r="C24" s="64" t="n"/>
      <c r="D24" s="64" t="n"/>
      <c r="E24" s="64" t="n"/>
      <c r="F24" s="64" t="n"/>
      <c r="G24" s="64" t="n"/>
      <c r="H24" s="64" t="n"/>
    </row>
    <row r="25">
      <c r="B25" s="62" t="n"/>
      <c r="C25" s="65" t="n"/>
      <c r="D25" s="65" t="n"/>
      <c r="E25" s="90" t="n"/>
      <c r="F25" s="65" t="n"/>
      <c r="G25" s="65" t="n"/>
      <c r="H25" s="65" t="n"/>
    </row>
    <row r="26">
      <c r="E26" s="66" t="n"/>
    </row>
  </sheetData>
  <dataValidations count="1">
    <dataValidation sqref="E6:E10 E13 E15:E25" showDropDown="0" showInputMessage="1" showErrorMessage="1" allowBlank="1" type="list">
      <formula1>"Add, Tailor, Add/Tailor"</formula1>
    </dataValidation>
  </dataValidations>
  <pageMargins left="0.7" right="0.7" top="0.75" bottom="0.75" header="0.3" footer="0.3"/>
  <tableParts count="1">
    <tablePart xmlns:r="http://schemas.openxmlformats.org/officeDocument/2006/relationships" r:id="rId1"/>
  </tableParts>
</worksheet>
</file>

<file path=xl/worksheets/sheet7.xml><?xml version="1.0" encoding="utf-8"?>
<worksheet xmlns="http://schemas.openxmlformats.org/spreadsheetml/2006/main">
  <sheetPr codeName="Sheet7">
    <outlinePr summaryBelow="1" summaryRight="1"/>
    <pageSetUpPr/>
  </sheetPr>
  <dimension ref="A1:C102"/>
  <sheetViews>
    <sheetView workbookViewId="0">
      <selection activeCell="A14" sqref="A14"/>
    </sheetView>
  </sheetViews>
  <sheetFormatPr baseColWidth="8" defaultColWidth="11" defaultRowHeight="15.75" outlineLevelCol="0"/>
  <cols>
    <col width="57" customWidth="1" style="337" min="1" max="1"/>
    <col width="126.625" customWidth="1" style="337" min="2" max="2"/>
    <col width="43.875" customWidth="1" style="337" min="3" max="3"/>
  </cols>
  <sheetData>
    <row r="1" ht="26.25" customFormat="1" customHeight="1" s="84">
      <c r="A1" s="84" t="inlineStr">
        <is>
          <t>References</t>
        </is>
      </c>
    </row>
    <row r="2" ht="26.25" customFormat="1" customHeight="1" s="79"/>
    <row r="3" ht="18.75" customFormat="1" customHeight="1" s="86">
      <c r="A3" s="85" t="inlineStr">
        <is>
          <t>Reference Name/Title</t>
        </is>
      </c>
      <c r="B3" s="85" t="inlineStr">
        <is>
          <t>Reference Location/Link</t>
        </is>
      </c>
      <c r="C3" s="85" t="inlineStr">
        <is>
          <t>Control References</t>
        </is>
      </c>
    </row>
    <row r="4">
      <c r="A4" s="304" t="inlineStr">
        <is>
          <t xml:space="preserve">45 CFR §155.1210 </t>
        </is>
      </c>
      <c r="B4" t="inlineStr">
        <is>
          <t>https://www.ecfr.gov/current/title-45/subtitle-A/subchapter-B/part-155#155.1210</t>
        </is>
      </c>
      <c r="C4" s="304" t="inlineStr">
        <is>
          <t>AU-11, SI-12</t>
        </is>
      </c>
    </row>
    <row r="5">
      <c r="A5" s="304" t="inlineStr">
        <is>
          <t>45 CFR §155.200</t>
        </is>
      </c>
      <c r="B5" t="inlineStr">
        <is>
          <t>https://www.ecfr.gov/current/title-45/subtitle-A/subchapter-B/part-155#155.200</t>
        </is>
      </c>
      <c r="C5" s="304" t="inlineStr">
        <is>
          <t>PT-3</t>
        </is>
      </c>
    </row>
    <row r="6">
      <c r="A6" s="304" t="inlineStr">
        <is>
          <t>45 CFR §155.260</t>
        </is>
      </c>
      <c r="B6" t="inlineStr">
        <is>
          <t xml:space="preserve">https://www.ecfr.gov/current/title-45/subtitle-A/subchapter-B/part-155#155.260 </t>
        </is>
      </c>
      <c r="C6" s="80" t="inlineStr">
        <is>
          <t>AC-21, PS-06, PS-08, PT-03, SA-04, SA-09, SI-12</t>
        </is>
      </c>
    </row>
    <row r="7">
      <c r="A7" s="81" t="inlineStr">
        <is>
          <t>45 CFR §155.260(a)</t>
        </is>
      </c>
      <c r="B7" t="inlineStr">
        <is>
          <t xml:space="preserve">https://www.ecfr.gov/current/title-45/subtitle-A/subchapter-B/part-155#p-155.260(a) </t>
        </is>
      </c>
      <c r="C7" s="81" t="inlineStr">
        <is>
          <t>PT-03, SI-12</t>
        </is>
      </c>
    </row>
    <row r="8">
      <c r="A8" s="304" t="inlineStr">
        <is>
          <t>45 CFR §155.260(b)</t>
        </is>
      </c>
      <c r="B8" t="inlineStr">
        <is>
          <t>https://www.ecfr.gov/current/title-45/subtitle-A/subchapter-B/part-155#p-155.260(b)</t>
        </is>
      </c>
      <c r="C8" s="304" t="inlineStr">
        <is>
          <t>PS-06, SA-04, SA-09</t>
        </is>
      </c>
    </row>
    <row r="9">
      <c r="A9" s="304" t="inlineStr">
        <is>
          <t>45 CFR §155.260(c)</t>
        </is>
      </c>
      <c r="B9" t="inlineStr">
        <is>
          <t xml:space="preserve">https://www.ecfr.gov/current/title-45/subtitle-A/subchapter-B/part-155#p-155.260(c) </t>
        </is>
      </c>
      <c r="C9" s="304" t="inlineStr">
        <is>
          <t>PS-06, PS-08</t>
        </is>
      </c>
    </row>
    <row r="10">
      <c r="A10" s="81" t="inlineStr">
        <is>
          <t>45 CFR §155.260(e)</t>
        </is>
      </c>
      <c r="B10" t="inlineStr">
        <is>
          <t>https://www.ecfr.gov/current/title-45/subtitle-A/subchapter-B/part-155#p-155.260(e)</t>
        </is>
      </c>
      <c r="C10" s="81" t="inlineStr">
        <is>
          <t xml:space="preserve">AC-21 </t>
        </is>
      </c>
    </row>
    <row r="11">
      <c r="A11" s="81" t="inlineStr">
        <is>
          <t>45 CFR §155.260(g)</t>
        </is>
      </c>
      <c r="B11" t="inlineStr">
        <is>
          <t>https://www.ecfr.gov/current/title-45/subtitle-A/subchapter-B/part-155#p-155.260(g)</t>
        </is>
      </c>
      <c r="C11" s="81" t="inlineStr">
        <is>
          <t>PS-08</t>
        </is>
      </c>
    </row>
    <row r="12">
      <c r="A12" s="304" t="inlineStr">
        <is>
          <t>45 CFR §155.300</t>
        </is>
      </c>
      <c r="B12" t="inlineStr">
        <is>
          <t>https://www.ecfr.gov/current/title-45/subtitle-A/subchapter-B/part-155#155.300</t>
        </is>
      </c>
      <c r="C12" s="304" t="inlineStr">
        <is>
          <t>PT-3</t>
        </is>
      </c>
    </row>
    <row r="13">
      <c r="A13" s="304" t="inlineStr">
        <is>
          <t>45 CFR §156.705</t>
        </is>
      </c>
      <c r="B13" t="inlineStr">
        <is>
          <t>https://www.ecfr.gov/current/title-45/subtitle-A/subchapter-B/part-156#156.705</t>
        </is>
      </c>
      <c r="C13" s="304" t="inlineStr">
        <is>
          <t>SI-12</t>
        </is>
      </c>
    </row>
    <row r="14" ht="31.5" customHeight="1" s="337">
      <c r="A14" s="304" t="inlineStr">
        <is>
          <t>American Society of Heating, Refrigerating and Air-conditioning Engineers (ASHRAE) document.</t>
        </is>
      </c>
      <c r="B14" s="305" t="inlineStr">
        <is>
          <t>https://www.ashrae.org/technical-resources/ashrae-handbook</t>
        </is>
      </c>
      <c r="C14" s="304" t="inlineStr">
        <is>
          <t>PE-14</t>
        </is>
      </c>
    </row>
    <row r="15">
      <c r="A15" s="304" t="inlineStr">
        <is>
          <t>Center for Internet Security (CIS) guidelines (Level 1)</t>
        </is>
      </c>
      <c r="B15" s="305" t="inlineStr">
        <is>
          <t>https://www.cisecurity.org/cis-benchmarks</t>
        </is>
      </c>
      <c r="C15" s="304" t="inlineStr">
        <is>
          <t>CM-06, CM-07</t>
        </is>
      </c>
    </row>
    <row r="16">
      <c r="A16" s="304" t="inlineStr">
        <is>
          <t>Cryptographic Module Validation Program</t>
        </is>
      </c>
      <c r="B16" s="305" t="inlineStr">
        <is>
          <t>http://csrc.nist.gov/groups/STM/cmvp/validation.html</t>
        </is>
      </c>
      <c r="C16" s="304" t="inlineStr">
        <is>
          <t>SC-13</t>
        </is>
      </c>
    </row>
    <row r="17" ht="31.5" customHeight="1" s="337">
      <c r="A17" s="304" t="inlineStr">
        <is>
          <t>Defense Information Systems Agency (DISA) Security Technical Implementation Guides (STIG)</t>
        </is>
      </c>
      <c r="B17" t="inlineStr">
        <is>
          <t>https://public.cyber.mil/stigs/</t>
        </is>
      </c>
      <c r="C17" s="304" t="inlineStr">
        <is>
          <t>CM-06</t>
        </is>
      </c>
    </row>
    <row r="18">
      <c r="A18" s="304" t="inlineStr">
        <is>
          <t>Fair Information Practice Principles (FIPPs)</t>
        </is>
      </c>
      <c r="B18" s="305" t="inlineStr">
        <is>
          <t>https://www.fpc.gov/resources/fipps/</t>
        </is>
      </c>
      <c r="C18" s="304" t="inlineStr">
        <is>
          <t>CA-03</t>
        </is>
      </c>
    </row>
    <row r="19" ht="45" customHeight="1" s="337">
      <c r="A19" s="304" t="inlineStr">
        <is>
          <t>FIPS 140-2/140-3</t>
        </is>
      </c>
      <c r="B19" s="304" t="inlineStr">
        <is>
          <t>https://nvlpubs.nist.gov/nistpubs/FIPS/NIST.FIPS.140-2.pdf
https://nvlpubs.nist.gov/nistpubs/FIPS/NIST.FIPS.140-3.pdf</t>
        </is>
      </c>
      <c r="C19" s="80" t="inlineStr">
        <is>
          <t>AC-03, AC-17, AC-18(01), AC-19(05), CM-02(07), IA-07, MP-04, MP-05, SC-08, SC-08 (01), SC-12, SC-13, SC-28, SC-28(01), SI-12(03)</t>
        </is>
      </c>
    </row>
    <row r="20">
      <c r="A20" s="304" t="inlineStr">
        <is>
          <t>FIPS 199</t>
        </is>
      </c>
      <c r="B20" s="304" t="inlineStr">
        <is>
          <t>https://nvlpubs.nist.gov/nistpubs/fips/nist.fips.199.pdf</t>
        </is>
      </c>
      <c r="C20" s="304" t="inlineStr">
        <is>
          <t>AC-20, RA-02</t>
        </is>
      </c>
    </row>
    <row r="21">
      <c r="A21" s="304" t="inlineStr">
        <is>
          <t>HHS Standard for Encryption</t>
        </is>
      </c>
      <c r="B21" s="304" t="inlineStr">
        <is>
          <t>https://www.cms.gov/files/document/hhsencryption-policy.pdf</t>
        </is>
      </c>
      <c r="C21" s="304" t="inlineStr">
        <is>
          <t>SC-12, SC-13</t>
        </is>
      </c>
    </row>
    <row r="22">
      <c r="A22" s="304" t="inlineStr">
        <is>
          <t>IEEE 802.11 Wireless Local Area Network (WLAN) standard</t>
        </is>
      </c>
      <c r="B22" s="304" t="inlineStr">
        <is>
          <t>https://www.ieee802.org/11/</t>
        </is>
      </c>
      <c r="C22" s="304" t="inlineStr">
        <is>
          <t>AC-18</t>
        </is>
      </c>
    </row>
    <row r="23" ht="31.5" customHeight="1" s="337">
      <c r="A23" s="304" t="inlineStr">
        <is>
          <t>IRS Publication 1075</t>
        </is>
      </c>
      <c r="B23" s="304" t="inlineStr">
        <is>
          <t>https://www.irs.gov/pub/irs-pdf/p1075.pdf
https://www.irs.gov/privacy-disclosure/encryption-requirements-of-publication-1075</t>
        </is>
      </c>
      <c r="C23" s="304" t="inlineStr">
        <is>
          <t>SA-09(08)</t>
        </is>
      </c>
    </row>
    <row r="24">
      <c r="A24" s="304" t="inlineStr">
        <is>
          <t>NIST 800-63B</t>
        </is>
      </c>
      <c r="B24" s="304" t="inlineStr">
        <is>
          <t>https://nvlpubs.nist.gov/nistpubs/SpecialPublications/NIST.SP.800-63b.pdf</t>
        </is>
      </c>
      <c r="C24" s="304" t="inlineStr">
        <is>
          <t>MA-04</t>
        </is>
      </c>
    </row>
    <row r="25">
      <c r="A25" s="304" t="inlineStr">
        <is>
          <t>NIST National Checklist Program (NCP)</t>
        </is>
      </c>
      <c r="B25" s="305" t="inlineStr">
        <is>
          <t>https://ncp.nist.gov/repository</t>
        </is>
      </c>
      <c r="C25" s="304" t="inlineStr">
        <is>
          <t>CM-06</t>
        </is>
      </c>
    </row>
    <row r="26">
      <c r="A26" s="304" t="inlineStr">
        <is>
          <t>NIST National Vulnerability Database</t>
        </is>
      </c>
      <c r="B26" s="305" t="inlineStr">
        <is>
          <t>https://nvd.nist.gov/cvss.cfm</t>
        </is>
      </c>
      <c r="C26" s="304" t="inlineStr">
        <is>
          <t>SC-05</t>
        </is>
      </c>
    </row>
    <row r="27">
      <c r="A27" s="305" t="inlineStr">
        <is>
          <t>NIST National Vulnerability Database</t>
        </is>
      </c>
      <c r="B27" s="305" t="inlineStr">
        <is>
          <t>https://nvd.nist.gov/cvss.cfm</t>
        </is>
      </c>
      <c r="C27" s="304" t="inlineStr">
        <is>
          <t>SC-05</t>
        </is>
      </c>
    </row>
    <row r="28" ht="31.5" customHeight="1" s="337">
      <c r="A28" s="304" t="inlineStr">
        <is>
          <t>NIST Privacy Framework: A Tool for Improving Privacy through Enterprise Risk Management</t>
        </is>
      </c>
      <c r="B28" s="304" t="inlineStr">
        <is>
          <t>https://www.nist.gov/system/files/documents/2020/01/16/NIST%20Privacy%20Framework_V1.0.pdf</t>
        </is>
      </c>
      <c r="C28" s="304" t="inlineStr">
        <is>
          <t>SA-08</t>
        </is>
      </c>
    </row>
    <row r="29">
      <c r="A29" s="304" t="inlineStr">
        <is>
          <t>NIST Privacy Risk Assessment Methodology (PRAM)</t>
        </is>
      </c>
      <c r="B29" s="305" t="inlineStr">
        <is>
          <t>https://www.nist.gov/itl/applied-cybersecurity/privacy-engineering/resources</t>
        </is>
      </c>
      <c r="C29" s="304" t="inlineStr">
        <is>
          <t>SA-08</t>
        </is>
      </c>
    </row>
    <row r="30" ht="31.5" customHeight="1" s="337">
      <c r="A30" s="304" t="inlineStr">
        <is>
          <t>NIST SP 800-160 Volume 1 Rev. 1, Engineering Trustworthy Secure Systems</t>
        </is>
      </c>
      <c r="B30" s="304" t="inlineStr">
        <is>
          <t>https://nvlpubs.nist.gov/nistpubs/SpecialPublications/NIST.SP.800-160v2r1.pdf</t>
        </is>
      </c>
      <c r="C30" s="304" t="inlineStr">
        <is>
          <t>SA-08</t>
        </is>
      </c>
    </row>
    <row r="31" ht="31.5" customHeight="1" s="337">
      <c r="A31" s="304" t="inlineStr">
        <is>
          <t>NIST SP 800-161 Rev. 1, Cybersecurity Supply Chain Risk Management Practices for Systems and Organizations</t>
        </is>
      </c>
      <c r="B31" s="305" t="inlineStr">
        <is>
          <t>https://nvlpubs.nist.gov/nistpubs/SpecialPublications/NIST.SP.800-161r1.pdf</t>
        </is>
      </c>
      <c r="C31" s="304" t="inlineStr">
        <is>
          <t>SR-02(01)</t>
        </is>
      </c>
    </row>
    <row r="32" ht="31.5" customHeight="1" s="337">
      <c r="A32" s="304" t="inlineStr">
        <is>
          <t>NIST SP 800-189, Resilient Interdomain Traffic Exchange: BGP Security and DDoS Mitigation</t>
        </is>
      </c>
      <c r="B32" s="305" t="inlineStr">
        <is>
          <t>https://nvlpubs.nist.gov/nistpubs/SpecialPublications/NIST.SP.800-189.pdf</t>
        </is>
      </c>
      <c r="C32" s="304" t="inlineStr">
        <is>
          <t>SC-07(04)</t>
        </is>
      </c>
    </row>
    <row r="33" ht="31.5" customHeight="1" s="337">
      <c r="A33" s="304" t="inlineStr">
        <is>
          <t>NIST SP 800-34 Rev. 1, Contingency Planning Guide for Federal Information Systems</t>
        </is>
      </c>
      <c r="B33" s="304" t="inlineStr">
        <is>
          <t>https://nvlpubs.nist.gov/nistpubs/Legacy/SP/nistspecialpublication800-34r1.pdf</t>
        </is>
      </c>
      <c r="C33" s="304" t="inlineStr">
        <is>
          <t>CP-04, CP-06, CP-06(01), CP-06(03), CP-07, CP-07(01), CP-07(02)</t>
        </is>
      </c>
    </row>
    <row r="34" ht="47.25" customHeight="1" s="337">
      <c r="A34" s="304" t="inlineStr">
        <is>
          <t>NIST SP 800-37 Rev. 2, Risk Management Framework for Information Systems and Organizations: A System Life Cycle Approach for Security and Privacy</t>
        </is>
      </c>
      <c r="B34" s="305" t="inlineStr">
        <is>
          <t>https://nvlpubs.nist.gov/nistpubs/SpecialPublications/NIST.SP.800-37r2.pdf</t>
        </is>
      </c>
      <c r="C34" s="304" t="inlineStr">
        <is>
          <t>RA-02</t>
        </is>
      </c>
    </row>
    <row r="35" ht="31.5" customHeight="1" s="337">
      <c r="A35" s="304" t="inlineStr">
        <is>
          <t>NIST SP 800-46 Rev. 2, Guide to Enterprise Telework, Remote Access, and Bring Your Own Device (BYOD) Security</t>
        </is>
      </c>
      <c r="B35" s="305" t="inlineStr">
        <is>
          <t>https://nvlpubs.nist.gov/nistpubs/SpecialPublications/NIST.SP.800-46r2.pdf</t>
        </is>
      </c>
      <c r="C35" s="304" t="inlineStr">
        <is>
          <t>AC-17</t>
        </is>
      </c>
    </row>
    <row r="36" ht="31.5" customHeight="1" s="337">
      <c r="A36" s="304" t="inlineStr">
        <is>
          <t>NIST SP 800-53 Rev. 5, Security and Privacy Controls for Information Systems and Organizations</t>
        </is>
      </c>
      <c r="B36" s="305" t="inlineStr">
        <is>
          <t>https://nvlpubs.nist.gov/nistpubs/SpecialPublications/NIST.SP.800-53r5.pdf</t>
        </is>
      </c>
      <c r="C36" s="304" t="inlineStr">
        <is>
          <t xml:space="preserve">All controls; for additional information on any of the controls review the discussion. </t>
        </is>
      </c>
    </row>
    <row r="37" ht="31.5" customHeight="1" s="337">
      <c r="A37" s="304" t="inlineStr">
        <is>
          <t>NIST SP 800-53A, Rev. 5, Assessing Security and Privacy Controls in Information Systems and Organizations</t>
        </is>
      </c>
      <c r="B37" s="304" t="inlineStr">
        <is>
          <t>https://nvlpubs.nist.gov/nistpubs/SpecialPublications/NIST.SP.800-53Ar5.pdf</t>
        </is>
      </c>
      <c r="C37" s="304" t="inlineStr">
        <is>
          <t xml:space="preserve">All controls; use for assessment and methods. </t>
        </is>
      </c>
    </row>
    <row r="38" ht="31.5" customHeight="1" s="337">
      <c r="A38" s="304" t="inlineStr">
        <is>
          <t>NIST SP 800-56A Rev. 3, Recommendation for Pair-Wise Key-Establishment Schemes Using Discrete Logarithm Cryptography</t>
        </is>
      </c>
      <c r="B38" s="305" t="inlineStr">
        <is>
          <t>https://nvlpubs.nist.gov/nistpubs/SpecialPublications/NIST.SP.800-56Ar3.pdf</t>
        </is>
      </c>
      <c r="C38" s="304" t="inlineStr">
        <is>
          <t xml:space="preserve">SC-12 </t>
        </is>
      </c>
    </row>
    <row r="39" ht="31.5" customHeight="1" s="337">
      <c r="A39" s="304" t="inlineStr">
        <is>
          <t>NIST SP 800-56B Rev. 2, Recommendation for Pair-Wise Key-Establishment Using Integer Factorization Cryptography</t>
        </is>
      </c>
      <c r="B39" s="305" t="inlineStr">
        <is>
          <t>https://doi.org/10.6028/NIST.SP.800-56Br2</t>
        </is>
      </c>
      <c r="C39" s="304" t="inlineStr">
        <is>
          <t>SC-12</t>
        </is>
      </c>
    </row>
    <row r="40" ht="31.5" customHeight="1" s="337">
      <c r="A40" s="304" t="inlineStr">
        <is>
          <t>NIST SP 800-56C Rev. 2, Recommendation for Key-Derivation Methods in Key-Establishment Schemes</t>
        </is>
      </c>
      <c r="B40" s="304" t="inlineStr">
        <is>
          <t>https://doi.org/10.6028/NIST.SP.800-56Cr2</t>
        </is>
      </c>
      <c r="C40" s="304" t="inlineStr">
        <is>
          <t xml:space="preserve">SC-12 </t>
        </is>
      </c>
    </row>
    <row r="41" ht="47.25" customHeight="1" s="337">
      <c r="A41" s="304" t="inlineStr">
        <is>
          <t>NIST SP 800-57</t>
        </is>
      </c>
      <c r="B41" s="304" t="inlineStr">
        <is>
          <t>https://nvlpubs.nist.gov/nistpubs/SpecialPublications/NIST.SP.800-57pt1r5.pdf
https://nvlpubs.nist.gov/nistpubs/SpecialPublications/NIST.SP.800-57pt2r1.pdf
https://nvlpubs.nist.gov/nistpubs/SpecialPublications/NIST.SP.800-57Pt3r1.pdf</t>
        </is>
      </c>
      <c r="C41" s="304" t="inlineStr">
        <is>
          <t xml:space="preserve">SC-12 </t>
        </is>
      </c>
    </row>
    <row r="42">
      <c r="A42" s="304" t="inlineStr">
        <is>
          <t>NIST SP 800-61 Rev. 2, Computer Security Incident Handling Guide</t>
        </is>
      </c>
      <c r="B42" s="304" t="inlineStr">
        <is>
          <t>https://nvlpubs.nist.gov/nistpubs/SpecialPublications/NIST.SP.800-61r2.pdf</t>
        </is>
      </c>
      <c r="C42" s="304" t="inlineStr">
        <is>
          <t>SC-05, SC-05(01), SC-05(03)</t>
        </is>
      </c>
    </row>
    <row r="43" ht="126" customHeight="1" s="337">
      <c r="A43" s="304" t="inlineStr">
        <is>
          <t>NIST SP 800-63 Digital Identity Guidelines suite</t>
        </is>
      </c>
      <c r="B43" s="304" t="inlineStr">
        <is>
          <t>https://nvlpubs.nist.gov/nistpubs/SpecialPublications/NIST.SP.800-63a.pdf
https://nvlpubs.nist.gov/nistpubs/SpecialPublications/NIST.SP.800-63A-4.ipd.pdf
https://nvlpubs.nist.gov/nistpubs/SpecialPublications/NIST.SP.800-63b.pdf
https://nvlpubs.nist.gov/nistpubs/SpecialPublications/NIST.SP.800-63B-4.ipd.pdf
https://nvlpubs.nist.gov/nistpubs/SpecialPublications/NIST.SP.800-63-3.pdf
https://nvlpubs.nist.gov/nistpubs/SpecialPublications/NIST.SP.800-63c.pdf
https://nvlpubs.nist.gov/nistpubs/SpecialPublications/NIST.SP.800-63C-4.ipd.pdf
https://nvlpubs.nist.gov/nistpubs/SpecialPublications/NIST.SP.800-63-4.ipd.pdf</t>
        </is>
      </c>
      <c r="C43" s="304" t="inlineStr">
        <is>
          <t>AC-17, IA-02, IA-02(06), IA-08, IA-08(2), IA-08(04), IA-12</t>
        </is>
      </c>
    </row>
    <row r="44" ht="31.5" customHeight="1" s="337">
      <c r="A44" s="304" t="inlineStr">
        <is>
          <t>NIST SP 800-84, Guide to Test, Training, and Exercise Programs for IT Plans and Capabilities</t>
        </is>
      </c>
      <c r="B44" s="305" t="inlineStr">
        <is>
          <t>https://nvlpubs.nist.gov/nistpubs/Legacy/SP/nistspecialpublication800-84.pdf</t>
        </is>
      </c>
      <c r="C44" s="304" t="inlineStr">
        <is>
          <t>CP-04</t>
        </is>
      </c>
    </row>
    <row r="45" ht="30" customHeight="1" s="337">
      <c r="A45" s="304" t="inlineStr">
        <is>
          <t>NIST SP 800-88 Rev 1, Guidelines for Media Sanitization</t>
        </is>
      </c>
      <c r="B45" s="304" t="inlineStr">
        <is>
          <t>https://nvlpubs.nist.gov/nistpubs/SpecialPublications/NIST.SP.800-88r1.pdf</t>
        </is>
      </c>
      <c r="C45" s="80" t="inlineStr">
        <is>
          <t>MA-02, MA-03, MA-03(03), MA-04, MP-02, MP-06,  SI-12(03), SR-12</t>
        </is>
      </c>
    </row>
    <row r="46" ht="31.5" customHeight="1" s="337">
      <c r="A46" s="304" t="inlineStr">
        <is>
          <t>NISTIR 8062, An Introduction to Privacy Engineering and Risk Management in Federal Systems</t>
        </is>
      </c>
      <c r="B46" s="305" t="inlineStr">
        <is>
          <t>https://nvlpubs.nist.gov/nistpubs/ir/2017/nist.ir.8062.pdf</t>
        </is>
      </c>
      <c r="C46" s="304" t="inlineStr">
        <is>
          <t>CM-13, SA-08</t>
        </is>
      </c>
    </row>
    <row r="47" ht="31.5" customHeight="1" s="337">
      <c r="A47" s="304" t="inlineStr">
        <is>
          <t>NISTIR 8276, Key Practices in Cyber Supply Chain Risk Management: Observations from Industry</t>
        </is>
      </c>
      <c r="B47" s="305" t="inlineStr">
        <is>
          <t>https://nvlpubs.nist.gov/nistpubs/ir/2021/NIST.IR.8276.pdf</t>
        </is>
      </c>
      <c r="C47" s="304" t="inlineStr">
        <is>
          <t>SR-02(01)</t>
        </is>
      </c>
    </row>
    <row r="48">
      <c r="A48" s="304" t="inlineStr">
        <is>
          <t>Repository of threat intelligence sources</t>
        </is>
      </c>
      <c r="B48" s="304" t="inlineStr">
        <is>
          <t>https://github.com/hslatman/awesome-threat-intelligence#sources.</t>
        </is>
      </c>
      <c r="C48" s="304" t="inlineStr">
        <is>
          <t>RA-3(2)</t>
        </is>
      </c>
    </row>
    <row r="49" ht="31.5" customHeight="1" s="337">
      <c r="A49" s="304" t="inlineStr">
        <is>
          <t>SANS</t>
        </is>
      </c>
      <c r="B49" s="304" t="inlineStr">
        <is>
          <t>https://www.sans.org/dosstep 
https://www.sans.org/dosstep/roadmap</t>
        </is>
      </c>
      <c r="C49" s="304" t="inlineStr">
        <is>
          <t xml:space="preserve">SC-05 </t>
        </is>
      </c>
    </row>
    <row r="50">
      <c r="A50" s="304" t="inlineStr">
        <is>
          <t>Thermal Guidelines for Data Processing Environments</t>
        </is>
      </c>
      <c r="B50" s="305" t="inlineStr">
        <is>
          <t>https://www.techstreet.com/ashrae/standards/thermal-guidelines-for-data-processing-environments-5th-ed?product_id=2212974</t>
        </is>
      </c>
      <c r="C50" s="304" t="inlineStr">
        <is>
          <t>PE-14</t>
        </is>
      </c>
    </row>
    <row r="51">
      <c r="A51" s="304" t="inlineStr">
        <is>
          <t>United States Government Configuration Baseline (USGCB)</t>
        </is>
      </c>
      <c r="B51" s="304" t="n"/>
      <c r="C51" s="304" t="inlineStr">
        <is>
          <t>CM-06</t>
        </is>
      </c>
    </row>
    <row r="52">
      <c r="A52" s="304" t="n"/>
      <c r="B52" s="304" t="n"/>
      <c r="C52" s="304" t="n"/>
    </row>
    <row r="53" ht="18.75" customFormat="1" customHeight="1" s="88">
      <c r="A53" s="87" t="inlineStr">
        <is>
          <t>Reference Name/Title</t>
        </is>
      </c>
      <c r="B53" s="87" t="inlineStr">
        <is>
          <t>CMS zONE Links</t>
        </is>
      </c>
      <c r="C53" s="87" t="inlineStr">
        <is>
          <t>Control References</t>
        </is>
      </c>
    </row>
    <row r="54">
      <c r="A54" s="82" t="inlineStr">
        <is>
          <t>ACA Mailbox FAQ</t>
        </is>
      </c>
      <c r="B54" s="82" t="inlineStr">
        <is>
          <t xml:space="preserve">https://zone.cms.gov/document/work-instruction-states-aca-security-and-privacy-mailbox </t>
        </is>
      </c>
      <c r="C54" s="82" t="n"/>
    </row>
    <row r="55">
      <c r="A55" s="82" t="inlineStr">
        <is>
          <t>ACA PIA Completion Guide</t>
        </is>
      </c>
      <c r="B55" s="82" t="inlineStr">
        <is>
          <t>https://zone.cms.gov/document/privacy-impact-assessment-pia</t>
        </is>
      </c>
      <c r="C55" s="82" t="inlineStr">
        <is>
          <t>CM04, RA-03, RA-08, SA-08(31)</t>
        </is>
      </c>
    </row>
    <row r="56">
      <c r="A56" s="82" t="inlineStr">
        <is>
          <t>ACA PIA Template</t>
        </is>
      </c>
      <c r="B56" s="82" t="inlineStr">
        <is>
          <t>https://zone.cms.gov/document/privacy-impact-assessment-pia</t>
        </is>
      </c>
      <c r="C56" s="82" t="inlineStr">
        <is>
          <t>CM-04, RA-03, RA-08, SA-08(31)</t>
        </is>
      </c>
    </row>
    <row r="57">
      <c r="A57" s="82" t="inlineStr">
        <is>
          <t>ACA Unified PIA Mapping Table</t>
        </is>
      </c>
      <c r="B57" s="83" t="inlineStr">
        <is>
          <t>https://zone.cms.gov/document/privacy-impact-assessment-pia</t>
        </is>
      </c>
      <c r="C57" s="82" t="inlineStr">
        <is>
          <t>CM-04, RA-03, RA-08, SA-08(31)</t>
        </is>
      </c>
    </row>
    <row r="58" ht="30" customHeight="1" s="337">
      <c r="A58" s="82" t="inlineStr">
        <is>
          <t>Administering Entity Security and Privacy Assessment Report Template (SAR)</t>
        </is>
      </c>
      <c r="B58" s="82" t="inlineStr">
        <is>
          <t>https://zone.cms.gov/document/ae-security-and-privacy-assessment-report-template-sar</t>
        </is>
      </c>
      <c r="C58" s="82" t="inlineStr">
        <is>
          <t>RA-03</t>
        </is>
      </c>
    </row>
    <row r="59">
      <c r="A59" s="82" t="inlineStr">
        <is>
          <t>AE Annual Attestation Memorandum</t>
        </is>
      </c>
      <c r="B59" s="82" t="inlineStr">
        <is>
          <t>https://zone.cms.gov/document/annual-security-and-privacy-attestation-procedure-aca-systems</t>
        </is>
      </c>
      <c r="C59" s="82" t="inlineStr">
        <is>
          <t>CA-02</t>
        </is>
      </c>
    </row>
    <row r="60">
      <c r="A60" s="82" t="inlineStr">
        <is>
          <t>AE Annual Attestation Procedures</t>
        </is>
      </c>
      <c r="B60" s="82" t="inlineStr">
        <is>
          <t>https://zone.cms.gov/document/annual-security-and-privacy-attestation-procedure-aca-systems</t>
        </is>
      </c>
      <c r="C60" s="82" t="inlineStr">
        <is>
          <t>CA-02</t>
        </is>
      </c>
    </row>
    <row r="61">
      <c r="A61" s="82" t="inlineStr">
        <is>
          <t>AE ATC Guidelines</t>
        </is>
      </c>
      <c r="B61" s="82" t="inlineStr">
        <is>
          <t>https://zone.cms.gov/document/authority-connect-atc-guidelines</t>
        </is>
      </c>
      <c r="C61" s="82" t="inlineStr">
        <is>
          <t>CA-02, RA-03</t>
        </is>
      </c>
    </row>
    <row r="62">
      <c r="A62" s="82" t="inlineStr">
        <is>
          <t>AE ATC Readiness Review Process</t>
        </is>
      </c>
      <c r="B62" s="82" t="inlineStr">
        <is>
          <t>https://zone.cms.gov/document/authority-connect-atc-readiness-review-arr-process-affordable-care-act-information-systems</t>
        </is>
      </c>
      <c r="C62" s="82" t="inlineStr">
        <is>
          <t>CA-02, RA-03</t>
        </is>
      </c>
    </row>
    <row r="63">
      <c r="A63" s="82" t="inlineStr">
        <is>
          <t>AE Change Notification Form</t>
        </is>
      </c>
      <c r="B63" s="82" t="inlineStr">
        <is>
          <t>https://zone.cms.gov/document/change-reporting-procedures-administering-entities-aca-systems</t>
        </is>
      </c>
      <c r="C63" s="82" t="inlineStr">
        <is>
          <t>CA-02, CM-03</t>
        </is>
      </c>
    </row>
    <row r="64">
      <c r="A64" s="82" t="inlineStr">
        <is>
          <t>AE Change Notification Form</t>
        </is>
      </c>
      <c r="B64" t="inlineStr">
        <is>
          <t>https://zone.cms.gov/document/change-reporting-procedures-administering-entities-aca-systems</t>
        </is>
      </c>
      <c r="C64" s="82" t="inlineStr">
        <is>
          <t>CM-03</t>
        </is>
      </c>
    </row>
    <row r="65">
      <c r="A65" s="82" t="inlineStr">
        <is>
          <t>AE Change Reporting Procedures</t>
        </is>
      </c>
      <c r="B65" s="82" t="inlineStr">
        <is>
          <t>https://zone.cms.gov/document/change-reporting-procedures-administering-entities-aca-systems</t>
        </is>
      </c>
      <c r="C65" s="82" t="inlineStr">
        <is>
          <t>CA-02, CM-03</t>
        </is>
      </c>
    </row>
    <row r="66">
      <c r="A66" s="82" t="inlineStr">
        <is>
          <t>AE Incident Response Guidance</t>
        </is>
      </c>
      <c r="B66" s="82" t="inlineStr">
        <is>
          <t>https://zone.cms.gov/document/aca-administering-entity-ae-incident-response-ir</t>
        </is>
      </c>
      <c r="C66" s="82" t="n"/>
    </row>
    <row r="67">
      <c r="A67" s="82" t="inlineStr">
        <is>
          <t>AE POA&amp;M Template</t>
        </is>
      </c>
      <c r="B67" s="82" t="inlineStr">
        <is>
          <t>https://zone.cms.gov/document/plan-action-and-milestones-template</t>
        </is>
      </c>
      <c r="C67" s="82" t="inlineStr">
        <is>
          <t>CA-05</t>
        </is>
      </c>
    </row>
    <row r="68">
      <c r="A68" s="82" t="inlineStr">
        <is>
          <t>AE Risk Acceptance Form</t>
        </is>
      </c>
      <c r="B68" s="82" t="inlineStr">
        <is>
          <t>https://zone.cms.gov/document/aca-ae-risk-acceptance</t>
        </is>
      </c>
      <c r="C68" s="82" t="inlineStr">
        <is>
          <t>RA-07, SA-22</t>
        </is>
      </c>
    </row>
    <row r="69">
      <c r="A69" s="82" t="inlineStr">
        <is>
          <t>AE Risk Acceptance Guidance</t>
        </is>
      </c>
      <c r="B69" s="82" t="inlineStr">
        <is>
          <t>https://zone.cms.gov/document/aca-ae-risk-acceptance</t>
        </is>
      </c>
      <c r="C69" s="82" t="inlineStr">
        <is>
          <t>RA-07</t>
        </is>
      </c>
    </row>
    <row r="70">
      <c r="A70" s="82" t="inlineStr">
        <is>
          <t>AE Security Impact Analysis (SIA) Template</t>
        </is>
      </c>
      <c r="B70" s="82" t="inlineStr">
        <is>
          <t>https://zone.cms.gov/document/ae-security-impact-analysis</t>
        </is>
      </c>
      <c r="C70" s="82" t="inlineStr">
        <is>
          <t>CM-04</t>
        </is>
      </c>
    </row>
    <row r="71">
      <c r="A71" s="82" t="inlineStr">
        <is>
          <t xml:space="preserve">CMS ACA AE Office Hours </t>
        </is>
      </c>
      <c r="B71" s="82" t="inlineStr">
        <is>
          <t>https://zone.cms.gov/document/aca-state-administering-entity-office-hours-monthly</t>
        </is>
      </c>
      <c r="C71" s="82" t="n"/>
    </row>
    <row r="72">
      <c r="A72" s="82" t="inlineStr">
        <is>
          <t xml:space="preserve">CMS ACA Security and Privacy Incident Response Template </t>
        </is>
      </c>
      <c r="B72" s="82" t="n"/>
      <c r="C72" s="82" t="inlineStr">
        <is>
          <t>IR-06</t>
        </is>
      </c>
    </row>
    <row r="73">
      <c r="A73" s="82" t="inlineStr">
        <is>
          <t>CMS ISSO Mailbox instructions</t>
        </is>
      </c>
      <c r="B73" s="82" t="inlineStr">
        <is>
          <t xml:space="preserve">https://zone.cms.gov/document/work-instruction-states-aca-security-and-privacy-mailbox </t>
        </is>
      </c>
      <c r="C73" s="82" t="n"/>
    </row>
    <row r="74">
      <c r="A74" s="82" t="inlineStr">
        <is>
          <t>CMS IT Service Desk</t>
        </is>
      </c>
      <c r="B74" s="83" t="inlineStr">
        <is>
          <t>cms_it_service_desk@cms.hhs.gov or by calling 1-800-562-1963</t>
        </is>
      </c>
      <c r="C74" s="82" t="inlineStr">
        <is>
          <t>IR-06</t>
        </is>
      </c>
    </row>
    <row r="75" ht="30" customHeight="1" s="337">
      <c r="A75" s="82" t="inlineStr">
        <is>
          <t>CMS State Exchange Resource Virtual Information System (SERVIS) Security and Privacy Artifact Submission Procedures</t>
        </is>
      </c>
      <c r="B75" s="82" t="inlineStr">
        <is>
          <t>https://zone.cms.gov/document/ae-servis-security-and-privacy-artifact-submission-procedures</t>
        </is>
      </c>
      <c r="C75" s="82" t="inlineStr">
        <is>
          <t>CA-02, RA-03</t>
        </is>
      </c>
    </row>
    <row r="76">
      <c r="A76" s="82" t="inlineStr">
        <is>
          <t>Computer Matching Agreement (CMA)</t>
        </is>
      </c>
      <c r="B76" s="82" t="inlineStr">
        <is>
          <t>https://zone.cms.gov/document/computer-matching-agreement</t>
        </is>
      </c>
      <c r="C76" s="82" t="inlineStr">
        <is>
          <t>AC-21, CA-03, IR-06</t>
        </is>
      </c>
    </row>
    <row r="77">
      <c r="A77" s="82" t="inlineStr">
        <is>
          <t>Decommissioning Guide</t>
        </is>
      </c>
      <c r="B77" s="82" t="inlineStr">
        <is>
          <t>https://zone.cms.gov/document/decommissioning-and-data-retention-planning</t>
        </is>
      </c>
      <c r="C77" s="82" t="n"/>
    </row>
    <row r="78">
      <c r="A78" s="82" t="inlineStr">
        <is>
          <t>Decommissioning Plan</t>
        </is>
      </c>
      <c r="B78" s="82" t="inlineStr">
        <is>
          <t>https://zone.cms.gov/document/decommissioning-and-data-retention-planning</t>
        </is>
      </c>
      <c r="C78" s="82" t="n"/>
    </row>
    <row r="79">
      <c r="A79" s="82" t="inlineStr">
        <is>
          <t>e-Authentication Guidelines for ACA Administering Entities (AEs)</t>
        </is>
      </c>
      <c r="B79" s="83" t="inlineStr">
        <is>
          <t>https://zone.cms.gov/document/e-authentication-guidelines-aca-administering-entities-aes</t>
        </is>
      </c>
      <c r="C79" s="82" t="inlineStr">
        <is>
          <t>IA-02, IA-02 (06)</t>
        </is>
      </c>
    </row>
    <row r="80">
      <c r="A80" s="82" t="inlineStr">
        <is>
          <t>Fed2NonFed ISA Guide</t>
        </is>
      </c>
      <c r="B80" s="82" t="inlineStr">
        <is>
          <t>https://zone.cms.gov/document/fed2nonfed-interconnection-security-agreement-isa</t>
        </is>
      </c>
      <c r="C80" s="82" t="inlineStr">
        <is>
          <t>CA-03, IR-06</t>
        </is>
      </c>
    </row>
    <row r="81">
      <c r="A81" s="82" t="inlineStr">
        <is>
          <t>Fed2NonFed ISA Template</t>
        </is>
      </c>
      <c r="B81" s="82" t="inlineStr">
        <is>
          <t>https://zone.cms.gov/document/fed2nonfed-interconnection-security-agreement-isa</t>
        </is>
      </c>
      <c r="C81" s="82" t="inlineStr">
        <is>
          <t>CA-03, IR-06</t>
        </is>
      </c>
    </row>
    <row r="82">
      <c r="A82" s="82" t="inlineStr">
        <is>
          <t>Framework for Independent Assessments</t>
        </is>
      </c>
      <c r="B82" s="82" t="inlineStr">
        <is>
          <t>https://zone.cms.gov/document/framework-independent-assessment-security-and-privacy-controls</t>
        </is>
      </c>
      <c r="C82" s="82" t="inlineStr">
        <is>
          <t>CA-02(01), CA-07(01)</t>
        </is>
      </c>
    </row>
    <row r="83">
      <c r="A83" s="82" t="inlineStr">
        <is>
          <t>Information Exchange Agreement (IEA)</t>
        </is>
      </c>
      <c r="B83" s="82" t="inlineStr">
        <is>
          <t>https://zone.cms.gov/document/information-exchange-agreement-iea</t>
        </is>
      </c>
      <c r="C83" s="82" t="inlineStr">
        <is>
          <t>AC-21, CA-03, IR-06</t>
        </is>
      </c>
    </row>
    <row r="84" ht="30" customHeight="1" s="337">
      <c r="A84" s="82" t="inlineStr">
        <is>
          <t>Information Security and Privacy Continuous Monitoring (ISCM) Guide for Administering Entity (AE) Systems</t>
        </is>
      </c>
      <c r="B84" s="82" t="inlineStr">
        <is>
          <t>https://zone.cms.gov/document/information-security-and-privacy-continuous-monitoring-guide-administering-entity-systems</t>
        </is>
      </c>
      <c r="C84" s="82" t="inlineStr">
        <is>
          <t>CA-05, CA-07, RA-05</t>
        </is>
      </c>
    </row>
    <row r="85" ht="30" customHeight="1" s="337">
      <c r="A85" s="82" t="inlineStr">
        <is>
          <t>Information Security Risk Assessment (ISRA) Activities Checklist for AE Systems</t>
        </is>
      </c>
      <c r="B85" s="82" t="inlineStr">
        <is>
          <t>https://zone.cms.gov/document/information-security-risk-assessment-isra-procedures-administering-entities</t>
        </is>
      </c>
      <c r="C85" s="82" t="inlineStr">
        <is>
          <t>RA-03, SI-04(23)</t>
        </is>
      </c>
    </row>
    <row r="86" ht="30" customHeight="1" s="337">
      <c r="A86" s="82" t="inlineStr">
        <is>
          <t>Information Security Risk Assessment (ISRA) Procedures for Administering Entities</t>
        </is>
      </c>
      <c r="B86" s="82" t="inlineStr">
        <is>
          <t>https://zone.cms.gov/document/information-security-risk-assessment-isra-procedures-administering-entities</t>
        </is>
      </c>
      <c r="C86" s="82" t="inlineStr">
        <is>
          <t>RA-03, SI-04(23)</t>
        </is>
      </c>
    </row>
    <row r="87">
      <c r="A87" s="82" t="inlineStr">
        <is>
          <t>Information Security Risk Assessment (ISRA) Template for AE Systems</t>
        </is>
      </c>
      <c r="B87" s="82" t="inlineStr">
        <is>
          <t>https://zone.cms.gov/document/information-security-risk-assessment-isra-procedures-administering-entities</t>
        </is>
      </c>
      <c r="C87" s="82" t="inlineStr">
        <is>
          <t>RA-03, SI-04(23)</t>
        </is>
      </c>
    </row>
    <row r="88">
      <c r="A88" s="82" t="inlineStr">
        <is>
          <t>MARS-E Document Suite</t>
        </is>
      </c>
      <c r="B88" s="82" t="inlineStr">
        <is>
          <t>https://zone.cms.gov/document/minimum-acceptable-risk-standards-exchanges-mars-e-suite</t>
        </is>
      </c>
      <c r="C88" s="82" t="n"/>
    </row>
    <row r="89">
      <c r="A89" s="82" t="inlineStr">
        <is>
          <t>MARS-E Timelines and Artifacts List</t>
        </is>
      </c>
      <c r="B89" s="82" t="inlineStr">
        <is>
          <t>https://zone.cms.gov/document/cms-security-and-privacy-mars-e-timelines-and-artifacts-list</t>
        </is>
      </c>
      <c r="C89" s="82" t="inlineStr">
        <is>
          <t>CA-02</t>
        </is>
      </c>
    </row>
    <row r="90">
      <c r="A90" s="82" t="inlineStr">
        <is>
          <t>PIA Frequently Asked Questions (FAQ)</t>
        </is>
      </c>
      <c r="B90" s="82" t="inlineStr">
        <is>
          <t>https://zone.cms.gov/document/privacy-impact-assessment-pia</t>
        </is>
      </c>
      <c r="C90" s="82" t="inlineStr">
        <is>
          <t>CM-04, RA-03, RA-08, SA-08(31)</t>
        </is>
      </c>
    </row>
    <row r="91">
      <c r="A91" s="82" t="inlineStr">
        <is>
          <t>Security And Privacy AE Security And Privacy Assessor Workbook (SAW)</t>
        </is>
      </c>
      <c r="B91" s="82" t="inlineStr">
        <is>
          <t>https://zone.cms.gov/document/ae-security-and-privacy-assessor-workbook</t>
        </is>
      </c>
      <c r="C91" s="82" t="inlineStr">
        <is>
          <t>RA-03</t>
        </is>
      </c>
    </row>
    <row r="92" ht="30" customHeight="1" s="337">
      <c r="A92" s="82" t="inlineStr">
        <is>
          <t>Security and Privacy Assessment Plan (SAP) Template for the Affordable Care Act</t>
        </is>
      </c>
      <c r="B92" s="82" t="inlineStr">
        <is>
          <t>https://zone.cms.gov/document/ae-security-and-privacy-assessment-plan-sap</t>
        </is>
      </c>
      <c r="C92" s="82" t="n"/>
    </row>
    <row r="93">
      <c r="A93" s="82" t="inlineStr">
        <is>
          <t>State Assignment Points of Contact Table</t>
        </is>
      </c>
      <c r="B93" s="82" t="inlineStr">
        <is>
          <t>https://zone.cms.gov/document/state-assignment-points-contact-table</t>
        </is>
      </c>
      <c r="C93" s="82" t="n"/>
    </row>
    <row r="94">
      <c r="A94" s="82" t="inlineStr">
        <is>
          <t>State Decommissioning Closeout Letter</t>
        </is>
      </c>
      <c r="B94" s="82" t="inlineStr">
        <is>
          <t>https://zone.cms.gov/document/decommissioning-and-data-retention-planning</t>
        </is>
      </c>
      <c r="C94" s="82" t="n"/>
    </row>
    <row r="95">
      <c r="A95" s="321" t="n"/>
      <c r="B95" s="321" t="n"/>
      <c r="C95" s="304" t="n"/>
    </row>
    <row r="96">
      <c r="A96" s="321" t="n"/>
      <c r="B96" s="321" t="n"/>
      <c r="C96" s="304" t="n"/>
    </row>
    <row r="97">
      <c r="A97" s="321" t="n"/>
      <c r="B97" s="321" t="n"/>
      <c r="C97" s="304" t="n"/>
    </row>
    <row r="98">
      <c r="A98" s="321" t="n"/>
      <c r="B98" s="321" t="n"/>
      <c r="C98" s="304" t="n"/>
    </row>
    <row r="99">
      <c r="A99" s="321" t="n"/>
      <c r="B99" s="321" t="n"/>
      <c r="C99" s="304" t="n"/>
    </row>
    <row r="100">
      <c r="A100" s="321" t="n"/>
      <c r="B100" s="321" t="n"/>
      <c r="C100" s="304" t="n"/>
    </row>
    <row r="101">
      <c r="A101" s="321" t="n"/>
      <c r="B101" s="321" t="n"/>
      <c r="C101" s="304" t="n"/>
    </row>
    <row r="102">
      <c r="A102" s="321" t="n"/>
      <c r="B102" s="321" t="n"/>
      <c r="C102" s="304" t="n"/>
    </row>
  </sheetData>
  <sheetProtection selectLockedCells="0" selectUnlockedCells="0" algorithmName="SHA-512" sheet="1" objects="1" insertRows="1" insertHyperlinks="1" autoFilter="1" scenarios="1" formatColumns="1" deleteColumns="1" insertColumns="1" pivotTables="1" deleteRows="1" formatCells="1" saltValue="lNiJWYS45MsCQccGkB/7Fw==" formatRows="1" sort="0" spinCount="100000" hashValue="9+SRLQFEUEEyRk+v6cYqfLX8eADf9fB53UD8v1m6R0959ql0P+JYI8sdu4FgDgh6wmH7QbNDMDTiPRE2bw9tVw=="/>
  <pageMargins left="0.7" right="0.7" top="0.75" bottom="0.75" header="0.3" footer="0.3"/>
  <tableParts count="2">
    <tablePart xmlns:r="http://schemas.openxmlformats.org/officeDocument/2006/relationships" r:id="rId1"/>
    <tablePart xmlns:r="http://schemas.openxmlformats.org/officeDocument/2006/relationships" r:id="rId2"/>
  </tableParts>
</worksheet>
</file>

<file path=xl/worksheets/sheet8.xml><?xml version="1.0" encoding="utf-8"?>
<worksheet xmlns="http://schemas.openxmlformats.org/spreadsheetml/2006/main">
  <sheetPr>
    <outlinePr summaryBelow="1" summaryRight="1"/>
    <pageSetUpPr/>
  </sheetPr>
  <dimension ref="A1:F5"/>
  <sheetViews>
    <sheetView workbookViewId="0">
      <selection activeCell="E19" sqref="E19"/>
    </sheetView>
  </sheetViews>
  <sheetFormatPr baseColWidth="8" defaultRowHeight="15.75" outlineLevelCol="0"/>
  <cols>
    <col width="13" customWidth="1" style="337" min="1" max="1"/>
    <col width="18.25" customWidth="1" style="337" min="2" max="2"/>
    <col width="14.75" customWidth="1" style="337" min="3" max="3"/>
    <col width="16.125" customWidth="1" style="337" min="4" max="4"/>
    <col width="93" customWidth="1" style="337" min="5" max="5"/>
    <col width="18.75" customWidth="1" style="337" min="6" max="6"/>
  </cols>
  <sheetData>
    <row r="1" ht="18" customHeight="1" s="337">
      <c r="A1" s="421" t="inlineStr">
        <is>
          <t>Record of Changes</t>
        </is>
      </c>
      <c r="B1" s="422" t="n"/>
      <c r="C1" s="422" t="n"/>
      <c r="D1" s="422" t="n"/>
      <c r="E1" s="422" t="n"/>
      <c r="F1" s="423" t="n"/>
    </row>
    <row r="2" ht="45" customHeight="1" s="337">
      <c r="A2" s="374" t="inlineStr">
        <is>
          <t>Number</t>
        </is>
      </c>
      <c r="B2" s="375" t="inlineStr">
        <is>
          <t>Date</t>
        </is>
      </c>
      <c r="C2" s="375" t="inlineStr">
        <is>
          <t>Reference</t>
        </is>
      </c>
      <c r="D2" s="376" t="inlineStr">
        <is>
          <t>A = Add
M = Modify
D = Delete</t>
        </is>
      </c>
      <c r="E2" s="375" t="inlineStr">
        <is>
          <t>Description of Change</t>
        </is>
      </c>
      <c r="F2" s="376" t="inlineStr">
        <is>
          <t>Substantive Change
[Y/N]</t>
        </is>
      </c>
    </row>
    <row r="3">
      <c r="A3" s="377" t="n">
        <v>1</v>
      </c>
      <c r="B3" s="378" t="n">
        <v>45720</v>
      </c>
      <c r="C3" s="379" t="n"/>
      <c r="D3" s="380" t="inlineStr">
        <is>
          <t>M</t>
        </is>
      </c>
      <c r="E3" s="381" t="inlineStr">
        <is>
          <t xml:space="preserve">Approved Public Release </t>
        </is>
      </c>
      <c r="F3" s="380" t="inlineStr">
        <is>
          <t>Y</t>
        </is>
      </c>
    </row>
    <row r="4">
      <c r="A4" s="380" t="n">
        <v>1.01</v>
      </c>
      <c r="B4" s="378" t="n">
        <v>45743</v>
      </c>
      <c r="C4" s="379" t="n"/>
      <c r="D4" s="380" t="inlineStr">
        <is>
          <t>M</t>
        </is>
      </c>
      <c r="E4" s="381" t="inlineStr">
        <is>
          <t>Minor updates</t>
        </is>
      </c>
      <c r="F4" s="380" t="inlineStr">
        <is>
          <t>N</t>
        </is>
      </c>
    </row>
    <row r="5" ht="45" customHeight="1" s="337">
      <c r="A5" s="380" t="n">
        <v>1.02</v>
      </c>
      <c r="B5" s="378" t="n">
        <v>45757</v>
      </c>
      <c r="C5" s="379" t="n"/>
      <c r="D5" s="380" t="inlineStr">
        <is>
          <t>M</t>
        </is>
      </c>
      <c r="E5" s="381" t="inlineStr">
        <is>
          <t>508 compliance, added green backgroun fill controls, added change log, added additional controls owner response columns with individual controls status columns and added master control status column, and added response section for section 1.6 of the system identification tab.</t>
        </is>
      </c>
      <c r="F5" s="380" t="inlineStr">
        <is>
          <t>N</t>
        </is>
      </c>
    </row>
  </sheetData>
  <sheetProtection selectLockedCells="1" selectUnlockedCells="1" algorithmName="SHA-512" sheet="1" objects="1" insertRows="1" insertHyperlinks="1" autoFilter="1" scenarios="1" formatColumns="1" deleteColumns="1" insertColumns="1" pivotTables="1" deleteRows="1" formatCells="1" saltValue="dV2uM8sYRAdhOU5B/iOWqg==" formatRows="1" sort="1" spinCount="100000" hashValue="20dSKRu3NTN6tO8XQkejioYzXGR2kWoxLo38pY5Yp1nU3REvgEkNFfxQqTHk9Q9yoZtJJCPfRoJ8n6RjnfU5xQ=="/>
  <mergeCells count="1">
    <mergeCell ref="A1:F1"/>
  </mergeCells>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Microsoft Office User</dc:creator>
  <dcterms:created xmlns:dcterms="http://purl.org/dc/terms/" xmlns:xsi="http://www.w3.org/2001/XMLSchema-instance" xsi:type="dcterms:W3CDTF">2023-06-22T21:15:02Z</dcterms:created>
  <dcterms:modified xmlns:dcterms="http://purl.org/dc/terms/" xmlns:xsi="http://www.w3.org/2001/XMLSchema-instance" xsi:type="dcterms:W3CDTF">2026-03-25T12:31:49Z</dcterms:modified>
  <cp:lastModifiedBy>England-Gordon, John (CMS/CCIIO)</cp:lastModifiedBy>
</cp:coreProperties>
</file>

<file path=docProps/custom.xml><?xml version="1.0" encoding="utf-8"?>
<Properties xmlns="http://schemas.openxmlformats.org/officeDocument/2006/custom-properties">
  <property name="ContentTypeId" fmtid="{D5CDD505-2E9C-101B-9397-08002B2CF9AE}" pid="2">
    <vt:lpwstr xmlns:vt="http://schemas.openxmlformats.org/officeDocument/2006/docPropsVTypes">0x0101000838E6EC9745594599CC3A8E94BA98D800884A630EB959F54CB8FF0B8732EE00B1</vt:lpwstr>
  </property>
  <property name="MediaServiceImageTags" fmtid="{D5CDD505-2E9C-101B-9397-08002B2CF9AE}" pid="3">
    <vt:lpwstr xmlns:vt="http://schemas.openxmlformats.org/officeDocument/2006/docPropsVTypes"/>
  </property>
</Properties>
</file>