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omments/comment1.xml" ContentType="application/vnd.openxmlformats-officedocument.spreadsheetml.comments+xml"/>
  <Override PartName="/xl/tables/table1.xml" ContentType="application/vnd.openxmlformats-officedocument.spreadsheetml.table+xml"/>
  <Override PartName="/xl/worksheets/sheet6.xml" ContentType="application/vnd.openxmlformats-officedocument.spreadsheetml.worksheet+xml"/>
  <Override PartName="/xl/tables/table2.xml" ContentType="application/vnd.openxmlformats-officedocument.spreadsheetml.table+xml"/>
  <Override PartName="/xl/worksheets/sheet7.xml" ContentType="application/vnd.openxmlformats-officedocument.spreadsheetml.worksheet+xml"/>
  <Override PartName="/xl/tables/table3.xml" ContentType="application/vnd.openxmlformats-officedocument.spreadsheetml.table+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110" yWindow="-110" windowWidth="19420" windowHeight="11500" tabRatio="600" firstSheet="2" activeTab="2" autoFilterDateGrouping="1"/>
  </bookViews>
  <sheets>
    <sheet xmlns:r="http://schemas.openxmlformats.org/officeDocument/2006/relationships" name="Index" sheetId="1" state="visible" r:id="rId1"/>
    <sheet xmlns:r="http://schemas.openxmlformats.org/officeDocument/2006/relationships" name="Assumptions" sheetId="2" state="visible" r:id="rId2"/>
    <sheet xmlns:r="http://schemas.openxmlformats.org/officeDocument/2006/relationships" name="Instructional Guidance" sheetId="3" state="visible" r:id="rId3"/>
    <sheet xmlns:r="http://schemas.openxmlformats.org/officeDocument/2006/relationships" name="System Identification" sheetId="4" state="visible" r:id="rId4"/>
    <sheet xmlns:r="http://schemas.openxmlformats.org/officeDocument/2006/relationships" name="DEE Mandatory Baseline" sheetId="5" state="visible" r:id="rId5"/>
    <sheet xmlns:r="http://schemas.openxmlformats.org/officeDocument/2006/relationships" name="Entity-Specific Tailoring" sheetId="6" state="visible" r:id="rId6"/>
    <sheet xmlns:r="http://schemas.openxmlformats.org/officeDocument/2006/relationships" name="References" sheetId="7" state="visible" r:id="rId7"/>
  </sheets>
  <definedNames>
    <definedName name="_Hlk48041467" localSheetId="4">'DEE Mandatory Baseline'!#REF!</definedName>
  </definedNames>
  <calcPr calcId="191028" fullCalcOnLoad="1"/>
</workbook>
</file>

<file path=xl/styles.xml><?xml version="1.0" encoding="utf-8"?>
<styleSheet xmlns="http://schemas.openxmlformats.org/spreadsheetml/2006/main">
  <numFmts count="0"/>
  <fonts count="108">
    <font>
      <name val="Calibri"/>
      <family val="2"/>
      <color theme="1"/>
      <sz val="12"/>
      <scheme val="minor"/>
    </font>
    <font>
      <name val="Calibri"/>
      <family val="2"/>
      <b val="1"/>
      <color theme="1"/>
      <sz val="12"/>
      <scheme val="minor"/>
    </font>
    <font>
      <name val="Calibri"/>
      <family val="2"/>
      <b val="1"/>
      <color theme="1"/>
      <sz val="20"/>
      <scheme val="minor"/>
    </font>
    <font>
      <name val="Calibri"/>
      <family val="2"/>
      <b val="1"/>
      <color theme="0"/>
      <sz val="20"/>
      <scheme val="minor"/>
    </font>
    <font>
      <name val="Calibri"/>
      <family val="2"/>
      <color theme="0"/>
      <sz val="20"/>
      <scheme val="minor"/>
    </font>
    <font>
      <name val="Calibri"/>
      <family val="2"/>
      <color theme="10"/>
      <sz val="12"/>
      <u val="single"/>
      <scheme val="minor"/>
    </font>
    <font>
      <name val="Calibri"/>
      <family val="2"/>
      <b val="1"/>
      <color theme="1"/>
      <sz val="18"/>
      <scheme val="minor"/>
    </font>
    <font>
      <name val="Calibri"/>
      <family val="2"/>
      <b val="1"/>
      <color theme="1"/>
      <sz val="14"/>
      <scheme val="minor"/>
    </font>
    <font>
      <name val="Calibri"/>
      <family val="2"/>
      <sz val="12"/>
      <scheme val="minor"/>
    </font>
    <font>
      <name val="Calibri"/>
      <family val="2"/>
      <b val="1"/>
      <sz val="14"/>
      <scheme val="minor"/>
    </font>
    <font>
      <name val="Calibri"/>
      <family val="2"/>
      <b val="1"/>
      <sz val="12"/>
      <scheme val="minor"/>
    </font>
    <font>
      <name val="Calibri"/>
      <family val="2"/>
      <b val="1"/>
      <sz val="10"/>
      <scheme val="minor"/>
    </font>
    <font>
      <name val="Calibri"/>
      <family val="2"/>
      <color rgb="FF0000FF"/>
      <sz val="12"/>
      <u val="single"/>
      <scheme val="minor"/>
    </font>
    <font>
      <name val="Calibri"/>
      <family val="2"/>
      <b val="1"/>
      <color rgb="FF000000"/>
      <sz val="14"/>
      <scheme val="minor"/>
    </font>
    <font>
      <name val="Calibri"/>
      <family val="2"/>
      <b val="1"/>
      <color rgb="FF000000"/>
      <sz val="12"/>
      <scheme val="minor"/>
    </font>
    <font>
      <name val="Calibri"/>
      <family val="2"/>
      <color rgb="FF000000"/>
      <sz val="12"/>
      <scheme val="minor"/>
    </font>
    <font>
      <name val="Calibri"/>
      <family val="2"/>
      <b val="1"/>
      <color theme="0"/>
      <sz val="12"/>
      <scheme val="minor"/>
    </font>
    <font>
      <name val="Calibri"/>
      <family val="2"/>
      <b val="1"/>
      <color theme="1"/>
      <sz val="16"/>
      <scheme val="minor"/>
    </font>
    <font>
      <name val="Calibri"/>
      <family val="2"/>
      <color theme="1"/>
      <sz val="14"/>
      <scheme val="minor"/>
    </font>
    <font>
      <name val="Calibri"/>
      <family val="2"/>
      <color theme="1"/>
      <sz val="16"/>
      <scheme val="minor"/>
    </font>
    <font>
      <name val="Calibri"/>
      <family val="2"/>
      <color theme="10"/>
      <sz val="14"/>
      <u val="single"/>
      <scheme val="minor"/>
    </font>
    <font>
      <name val="Calibri"/>
      <family val="2"/>
      <b val="1"/>
      <color theme="0"/>
      <sz val="18"/>
      <scheme val="minor"/>
    </font>
    <font>
      <name val="Arial"/>
      <family val="2"/>
      <b val="1"/>
      <color rgb="FF000000"/>
      <sz val="12"/>
    </font>
    <font>
      <name val="Arial"/>
      <family val="2"/>
      <b val="1"/>
      <i val="1"/>
      <color rgb="FF000000"/>
      <sz val="12"/>
    </font>
    <font>
      <name val="Calibri"/>
      <family val="2"/>
      <b val="1"/>
      <color theme="1"/>
      <sz val="22"/>
      <scheme val="minor"/>
    </font>
    <font>
      <name val="Calibri"/>
      <family val="2"/>
      <b val="1"/>
      <color theme="0"/>
      <sz val="22"/>
      <scheme val="minor"/>
    </font>
    <font>
      <name val="Calibri"/>
      <family val="2"/>
      <color indexed="64"/>
      <sz val="11"/>
    </font>
    <font>
      <name val="Calibri"/>
      <family val="2"/>
      <b val="1"/>
      <color theme="0"/>
      <sz val="12"/>
    </font>
    <font>
      <name val="Calibri"/>
      <family val="2"/>
      <sz val="10"/>
      <scheme val="minor"/>
    </font>
    <font>
      <name val="Calibri"/>
      <family val="2"/>
      <color rgb="FF000000"/>
      <sz val="10"/>
    </font>
    <font>
      <name val="Calibri"/>
      <family val="2"/>
      <color theme="0"/>
      <sz val="12"/>
      <scheme val="minor"/>
    </font>
    <font>
      <name val="Calibri"/>
      <family val="2"/>
      <color theme="1"/>
      <sz val="10"/>
      <scheme val="minor"/>
    </font>
    <font>
      <name val="Calibri"/>
      <family val="2"/>
      <b val="1"/>
      <color theme="1"/>
      <sz val="10"/>
      <scheme val="minor"/>
    </font>
    <font>
      <name val="Calibri"/>
      <family val="2"/>
      <b val="1"/>
      <color theme="0"/>
      <sz val="10"/>
      <scheme val="minor"/>
    </font>
    <font>
      <name val="Calibri"/>
      <family val="2"/>
      <color rgb="FFFF0000"/>
      <sz val="10"/>
      <scheme val="minor"/>
    </font>
    <font>
      <name val="Calibri"/>
      <family val="2"/>
      <b val="1"/>
      <color rgb="FFFF0000"/>
      <sz val="10"/>
      <scheme val="minor"/>
    </font>
    <font>
      <name val="Calibri"/>
      <family val="2"/>
      <color theme="1"/>
      <sz val="11"/>
      <scheme val="minor"/>
    </font>
    <font>
      <name val="Calibri"/>
      <family val="2"/>
      <sz val="11"/>
      <scheme val="minor"/>
    </font>
    <font>
      <name val="Calibri"/>
      <family val="2"/>
      <color rgb="FF000000"/>
      <sz val="11"/>
      <scheme val="minor"/>
    </font>
    <font>
      <name val="Calibri"/>
      <family val="2"/>
      <color rgb="FF000000"/>
      <sz val="11"/>
    </font>
    <font>
      <name val="Calibri (Body)"/>
      <b val="1"/>
      <color theme="1"/>
      <sz val="18"/>
    </font>
    <font>
      <name val="Calibri"/>
      <family val="2"/>
      <color theme="1"/>
      <sz val="18"/>
      <scheme val="minor"/>
    </font>
    <font>
      <name val="Arial"/>
      <family val="2"/>
      <color theme="1"/>
      <sz val="8"/>
    </font>
    <font>
      <name val="Calibri"/>
      <family val="2"/>
      <b val="1"/>
      <color rgb="FF000000"/>
      <sz val="18"/>
      <scheme val="minor"/>
    </font>
    <font>
      <name val="Calibri"/>
      <family val="2"/>
      <color theme="4"/>
      <sz val="10"/>
      <scheme val="minor"/>
    </font>
    <font>
      <name val="Calibri"/>
      <family val="2"/>
      <color rgb="FFA5A5A5"/>
      <sz val="10"/>
    </font>
    <font>
      <name val="Calibri"/>
      <family val="2"/>
      <sz val="10"/>
    </font>
    <font>
      <name val="Calibri"/>
      <family val="2"/>
      <i val="1"/>
      <sz val="10"/>
    </font>
    <font>
      <name val="Calibri"/>
      <family val="2"/>
      <i val="1"/>
      <color rgb="FF000000"/>
      <sz val="10"/>
    </font>
    <font>
      <name val="Calibri"/>
      <family val="2"/>
      <color theme="1"/>
      <sz val="11"/>
    </font>
    <font>
      <name val="Calibri (Body)"/>
      <color theme="1"/>
      <sz val="11"/>
    </font>
    <font>
      <name val="Calibri"/>
      <family val="2"/>
      <b val="1"/>
      <color theme="0"/>
      <sz val="16"/>
      <scheme val="minor"/>
    </font>
    <font>
      <name val="Calibri"/>
      <family val="2"/>
      <i val="1"/>
      <color theme="4" tint="-0.499984740745262"/>
      <sz val="12"/>
      <scheme val="minor"/>
    </font>
    <font>
      <name val="Calibri"/>
      <family val="2"/>
      <color theme="4" tint="-0.499984740745262"/>
      <sz val="12"/>
      <scheme val="minor"/>
    </font>
    <font>
      <name val="Calibri"/>
      <family val="2"/>
      <b val="1"/>
      <i val="1"/>
      <color theme="4"/>
      <sz val="14"/>
      <scheme val="minor"/>
    </font>
    <font>
      <name val="Calibri"/>
      <family val="2"/>
      <b val="1"/>
      <i val="1"/>
      <color rgb="FF4472C4"/>
      <sz val="14"/>
      <scheme val="minor"/>
    </font>
    <font>
      <name val="Arial"/>
      <family val="2"/>
      <b val="1"/>
      <color theme="1"/>
      <sz val="8"/>
    </font>
    <font>
      <name val="Calibri"/>
      <family val="2"/>
      <color rgb="FFC00000"/>
      <sz val="12"/>
      <scheme val="minor"/>
    </font>
    <font>
      <name val="Calibri"/>
      <family val="2"/>
      <color rgb="FFFF0000"/>
      <sz val="12"/>
      <scheme val="minor"/>
    </font>
    <font>
      <name val="Calibri"/>
      <family val="2"/>
      <sz val="12"/>
    </font>
    <font>
      <name val="Calibri"/>
      <family val="2"/>
      <color theme="0"/>
      <sz val="14"/>
      <scheme val="minor"/>
    </font>
    <font>
      <name val="Calibri"/>
      <family val="2"/>
      <b val="1"/>
      <color rgb="FFFFFFFF"/>
      <sz val="14"/>
      <scheme val="minor"/>
    </font>
    <font>
      <name val="Calibri"/>
      <family val="2"/>
      <color rgb="FF000000"/>
      <sz val="16"/>
      <scheme val="minor"/>
    </font>
    <font>
      <name val="Calibri"/>
      <family val="2"/>
      <b val="1"/>
      <color rgb="FF000000"/>
      <sz val="16"/>
      <scheme val="minor"/>
    </font>
    <font>
      <name val="Calibri"/>
      <family val="2"/>
      <b val="1"/>
      <color rgb="FF002060"/>
      <sz val="12"/>
      <scheme val="minor"/>
    </font>
    <font>
      <name val="Calibri"/>
      <family val="2"/>
      <color theme="6"/>
      <sz val="10"/>
      <scheme val="minor"/>
    </font>
    <font>
      <name val="Calibri"/>
      <family val="2"/>
      <color rgb="FFFF0000"/>
      <sz val="10"/>
    </font>
    <font>
      <name val="Calibri"/>
      <family val="2"/>
      <color theme="1"/>
      <sz val="10"/>
    </font>
    <font>
      <name val="Calibri (Body)"/>
      <sz val="10"/>
    </font>
    <font>
      <name val="Calibri"/>
      <family val="2"/>
      <color rgb="FF00B050"/>
      <sz val="10"/>
    </font>
    <font>
      <name val="Calibri"/>
      <family val="2"/>
      <b val="1"/>
      <sz val="10"/>
    </font>
    <font>
      <name val="Calibri"/>
      <family val="2"/>
      <strike val="1"/>
      <sz val="10"/>
    </font>
    <font>
      <name val="Calibri"/>
      <family val="2"/>
      <color rgb="FF000000"/>
      <sz val="10"/>
      <scheme val="minor"/>
    </font>
    <font>
      <name val="Calibri"/>
      <family val="2"/>
      <strike val="1"/>
      <sz val="10"/>
      <scheme val="minor"/>
    </font>
    <font>
      <name val="Calibri"/>
      <family val="2"/>
      <color rgb="FF7030A0"/>
      <sz val="10"/>
      <scheme val="minor"/>
    </font>
    <font>
      <name val="Calibri"/>
      <family val="2"/>
      <i val="1"/>
      <sz val="10"/>
      <scheme val="minor"/>
    </font>
    <font>
      <name val="Calibri (Body)"/>
      <color rgb="FFFF0000"/>
      <sz val="10"/>
    </font>
    <font>
      <name val="Calibri (Body)"/>
      <color theme="1"/>
      <sz val="10"/>
    </font>
    <font>
      <name val="Calibri (Body)"/>
      <b val="1"/>
      <color rgb="FFFF0000"/>
      <sz val="10"/>
    </font>
    <font>
      <name val="Calibri"/>
      <family val="2"/>
      <sz val="10"/>
      <u val="single"/>
      <scheme val="minor"/>
    </font>
    <font>
      <name val="Calibri"/>
      <family val="2"/>
      <color rgb="FF0070C0"/>
      <sz val="10"/>
    </font>
    <font>
      <name val="Calibri"/>
      <family val="2"/>
      <b val="1"/>
      <color rgb="FF7030A0"/>
      <sz val="10"/>
      <scheme val="minor"/>
    </font>
    <font>
      <name val="Calibri"/>
      <family val="2"/>
      <color rgb="FF9E0000"/>
      <sz val="10"/>
    </font>
    <font>
      <name val="Calibri (Body)"/>
      <color rgb="FF9E0000"/>
      <sz val="10"/>
    </font>
    <font>
      <name val="Calibri"/>
      <family val="2"/>
      <strike val="1"/>
      <color rgb="FF9E0000"/>
      <sz val="10"/>
    </font>
    <font>
      <name val="Calibri"/>
      <family val="2"/>
      <color rgb="FF9E0000"/>
      <sz val="10"/>
      <scheme val="minor"/>
    </font>
    <font>
      <name val="Calibri"/>
      <family val="2"/>
      <b val="1"/>
      <color rgb="FF9E0000"/>
      <sz val="10"/>
      <scheme val="minor"/>
    </font>
    <font>
      <name val="Calibri (Body)"/>
      <b val="1"/>
      <color rgb="FF9E0000"/>
      <sz val="10"/>
    </font>
    <font>
      <name val="Calibri"/>
      <family val="2"/>
      <color rgb="FF9E0000"/>
      <sz val="10"/>
      <u val="single"/>
    </font>
    <font>
      <name val="Calibri (Body)"/>
      <strike val="1"/>
      <color rgb="FF9E0000"/>
      <sz val="10"/>
    </font>
    <font>
      <name val="Calibri (Body)"/>
      <color rgb="FF9E0000"/>
      <sz val="10"/>
      <u val="single"/>
    </font>
    <font>
      <name val="Calibri"/>
      <family val="2"/>
      <b val="1"/>
      <color rgb="FF335500"/>
      <sz val="12"/>
    </font>
    <font>
      <name val="Calibri"/>
      <family val="2"/>
      <color rgb="FF002060"/>
      <sz val="12"/>
      <scheme val="minor"/>
    </font>
    <font>
      <name val="Arial"/>
      <family val="2"/>
      <b val="1"/>
      <i val="1"/>
      <color rgb="FF002060"/>
      <sz val="12"/>
    </font>
    <font>
      <name val="Calibri"/>
      <family val="2"/>
      <b val="1"/>
      <i val="1"/>
      <color rgb="FF002060"/>
      <sz val="14"/>
      <scheme val="minor"/>
    </font>
    <font>
      <name val="Calibri"/>
      <family val="2"/>
      <b val="1"/>
      <color rgb="FF002060"/>
      <sz val="14"/>
      <scheme val="minor"/>
    </font>
    <font>
      <name val="Calibri"/>
      <family val="2"/>
      <b val="1"/>
      <color rgb="FF002060"/>
      <sz val="10"/>
      <scheme val="minor"/>
    </font>
    <font>
      <name val="Calibri"/>
      <family val="2"/>
      <color rgb="FF002060"/>
      <sz val="14"/>
      <scheme val="minor"/>
    </font>
    <font>
      <name val="Arial"/>
      <family val="2"/>
      <b val="1"/>
      <color rgb="FF9E0000"/>
      <sz val="12"/>
    </font>
    <font>
      <name val="Calibri"/>
      <family val="2"/>
      <color rgb="FF548235"/>
      <sz val="10"/>
    </font>
    <font>
      <name val="Calibri"/>
      <family val="2"/>
      <i val="1"/>
      <color rgb="FF000000"/>
      <sz val="10"/>
      <scheme val="minor"/>
    </font>
    <font>
      <name val="Calibri"/>
      <family val="2"/>
      <b val="1"/>
      <color rgb="FF000000"/>
      <sz val="10"/>
      <scheme val="minor"/>
    </font>
    <font>
      <name val="Calibri"/>
      <family val="2"/>
      <sz val="8"/>
      <scheme val="minor"/>
    </font>
    <font>
      <name val="Calibri (Body)"/>
      <b val="1"/>
      <color theme="4" tint="-0.499984740745262"/>
      <sz val="12"/>
    </font>
    <font>
      <name val="Calibri"/>
      <family val="2"/>
      <color rgb="FF000000"/>
      <sz val="14"/>
      <scheme val="minor"/>
    </font>
    <font>
      <name val="Calibri"/>
      <family val="2"/>
      <b val="1"/>
      <color rgb="FF9E0000"/>
      <sz val="14"/>
    </font>
    <font>
      <name val="Calibri"/>
      <family val="2"/>
      <color rgb="FF9E0000"/>
      <sz val="14"/>
      <scheme val="minor"/>
    </font>
    <font>
      <name val="Calibri"/>
      <family val="2"/>
      <color theme="1"/>
      <sz val="14"/>
    </font>
  </fonts>
  <fills count="28">
    <fill>
      <patternFill/>
    </fill>
    <fill>
      <patternFill patternType="gray125"/>
    </fill>
    <fill>
      <patternFill patternType="solid">
        <fgColor theme="4"/>
        <bgColor indexed="64"/>
      </patternFill>
    </fill>
    <fill>
      <patternFill patternType="solid">
        <fgColor theme="8" tint="0.5999938962981048"/>
        <bgColor indexed="64"/>
      </patternFill>
    </fill>
    <fill>
      <patternFill patternType="solid">
        <fgColor theme="0"/>
        <bgColor indexed="64"/>
      </patternFill>
    </fill>
    <fill>
      <patternFill patternType="solid">
        <fgColor theme="4" tint="0.7999816888943144"/>
        <bgColor indexed="64"/>
      </patternFill>
    </fill>
    <fill>
      <patternFill patternType="solid">
        <fgColor theme="8" tint="-0.249977111117893"/>
        <bgColor indexed="64"/>
      </patternFill>
    </fill>
    <fill>
      <patternFill patternType="solid">
        <fgColor theme="4"/>
        <bgColor theme="4"/>
      </patternFill>
    </fill>
    <fill>
      <patternFill patternType="solid">
        <fgColor theme="4" tint="0.7999816888943144"/>
        <bgColor theme="4" tint="0.7999816888943144"/>
      </patternFill>
    </fill>
    <fill>
      <patternFill patternType="solid">
        <fgColor theme="7" tint="0.7999816888943144"/>
        <bgColor indexed="64"/>
      </patternFill>
    </fill>
    <fill>
      <patternFill patternType="solid">
        <fgColor theme="0" tint="-0.0499893185216834"/>
        <bgColor indexed="64"/>
      </patternFill>
    </fill>
    <fill>
      <patternFill patternType="solid">
        <fgColor rgb="FFC00000"/>
        <bgColor indexed="64"/>
      </patternFill>
    </fill>
    <fill>
      <patternFill patternType="solid">
        <fgColor rgb="FF0070C0"/>
        <bgColor indexed="64"/>
      </patternFill>
    </fill>
    <fill>
      <patternFill patternType="solid">
        <fgColor theme="4" tint="0.3999755851924192"/>
        <bgColor indexed="64"/>
      </patternFill>
    </fill>
    <fill>
      <patternFill patternType="solid">
        <fgColor rgb="FFFCE4D6"/>
        <bgColor indexed="64"/>
      </patternFill>
    </fill>
    <fill>
      <patternFill patternType="solid">
        <fgColor rgb="FFFCE4D6"/>
        <bgColor rgb="FF000000"/>
      </patternFill>
    </fill>
    <fill>
      <patternFill patternType="solid">
        <fgColor rgb="FFFCE4D6"/>
        <bgColor rgb="FFD9E1F2"/>
      </patternFill>
    </fill>
    <fill>
      <patternFill patternType="solid">
        <fgColor rgb="FFE2EFDA"/>
        <bgColor indexed="64"/>
      </patternFill>
    </fill>
    <fill>
      <patternFill patternType="solid">
        <fgColor rgb="FFFFF7E1"/>
        <bgColor indexed="64"/>
      </patternFill>
    </fill>
    <fill>
      <patternFill patternType="solid">
        <fgColor theme="0" tint="-0.1499984740745262"/>
        <bgColor theme="0" tint="-0.1499984740745262"/>
      </patternFill>
    </fill>
    <fill>
      <patternFill patternType="solid">
        <fgColor rgb="FFFFF7E1"/>
        <bgColor rgb="FF000000"/>
      </patternFill>
    </fill>
    <fill>
      <patternFill patternType="solid">
        <fgColor theme="0" tint="-0.0499893185216834"/>
        <bgColor rgb="FF000000"/>
      </patternFill>
    </fill>
    <fill>
      <patternFill patternType="solid">
        <fgColor rgb="FFBDD7EE"/>
        <bgColor indexed="64"/>
      </patternFill>
    </fill>
    <fill>
      <patternFill patternType="solid">
        <fgColor theme="0"/>
        <bgColor rgb="FF000000"/>
      </patternFill>
    </fill>
    <fill>
      <patternFill patternType="solid">
        <fgColor rgb="FF4472C4"/>
        <bgColor indexed="64"/>
      </patternFill>
    </fill>
    <fill>
      <patternFill patternType="solid">
        <fgColor theme="8" tint="0.5999938962981048"/>
        <bgColor rgb="FF000000"/>
      </patternFill>
    </fill>
    <fill>
      <patternFill patternType="solid">
        <fgColor theme="0" tint="-0.1499984740745262"/>
        <bgColor indexed="64"/>
      </patternFill>
    </fill>
    <fill>
      <patternFill patternType="solid">
        <fgColor theme="0"/>
        <bgColor theme="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theme="4" tint="0.3999755851924192"/>
      </left>
      <right/>
      <top style="thin">
        <color theme="4" tint="0.3999755851924192"/>
      </top>
      <bottom style="thin">
        <color theme="4" tint="0.399975585192419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top/>
      <bottom style="thin">
        <color rgb="FF8EA9DB"/>
      </bottom>
      <diagonal/>
    </border>
    <border>
      <left style="thin">
        <color indexed="64"/>
      </left>
      <right/>
      <top/>
      <bottom/>
      <diagonal/>
    </border>
    <border>
      <left/>
      <right/>
      <top style="medium">
        <color rgb="FFC00000"/>
      </top>
      <bottom/>
      <diagonal/>
    </border>
    <border>
      <left style="thin">
        <color theme="4" tint="-0.499984740745262"/>
      </left>
      <right/>
      <top/>
      <bottom style="thin">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top style="thin">
        <color theme="4" tint="-0.499984740745262"/>
      </top>
      <bottom style="thin">
        <color theme="4" tint="-0.499984740745262"/>
      </bottom>
      <diagonal/>
    </border>
    <border>
      <left/>
      <right/>
      <top/>
      <bottom style="thin">
        <color theme="4" tint="0.3999755851924192"/>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rgb="FFC00000"/>
      </top>
      <bottom/>
      <diagonal/>
    </border>
    <border>
      <left/>
      <right style="thin">
        <color indexed="64"/>
      </right>
      <top style="medium">
        <color rgb="FFC00000"/>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theme="0" tint="-0.249946592608417"/>
      </right>
      <top/>
      <bottom style="thin">
        <color theme="0" tint="-0.249946592608417"/>
      </bottom>
      <diagonal/>
    </border>
    <border>
      <left/>
      <right style="thin">
        <color theme="0" tint="-0.249946592608417"/>
      </right>
      <top/>
      <bottom/>
      <diagonal/>
    </border>
    <border>
      <left style="thin">
        <color theme="0" tint="-0.249946592608417"/>
      </left>
      <right/>
      <top/>
      <bottom/>
      <diagonal/>
    </border>
    <border>
      <left/>
      <right/>
      <top/>
      <bottom style="thin">
        <color theme="0" tint="-0.249946592608417"/>
      </bottom>
      <diagonal/>
    </border>
    <border>
      <left style="thin">
        <color theme="0" tint="-0.249946592608417"/>
      </left>
      <right/>
      <top/>
      <bottom style="thin">
        <color theme="0" tint="-0.249946592608417"/>
      </bottom>
      <diagonal/>
    </border>
    <border>
      <left/>
      <right style="thin">
        <color theme="0" tint="-0.249946592608417"/>
      </right>
      <top style="thin">
        <color theme="0" tint="-0.249946592608417"/>
      </top>
      <bottom/>
      <diagonal/>
    </border>
    <border>
      <left/>
      <right/>
      <top style="thin">
        <color theme="0" tint="-0.249946592608417"/>
      </top>
      <bottom/>
      <diagonal/>
    </border>
    <border>
      <left style="thin">
        <color theme="0" tint="-0.249946592608417"/>
      </left>
      <right/>
      <top style="thin">
        <color theme="0" tint="-0.249946592608417"/>
      </top>
      <bottom/>
      <diagonal/>
    </border>
    <border>
      <left/>
      <right/>
      <top style="thin">
        <color indexed="64"/>
      </top>
      <bottom style="thin">
        <color indexed="64"/>
      </bottom>
      <diagonal/>
    </border>
    <border>
      <left style="thin">
        <color indexed="64"/>
      </left>
      <right style="thin">
        <color indexed="64"/>
      </right>
      <top/>
      <bottom/>
      <diagonal/>
    </border>
    <border>
      <left style="thin">
        <color theme="0" tint="-0.249946592608417"/>
      </left>
      <right style="thin">
        <color theme="0" tint="-0.249946592608417"/>
      </right>
      <top style="thin">
        <color theme="0" tint="-0.249946592608417"/>
      </top>
      <bottom style="thin">
        <color theme="0" tint="-0.249946592608417"/>
      </bottom>
      <diagonal/>
    </border>
    <border>
      <left style="thin">
        <color theme="0" tint="-0.249946592608417"/>
      </left>
      <right/>
      <top style="thin">
        <color indexed="64"/>
      </top>
      <bottom/>
      <diagonal/>
    </border>
    <border>
      <left style="thin">
        <color indexed="64"/>
      </left>
      <right style="thin">
        <color indexed="64"/>
      </right>
      <top style="thin">
        <color indexed="64"/>
      </top>
      <bottom style="thin">
        <color theme="0" tint="-0.249946592608417"/>
      </bottom>
      <diagonal/>
    </border>
    <border>
      <left style="thin">
        <color theme="0" tint="-0.249946592608417"/>
      </left>
      <right style="thin">
        <color indexed="64"/>
      </right>
      <top/>
      <bottom style="thin">
        <color theme="0" tint="-0.249946592608417"/>
      </bottom>
      <diagonal/>
    </border>
    <border>
      <left style="thin">
        <color theme="0" tint="-0.249946592608417"/>
      </left>
      <right/>
      <top/>
      <bottom style="thin">
        <color indexed="64"/>
      </bottom>
      <diagonal/>
    </border>
    <border>
      <left style="thin">
        <color theme="0" tint="-0.249946592608417"/>
      </left>
      <right/>
      <top style="thin">
        <color indexed="64"/>
      </top>
      <bottom style="thin">
        <color theme="0" tint="-0.249946592608417"/>
      </bottom>
      <diagonal/>
    </border>
    <border>
      <left/>
      <right/>
      <top style="thin">
        <color indexed="64"/>
      </top>
      <bottom style="thin">
        <color theme="0" tint="-0.249946592608417"/>
      </bottom>
      <diagonal/>
    </border>
    <border>
      <left/>
      <right style="thin">
        <color theme="0" tint="-0.249946592608417"/>
      </right>
      <top style="thin">
        <color indexed="64"/>
      </top>
      <bottom style="thin">
        <color theme="0" tint="-0.249946592608417"/>
      </bottom>
      <diagonal/>
    </border>
    <border>
      <left style="thin">
        <color theme="0" tint="-0.249946592608417"/>
      </left>
      <right/>
      <top style="thin">
        <color indexed="64"/>
      </top>
      <bottom style="thin">
        <color indexed="64"/>
      </bottom>
      <diagonal/>
    </border>
    <border>
      <left/>
      <right style="thin">
        <color theme="0" tint="-0.249946592608417"/>
      </right>
      <top style="thin">
        <color indexed="64"/>
      </top>
      <bottom style="thin">
        <color indexed="64"/>
      </bottom>
      <diagonal/>
    </border>
    <border>
      <left/>
      <right style="thin">
        <color theme="0" tint="-0.249946592608417"/>
      </right>
      <top/>
      <bottom style="thin">
        <color indexed="64"/>
      </bottom>
      <diagonal/>
    </border>
    <border>
      <left style="thin">
        <color theme="0" tint="-0.249946592608417"/>
      </left>
      <right/>
      <top/>
      <bottom style="thin">
        <color theme="4" tint="-0.499984740745262"/>
      </bottom>
      <diagonal/>
    </border>
    <border>
      <left style="thin">
        <color indexed="64"/>
      </left>
      <right style="thin">
        <color theme="0" tint="-0.249946592608417"/>
      </right>
      <top style="thin">
        <color indexed="64"/>
      </top>
      <bottom style="thin">
        <color indexed="64"/>
      </bottom>
      <diagonal/>
    </border>
    <border>
      <left style="thin">
        <color theme="0" tint="-0.249946592608417"/>
      </left>
      <right/>
      <top style="thin">
        <color theme="4" tint="-0.499984740745262"/>
      </top>
      <bottom style="thin">
        <color theme="4" tint="-0.499984740745262"/>
      </bottom>
      <diagonal/>
    </border>
    <border>
      <left style="thin">
        <color theme="0" tint="-0.249946592608417"/>
      </left>
      <right style="thin">
        <color indexed="64"/>
      </right>
      <top style="thin">
        <color indexed="64"/>
      </top>
      <bottom style="thin">
        <color indexed="64"/>
      </bottom>
      <diagonal/>
    </border>
    <border>
      <left/>
      <right style="thin">
        <color theme="0" tint="-0.249946592608417"/>
      </right>
      <top style="thin">
        <color indexed="64"/>
      </top>
      <bottom/>
      <diagonal/>
    </border>
    <border>
      <left style="thin">
        <color theme="0" tint="-0.249946592608417"/>
      </left>
      <right style="thin">
        <color indexed="64"/>
      </right>
      <top style="thin">
        <color indexed="64"/>
      </top>
      <bottom/>
      <diagonal/>
    </border>
    <border>
      <left style="thin">
        <color indexed="64"/>
      </left>
      <right style="thin">
        <color theme="0" tint="-0.249946592608417"/>
      </right>
      <top style="thin">
        <color indexed="64"/>
      </top>
      <bottom/>
      <diagonal/>
    </border>
    <border>
      <left style="thin">
        <color theme="0" tint="-0.249946592608417"/>
      </left>
      <right style="thin">
        <color indexed="64"/>
      </right>
      <top/>
      <bottom/>
      <diagonal/>
    </border>
    <border>
      <left style="thin">
        <color indexed="64"/>
      </left>
      <right style="thin">
        <color theme="0" tint="-0.249946592608417"/>
      </right>
      <top/>
      <bottom/>
      <diagonal/>
    </border>
    <border>
      <left style="thin">
        <color theme="0" tint="-0.249946592608417"/>
      </left>
      <right style="thin">
        <color indexed="64"/>
      </right>
      <top/>
      <bottom style="thin">
        <color indexed="64"/>
      </bottom>
      <diagonal/>
    </border>
    <border>
      <left style="thin">
        <color indexed="64"/>
      </left>
      <right style="thin">
        <color theme="0" tint="-0.249946592608417"/>
      </right>
      <top/>
      <bottom style="thin">
        <color indexed="64"/>
      </bottom>
      <diagonal/>
    </border>
    <border>
      <left style="thin">
        <color theme="0" tint="-0.249946592608417"/>
      </left>
      <right style="thin">
        <color indexed="64"/>
      </right>
      <top style="thin">
        <color indexed="64"/>
      </top>
      <bottom style="thin">
        <color theme="0" tint="-0.249946592608417"/>
      </bottom>
      <diagonal/>
    </border>
    <border>
      <left style="thin">
        <color indexed="64"/>
      </left>
      <right style="thin">
        <color theme="0" tint="-0.249946592608417"/>
      </right>
      <top style="thin">
        <color indexed="64"/>
      </top>
      <bottom style="thin">
        <color theme="0" tint="-0.249946592608417"/>
      </bottom>
      <diagonal/>
    </border>
    <border>
      <left/>
      <right style="thin">
        <color theme="0" tint="-0.249946592608417"/>
      </right>
      <top style="thin">
        <color theme="0" tint="-0.249946592608417"/>
      </top>
      <bottom style="thin">
        <color theme="0" tint="-0.249946592608417"/>
      </bottom>
      <diagonal/>
    </border>
    <border>
      <left style="thin">
        <color theme="0" tint="-0.1499679555650502"/>
      </left>
      <right/>
      <top style="thin">
        <color theme="0" tint="-0.1499679555650502"/>
      </top>
      <bottom/>
      <diagonal/>
    </border>
    <border>
      <left/>
      <right/>
      <top style="thin">
        <color theme="0" tint="-0.1499679555650502"/>
      </top>
      <bottom/>
      <diagonal/>
    </border>
    <border>
      <left/>
      <right style="thin">
        <color theme="0" tint="-0.1499679555650502"/>
      </right>
      <top style="thin">
        <color theme="0" tint="-0.1499679555650502"/>
      </top>
      <bottom/>
      <diagonal/>
    </border>
    <border>
      <left style="thin">
        <color theme="0" tint="-0.1499679555650502"/>
      </left>
      <right/>
      <top/>
      <bottom/>
      <diagonal/>
    </border>
    <border>
      <left/>
      <right style="thin">
        <color theme="0" tint="-0.1499679555650502"/>
      </right>
      <top/>
      <bottom/>
      <diagonal/>
    </border>
    <border>
      <left style="thin">
        <color theme="0" tint="-0.1499679555650502"/>
      </left>
      <right/>
      <top/>
      <bottom style="thin">
        <color theme="0" tint="-0.1499679555650502"/>
      </bottom>
      <diagonal/>
    </border>
    <border>
      <left/>
      <right/>
      <top/>
      <bottom style="thin">
        <color theme="0" tint="-0.1499679555650502"/>
      </bottom>
      <diagonal/>
    </border>
    <border>
      <left/>
      <right style="thin">
        <color theme="0" tint="-0.1499679555650502"/>
      </right>
      <top/>
      <bottom style="thin">
        <color theme="0" tint="-0.1499679555650502"/>
      </bottom>
      <diagonal/>
    </border>
    <border>
      <left style="thin">
        <color theme="4" tint="-0.499984740745262"/>
      </left>
      <right/>
      <top style="thin">
        <color theme="4" tint="-0.499984740745262"/>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theme="4" tint="-0.499984740745262"/>
      </left>
      <right/>
      <top style="medium">
        <color indexed="64"/>
      </top>
      <bottom style="medium">
        <color indexed="64"/>
      </bottom>
      <diagonal/>
    </border>
    <border>
      <left style="thin">
        <color theme="0" tint="-0.249946592608417"/>
      </left>
      <right style="thin">
        <color theme="0" tint="-0.249946592608417"/>
      </right>
      <top style="thin">
        <color indexed="64"/>
      </top>
      <bottom style="thin">
        <color theme="0" tint="-0.249946592608417"/>
      </bottom>
      <diagonal/>
    </border>
    <border>
      <left style="thin">
        <color theme="0" tint="-0.249946592608417"/>
      </left>
      <right style="thin">
        <color theme="0" tint="-0.249946592608417"/>
      </right>
      <top/>
      <bottom/>
      <diagonal/>
    </border>
    <border>
      <left style="thin">
        <color theme="0" tint="-0.249946592608417"/>
      </left>
      <right style="thin">
        <color theme="0" tint="-0.249946592608417"/>
      </right>
      <top style="thin">
        <color indexed="64"/>
      </top>
      <bottom style="thin">
        <color indexed="64"/>
      </bottom>
      <diagonal/>
    </border>
    <border>
      <left style="thin">
        <color theme="0" tint="-0.249946592608417"/>
      </left>
      <right style="thin">
        <color theme="0" tint="-0.249946592608417"/>
      </right>
      <top/>
      <bottom style="thin">
        <color indexed="64"/>
      </bottom>
      <diagonal/>
    </border>
    <border>
      <left/>
      <right style="thin">
        <color indexed="64"/>
      </right>
      <top style="thin">
        <color indexed="64"/>
      </top>
      <bottom style="thin">
        <color theme="0" tint="-0.249946592608417"/>
      </bottom>
      <diagonal/>
    </border>
    <border>
      <left style="thin">
        <color indexed="64"/>
      </left>
      <right style="thin">
        <color indexed="64"/>
      </right>
      <top style="medium">
        <color rgb="FFC00000"/>
      </top>
      <bottom style="thin">
        <color indexed="64"/>
      </bottom>
      <diagonal/>
    </border>
  </borders>
  <cellStyleXfs count="8">
    <xf numFmtId="0" fontId="0" fillId="0" borderId="0"/>
    <xf numFmtId="0" fontId="5" fillId="0" borderId="0"/>
    <xf numFmtId="0" fontId="26" fillId="0" borderId="0" applyAlignment="1">
      <alignment wrapText="1"/>
    </xf>
    <xf numFmtId="0" fontId="26" fillId="0" borderId="0" applyAlignment="1">
      <alignment wrapText="1"/>
    </xf>
    <xf numFmtId="0" fontId="26" fillId="0" borderId="0" applyAlignment="1">
      <alignment wrapText="1"/>
    </xf>
    <xf numFmtId="0" fontId="36" fillId="0" borderId="0"/>
    <xf numFmtId="0" fontId="26" fillId="0" borderId="0" applyAlignment="1">
      <alignment wrapText="1"/>
    </xf>
    <xf numFmtId="0" fontId="26" fillId="0" borderId="0" applyAlignment="1">
      <alignment wrapText="1"/>
    </xf>
  </cellStyleXfs>
  <cellXfs count="596">
    <xf numFmtId="0" fontId="0" fillId="0" borderId="0" pivotButton="0" quotePrefix="0" xfId="0"/>
    <xf numFmtId="0" fontId="0" fillId="2" borderId="0" pivotButton="0" quotePrefix="0" xfId="0"/>
    <xf numFmtId="0" fontId="0" fillId="4" borderId="0" pivotButton="0" quotePrefix="0" xfId="0"/>
    <xf numFmtId="0" fontId="3" fillId="2" borderId="0" pivotButton="0" quotePrefix="0" xfId="0"/>
    <xf numFmtId="0" fontId="0" fillId="6" borderId="0" pivotButton="0" quotePrefix="0" xfId="0"/>
    <xf numFmtId="0" fontId="24" fillId="2" borderId="0" pivotButton="0" quotePrefix="0" xfId="0"/>
    <xf numFmtId="0" fontId="31" fillId="0" borderId="0" applyAlignment="1" pivotButton="0" quotePrefix="0" xfId="0">
      <alignment vertical="top"/>
    </xf>
    <xf numFmtId="0" fontId="31" fillId="0" borderId="0" applyAlignment="1" pivotButton="0" quotePrefix="0" xfId="0">
      <alignment vertical="top" wrapText="1"/>
    </xf>
    <xf numFmtId="0" fontId="30" fillId="0" borderId="0" applyAlignment="1" pivotButton="0" quotePrefix="0" xfId="0">
      <alignment horizontal="center" vertical="center" wrapText="1"/>
    </xf>
    <xf numFmtId="0" fontId="16" fillId="2" borderId="5" applyAlignment="1" pivotButton="0" quotePrefix="0" xfId="2">
      <alignment horizontal="center" vertical="center" wrapText="1"/>
    </xf>
    <xf numFmtId="0" fontId="37" fillId="9" borderId="1" applyAlignment="1" pivotButton="0" quotePrefix="0" xfId="3">
      <alignment vertical="top" wrapText="1"/>
    </xf>
    <xf numFmtId="0" fontId="37" fillId="9" borderId="1" applyAlignment="1" pivotButton="0" quotePrefix="0" xfId="2">
      <alignment vertical="top" wrapText="1"/>
    </xf>
    <xf numFmtId="0" fontId="37" fillId="9" borderId="1" applyAlignment="1" pivotButton="0" quotePrefix="0" xfId="2">
      <alignment horizontal="left" vertical="top" wrapText="1"/>
    </xf>
    <xf numFmtId="0" fontId="37" fillId="9" borderId="1" applyAlignment="1" pivotButton="0" quotePrefix="0" xfId="0">
      <alignment horizontal="left" vertical="top" wrapText="1"/>
    </xf>
    <xf numFmtId="0" fontId="37" fillId="9" borderId="1" applyAlignment="1" pivotButton="0" quotePrefix="0" xfId="5">
      <alignment vertical="top" wrapText="1"/>
    </xf>
    <xf numFmtId="0" fontId="37" fillId="9" borderId="1" applyAlignment="1" pivotButton="0" quotePrefix="0" xfId="0">
      <alignment vertical="top" wrapText="1"/>
    </xf>
    <xf numFmtId="0" fontId="37" fillId="9" borderId="1" applyAlignment="1" pivotButton="0" quotePrefix="0" xfId="6">
      <alignment vertical="top" wrapText="1"/>
    </xf>
    <xf numFmtId="0" fontId="37" fillId="9" borderId="1" applyAlignment="1" pivotButton="0" quotePrefix="0" xfId="7">
      <alignment vertical="top" wrapText="1"/>
    </xf>
    <xf numFmtId="49" fontId="37" fillId="9" borderId="1" applyAlignment="1" pivotButton="0" quotePrefix="0" xfId="2">
      <alignment vertical="top" wrapText="1"/>
    </xf>
    <xf numFmtId="49" fontId="37" fillId="9" borderId="1" applyAlignment="1" pivotButton="0" quotePrefix="0" xfId="2">
      <alignment horizontal="left" vertical="top" wrapText="1"/>
    </xf>
    <xf numFmtId="0" fontId="7" fillId="4" borderId="0" pivotButton="0" quotePrefix="0" xfId="0"/>
    <xf numFmtId="0" fontId="0" fillId="0" borderId="0" applyAlignment="1" pivotButton="0" quotePrefix="0" xfId="0">
      <alignment vertical="top"/>
    </xf>
    <xf numFmtId="0" fontId="16" fillId="2" borderId="10" applyAlignment="1" pivotButton="0" quotePrefix="0" xfId="2">
      <alignment horizontal="center" vertical="center" wrapText="1"/>
    </xf>
    <xf numFmtId="0" fontId="16" fillId="2" borderId="0" applyAlignment="1" pivotButton="0" quotePrefix="0" xfId="2">
      <alignment horizontal="center" vertical="center" wrapText="1"/>
    </xf>
    <xf numFmtId="0" fontId="37" fillId="9" borderId="5" applyAlignment="1" pivotButton="0" quotePrefix="0" xfId="3">
      <alignment vertical="top" wrapText="1"/>
    </xf>
    <xf numFmtId="0" fontId="16" fillId="2" borderId="13" applyAlignment="1" pivotButton="0" quotePrefix="0" xfId="2">
      <alignment horizontal="center" vertical="center" wrapText="1"/>
    </xf>
    <xf numFmtId="0" fontId="0" fillId="10" borderId="14" pivotButton="0" quotePrefix="0" xfId="0"/>
    <xf numFmtId="0" fontId="46" fillId="0" borderId="1" applyAlignment="1" pivotButton="0" quotePrefix="0" xfId="2">
      <alignment vertical="top" wrapText="1"/>
    </xf>
    <xf numFmtId="0" fontId="8" fillId="0" borderId="1" applyAlignment="1" pivotButton="0" quotePrefix="0" xfId="3">
      <alignment vertical="top" wrapText="1"/>
    </xf>
    <xf numFmtId="0" fontId="8" fillId="0" borderId="1" applyAlignment="1" pivotButton="0" quotePrefix="0" xfId="2">
      <alignment vertical="top" wrapText="1"/>
    </xf>
    <xf numFmtId="0" fontId="8" fillId="0" borderId="1" applyAlignment="1" pivotButton="0" quotePrefix="0" xfId="2">
      <alignment horizontal="left" vertical="top" wrapText="1"/>
    </xf>
    <xf numFmtId="0" fontId="8" fillId="0" borderId="1" applyAlignment="1" pivotButton="0" quotePrefix="0" xfId="0">
      <alignment horizontal="left" vertical="top" wrapText="1"/>
    </xf>
    <xf numFmtId="0" fontId="8" fillId="0" borderId="1" applyAlignment="1" pivotButton="0" quotePrefix="0" xfId="5">
      <alignment vertical="top" wrapText="1"/>
    </xf>
    <xf numFmtId="0" fontId="8" fillId="0" borderId="1" applyAlignment="1" pivotButton="0" quotePrefix="0" xfId="0">
      <alignment vertical="top" wrapText="1"/>
    </xf>
    <xf numFmtId="0" fontId="8" fillId="0" borderId="1" applyAlignment="1" pivotButton="0" quotePrefix="0" xfId="6">
      <alignment vertical="top" wrapText="1"/>
    </xf>
    <xf numFmtId="0" fontId="59" fillId="0" borderId="1" applyAlignment="1" pivotButton="0" quotePrefix="0" xfId="2">
      <alignment vertical="top" wrapText="1"/>
    </xf>
    <xf numFmtId="49" fontId="8" fillId="0" borderId="1" applyAlignment="1" pivotButton="0" quotePrefix="0" xfId="2">
      <alignment vertical="top" wrapText="1"/>
    </xf>
    <xf numFmtId="0" fontId="59" fillId="0" borderId="10" applyAlignment="1" pivotButton="0" quotePrefix="0" xfId="3">
      <alignment vertical="top" wrapText="1"/>
    </xf>
    <xf numFmtId="0" fontId="24" fillId="2" borderId="0" applyAlignment="1" pivotButton="0" quotePrefix="0" xfId="0">
      <alignment vertical="top"/>
    </xf>
    <xf numFmtId="0" fontId="0" fillId="5" borderId="0" applyAlignment="1" pivotButton="0" quotePrefix="0" xfId="0">
      <alignment vertical="top"/>
    </xf>
    <xf numFmtId="0" fontId="1" fillId="5" borderId="0" applyAlignment="1" pivotButton="0" quotePrefix="0" xfId="0">
      <alignment vertical="top"/>
    </xf>
    <xf numFmtId="0" fontId="27" fillId="7" borderId="1" applyAlignment="1" pivotButton="0" quotePrefix="0" xfId="2">
      <alignment horizontal="center" vertical="top" wrapText="1"/>
    </xf>
    <xf numFmtId="0" fontId="16" fillId="7" borderId="1" applyAlignment="1" pivotButton="0" quotePrefix="0" xfId="2">
      <alignment horizontal="center" vertical="top" wrapText="1"/>
    </xf>
    <xf numFmtId="0" fontId="16" fillId="7" borderId="4" applyAlignment="1" pivotButton="0" quotePrefix="0" xfId="2">
      <alignment horizontal="center" vertical="top" wrapText="1"/>
    </xf>
    <xf numFmtId="0" fontId="3" fillId="0" borderId="0" pivotButton="0" quotePrefix="0" xfId="0"/>
    <xf numFmtId="0" fontId="49" fillId="0" borderId="0" applyAlignment="1" pivotButton="0" quotePrefix="0" xfId="0">
      <alignment vertical="top" wrapText="1"/>
    </xf>
    <xf numFmtId="0" fontId="50" fillId="0" borderId="0" applyAlignment="1" pivotButton="0" quotePrefix="0" xfId="0">
      <alignment vertical="top" wrapText="1"/>
    </xf>
    <xf numFmtId="0" fontId="38" fillId="0" borderId="0" applyAlignment="1" pivotButton="0" quotePrefix="0" xfId="0">
      <alignment vertical="top" wrapText="1"/>
    </xf>
    <xf numFmtId="0" fontId="38" fillId="0" borderId="0" applyAlignment="1" pivotButton="0" quotePrefix="0" xfId="0">
      <alignment vertical="top"/>
    </xf>
    <xf numFmtId="0" fontId="3" fillId="12" borderId="0" pivotButton="0" quotePrefix="0" xfId="0"/>
    <xf numFmtId="0" fontId="60" fillId="0" borderId="15" applyAlignment="1" pivotButton="0" quotePrefix="0" xfId="0">
      <alignment vertical="top" wrapText="1"/>
    </xf>
    <xf numFmtId="0" fontId="30" fillId="0" borderId="0" pivotButton="0" quotePrefix="0" xfId="0"/>
    <xf numFmtId="0" fontId="61" fillId="0" borderId="9" applyAlignment="1" pivotButton="0" quotePrefix="0" xfId="0">
      <alignment vertical="top" wrapText="1"/>
    </xf>
    <xf numFmtId="0" fontId="18" fillId="0" borderId="0" pivotButton="0" quotePrefix="0" xfId="0"/>
    <xf numFmtId="0" fontId="16" fillId="2" borderId="16" applyAlignment="1" pivotButton="0" quotePrefix="0" xfId="2">
      <alignment horizontal="center" vertical="center" wrapText="1"/>
    </xf>
    <xf numFmtId="0" fontId="16" fillId="2" borderId="17" applyAlignment="1" pivotButton="0" quotePrefix="0" xfId="2">
      <alignment horizontal="center" vertical="center" wrapText="1"/>
    </xf>
    <xf numFmtId="0" fontId="16" fillId="2" borderId="1" applyAlignment="1" pivotButton="0" quotePrefix="0" xfId="2">
      <alignment horizontal="center" vertical="center" wrapText="1"/>
    </xf>
    <xf numFmtId="0" fontId="51" fillId="11" borderId="18" applyAlignment="1" pivotButton="0" quotePrefix="0" xfId="0">
      <alignment vertical="center" wrapText="1"/>
    </xf>
    <xf numFmtId="0" fontId="30" fillId="11" borderId="19" applyAlignment="1" pivotButton="0" quotePrefix="0" xfId="0">
      <alignment vertical="center" wrapText="1"/>
    </xf>
    <xf numFmtId="0" fontId="30" fillId="11" borderId="20" pivotButton="0" quotePrefix="0" xfId="0"/>
    <xf numFmtId="0" fontId="8" fillId="8" borderId="1" applyAlignment="1" pivotButton="0" quotePrefix="0" xfId="0">
      <alignment vertical="top" wrapText="1"/>
    </xf>
    <xf numFmtId="0" fontId="8" fillId="8" borderId="1" applyAlignment="1" pivotButton="0" quotePrefix="0" xfId="0">
      <alignment horizontal="center" vertical="top" wrapText="1"/>
    </xf>
    <xf numFmtId="0" fontId="8" fillId="8" borderId="1" applyAlignment="1" pivotButton="0" quotePrefix="0" xfId="0">
      <alignment horizontal="left" vertical="top" wrapText="1"/>
    </xf>
    <xf numFmtId="0" fontId="15" fillId="8" borderId="1" applyAlignment="1" pivotButton="0" quotePrefix="0" xfId="0">
      <alignment horizontal="left" vertical="top" wrapText="1"/>
    </xf>
    <xf numFmtId="0" fontId="8" fillId="8" borderId="3" applyAlignment="1" pivotButton="0" quotePrefix="0" xfId="0">
      <alignment vertical="top" wrapText="1"/>
    </xf>
    <xf numFmtId="0" fontId="28" fillId="0" borderId="1" applyAlignment="1" pivotButton="0" quotePrefix="0" xfId="3">
      <alignment vertical="top" wrapText="1"/>
    </xf>
    <xf numFmtId="0" fontId="28" fillId="0" borderId="1" applyAlignment="1" pivotButton="0" quotePrefix="0" xfId="3">
      <alignment horizontal="center" vertical="top" wrapText="1"/>
    </xf>
    <xf numFmtId="0" fontId="28" fillId="0" borderId="1" applyAlignment="1" pivotButton="0" quotePrefix="0" xfId="2">
      <alignment vertical="top" wrapText="1"/>
    </xf>
    <xf numFmtId="0" fontId="28" fillId="0" borderId="1" applyAlignment="1" pivotButton="0" quotePrefix="0" xfId="2">
      <alignment horizontal="center" vertical="top" wrapText="1"/>
    </xf>
    <xf numFmtId="0" fontId="28" fillId="0" borderId="1" applyAlignment="1" pivotButton="0" quotePrefix="0" xfId="0">
      <alignment horizontal="left" vertical="top" wrapText="1"/>
    </xf>
    <xf numFmtId="0" fontId="28" fillId="0" borderId="1" applyAlignment="1" pivotButton="0" quotePrefix="0" xfId="0">
      <alignment horizontal="center" vertical="top" wrapText="1"/>
    </xf>
    <xf numFmtId="0" fontId="28" fillId="0" borderId="1" applyAlignment="1" pivotButton="0" quotePrefix="0" xfId="5">
      <alignment vertical="top" wrapText="1"/>
    </xf>
    <xf numFmtId="0" fontId="28" fillId="0" borderId="1" applyAlignment="1" pivotButton="0" quotePrefix="0" xfId="5">
      <alignment horizontal="center" vertical="top" wrapText="1"/>
    </xf>
    <xf numFmtId="0" fontId="28" fillId="0" borderId="1" applyAlignment="1" pivotButton="0" quotePrefix="0" xfId="0">
      <alignment vertical="top" wrapText="1"/>
    </xf>
    <xf numFmtId="0" fontId="28" fillId="0" borderId="1" applyAlignment="1" pivotButton="0" quotePrefix="0" xfId="6">
      <alignment vertical="top" wrapText="1"/>
    </xf>
    <xf numFmtId="0" fontId="28" fillId="0" borderId="1" applyAlignment="1" pivotButton="0" quotePrefix="0" xfId="6">
      <alignment horizontal="center" vertical="top" wrapText="1"/>
    </xf>
    <xf numFmtId="49" fontId="28" fillId="0" borderId="1" applyAlignment="1" pivotButton="0" quotePrefix="0" xfId="6">
      <alignment horizontal="center" vertical="top" wrapText="1"/>
    </xf>
    <xf numFmtId="0" fontId="28" fillId="0" borderId="1" applyAlignment="1" pivotButton="0" quotePrefix="0" xfId="2">
      <alignment horizontal="left" vertical="top" wrapText="1"/>
    </xf>
    <xf numFmtId="49" fontId="28" fillId="0" borderId="1" applyAlignment="1" pivotButton="0" quotePrefix="0" xfId="0">
      <alignment horizontal="left" vertical="top" wrapText="1"/>
    </xf>
    <xf numFmtId="0" fontId="28" fillId="0" borderId="1" applyAlignment="1" pivotButton="0" quotePrefix="0" xfId="4">
      <alignment vertical="top" wrapText="1"/>
    </xf>
    <xf numFmtId="0" fontId="46" fillId="0" borderId="1" applyAlignment="1" pivotButton="0" quotePrefix="0" xfId="0">
      <alignment vertical="top" wrapText="1"/>
    </xf>
    <xf numFmtId="0" fontId="28" fillId="0" borderId="1" applyAlignment="1" pivotButton="0" quotePrefix="0" xfId="3">
      <alignment horizontal="left" vertical="top" wrapText="1"/>
    </xf>
    <xf numFmtId="49" fontId="28" fillId="0" borderId="1" applyAlignment="1" pivotButton="0" quotePrefix="0" xfId="0">
      <alignment vertical="top" wrapText="1"/>
    </xf>
    <xf numFmtId="0" fontId="46" fillId="0" borderId="1" applyAlignment="1" pivotButton="0" quotePrefix="0" xfId="0">
      <alignment horizontal="left" vertical="top" wrapText="1"/>
    </xf>
    <xf numFmtId="49" fontId="46" fillId="0" borderId="1" applyAlignment="1" pivotButton="0" quotePrefix="0" xfId="0">
      <alignment vertical="top" wrapText="1"/>
    </xf>
    <xf numFmtId="0" fontId="46" fillId="0" borderId="1" applyAlignment="1" pivotButton="0" quotePrefix="0" xfId="5">
      <alignment horizontal="left" vertical="top" wrapText="1"/>
    </xf>
    <xf numFmtId="0" fontId="28" fillId="0" borderId="1" applyAlignment="1" pivotButton="0" quotePrefix="0" xfId="6">
      <alignment horizontal="left" vertical="top" wrapText="1"/>
    </xf>
    <xf numFmtId="0" fontId="68" fillId="0" borderId="1" applyAlignment="1" pivotButton="0" quotePrefix="0" xfId="0">
      <alignment vertical="top" wrapText="1"/>
    </xf>
    <xf numFmtId="0" fontId="68" fillId="0" borderId="1" applyAlignment="1" pivotButton="0" quotePrefix="0" xfId="6">
      <alignment horizontal="left" vertical="top" wrapText="1"/>
    </xf>
    <xf numFmtId="0" fontId="46" fillId="0" borderId="1" applyAlignment="1" pivotButton="0" quotePrefix="0" xfId="6">
      <alignment horizontal="left" vertical="top" wrapText="1"/>
    </xf>
    <xf numFmtId="0" fontId="46" fillId="0" borderId="1" applyAlignment="1" pivotButton="0" quotePrefix="0" xfId="6">
      <alignment vertical="top" wrapText="1"/>
    </xf>
    <xf numFmtId="0" fontId="46" fillId="0" borderId="1" applyAlignment="1" pivotButton="0" quotePrefix="0" xfId="2">
      <alignment horizontal="left" vertical="top" wrapText="1"/>
    </xf>
    <xf numFmtId="0" fontId="28" fillId="0" borderId="25" applyAlignment="1" pivotButton="0" quotePrefix="0" xfId="2">
      <alignment horizontal="left" vertical="top" wrapText="1"/>
    </xf>
    <xf numFmtId="0" fontId="28" fillId="0" borderId="3" applyAlignment="1" pivotButton="0" quotePrefix="0" xfId="3">
      <alignment horizontal="left" vertical="top" wrapText="1"/>
    </xf>
    <xf numFmtId="0" fontId="28" fillId="0" borderId="3" applyAlignment="1" pivotButton="0" quotePrefix="0" xfId="2">
      <alignment horizontal="left" vertical="top" wrapText="1"/>
    </xf>
    <xf numFmtId="0" fontId="28" fillId="0" borderId="3" applyAlignment="1" pivotButton="0" quotePrefix="0" xfId="0">
      <alignment horizontal="left" vertical="top" wrapText="1"/>
    </xf>
    <xf numFmtId="49" fontId="31" fillId="0" borderId="3" applyAlignment="1" pivotButton="0" quotePrefix="0" xfId="0">
      <alignment vertical="top" wrapText="1"/>
    </xf>
    <xf numFmtId="0" fontId="28" fillId="0" borderId="3" applyAlignment="1" pivotButton="0" quotePrefix="0" xfId="5">
      <alignment horizontal="left" vertical="top" wrapText="1"/>
    </xf>
    <xf numFmtId="0" fontId="28" fillId="0" borderId="3" applyAlignment="1" pivotButton="0" quotePrefix="0" xfId="6">
      <alignment horizontal="left" vertical="top" wrapText="1"/>
    </xf>
    <xf numFmtId="49" fontId="28" fillId="0" borderId="3" applyAlignment="1" pivotButton="0" quotePrefix="0" xfId="2">
      <alignment horizontal="left" vertical="top" wrapText="1"/>
    </xf>
    <xf numFmtId="0" fontId="46" fillId="0" borderId="1" applyAlignment="1" pivotButton="0" quotePrefix="0" xfId="3">
      <alignment horizontal="left" vertical="top" wrapText="1"/>
    </xf>
    <xf numFmtId="0" fontId="29" fillId="0" borderId="1" applyAlignment="1" pivotButton="0" quotePrefix="0" xfId="0">
      <alignment vertical="top" wrapText="1"/>
    </xf>
    <xf numFmtId="49" fontId="31" fillId="0" borderId="1" applyAlignment="1" pivotButton="0" quotePrefix="0" xfId="0">
      <alignment vertical="top" wrapText="1"/>
    </xf>
    <xf numFmtId="49" fontId="67" fillId="0" borderId="1" applyAlignment="1" pivotButton="0" quotePrefix="0" xfId="0">
      <alignment vertical="top" wrapText="1"/>
    </xf>
    <xf numFmtId="0" fontId="72" fillId="0" borderId="1" applyAlignment="1" pivotButton="0" quotePrefix="0" xfId="0">
      <alignment vertical="top" wrapText="1"/>
    </xf>
    <xf numFmtId="0" fontId="46" fillId="0" borderId="1" applyAlignment="1" pivotButton="0" quotePrefix="0" xfId="5">
      <alignment vertical="top" wrapText="1"/>
    </xf>
    <xf numFmtId="0" fontId="28" fillId="0" borderId="1" applyAlignment="1" pivotButton="0" quotePrefix="0" xfId="5">
      <alignment horizontal="left" vertical="top" wrapText="1"/>
    </xf>
    <xf numFmtId="0" fontId="29" fillId="0" borderId="1" applyAlignment="1" pivotButton="0" quotePrefix="0" xfId="0">
      <alignment horizontal="left" vertical="top" wrapText="1"/>
    </xf>
    <xf numFmtId="49" fontId="72" fillId="0" borderId="1" applyAlignment="1" pivotButton="0" quotePrefix="0" xfId="0">
      <alignment vertical="top" wrapText="1"/>
    </xf>
    <xf numFmtId="0" fontId="31" fillId="0" borderId="1" applyAlignment="1" pivotButton="0" quotePrefix="0" xfId="0">
      <alignment vertical="top" wrapText="1"/>
    </xf>
    <xf numFmtId="0" fontId="29" fillId="0" borderId="1" applyAlignment="1" pivotButton="0" quotePrefix="0" xfId="2">
      <alignment horizontal="left" vertical="top" wrapText="1"/>
    </xf>
    <xf numFmtId="0" fontId="31" fillId="0" borderId="1" applyAlignment="1" pivotButton="0" quotePrefix="0" xfId="0">
      <alignment horizontal="left" vertical="top" wrapText="1"/>
    </xf>
    <xf numFmtId="49" fontId="28" fillId="0" borderId="1" applyAlignment="1" pivotButton="0" quotePrefix="0" xfId="2">
      <alignment horizontal="left" vertical="top" wrapText="1"/>
    </xf>
    <xf numFmtId="49" fontId="29" fillId="0" borderId="1" applyAlignment="1" pivotButton="0" quotePrefix="0" xfId="2">
      <alignment horizontal="left" vertical="top" wrapText="1"/>
    </xf>
    <xf numFmtId="0" fontId="46" fillId="0" borderId="1" applyAlignment="1" pivotButton="0" quotePrefix="0" xfId="4">
      <alignment horizontal="left" vertical="top" wrapText="1"/>
    </xf>
    <xf numFmtId="0" fontId="28" fillId="0" borderId="1" applyAlignment="1" pivotButton="0" quotePrefix="0" xfId="4">
      <alignment horizontal="left" vertical="top" wrapText="1"/>
    </xf>
    <xf numFmtId="49" fontId="28" fillId="0" borderId="1" applyAlignment="1" pivotButton="0" quotePrefix="0" xfId="2">
      <alignment vertical="top" wrapText="1"/>
    </xf>
    <xf numFmtId="0" fontId="0" fillId="0" borderId="0" applyAlignment="1" pivotButton="0" quotePrefix="0" xfId="0">
      <alignment vertical="top" wrapText="1"/>
    </xf>
    <xf numFmtId="0" fontId="68" fillId="0" borderId="1" applyAlignment="1" pivotButton="0" quotePrefix="0" xfId="2">
      <alignment horizontal="left" vertical="top" wrapText="1"/>
    </xf>
    <xf numFmtId="0" fontId="68" fillId="0" borderId="1" applyAlignment="1" pivotButton="0" quotePrefix="0" xfId="6">
      <alignment vertical="top" wrapText="1"/>
    </xf>
    <xf numFmtId="0" fontId="28" fillId="14" borderId="1" applyAlignment="1" pivotButton="0" quotePrefix="0" xfId="3">
      <alignment vertical="top" wrapText="1"/>
    </xf>
    <xf numFmtId="0" fontId="28" fillId="14" borderId="1" applyAlignment="1" pivotButton="0" quotePrefix="0" xfId="3">
      <alignment horizontal="center" vertical="top" wrapText="1"/>
    </xf>
    <xf numFmtId="0" fontId="28" fillId="14" borderId="3" applyAlignment="1" pivotButton="0" quotePrefix="0" xfId="3">
      <alignment horizontal="left" vertical="top" wrapText="1"/>
    </xf>
    <xf numFmtId="0" fontId="46" fillId="15" borderId="1" applyAlignment="1" pivotButton="0" quotePrefix="0" xfId="0">
      <alignment vertical="top" wrapText="1"/>
    </xf>
    <xf numFmtId="0" fontId="8" fillId="14" borderId="1" applyAlignment="1" pivotButton="0" quotePrefix="0" xfId="3">
      <alignment vertical="top" wrapText="1"/>
    </xf>
    <xf numFmtId="0" fontId="65" fillId="0" borderId="0" applyAlignment="1" pivotButton="0" quotePrefix="0" xfId="0">
      <alignment horizontal="center" vertical="top" wrapText="1"/>
    </xf>
    <xf numFmtId="0" fontId="0" fillId="0" borderId="0" applyAlignment="1" pivotButton="0" quotePrefix="0" xfId="0">
      <alignment horizontal="center"/>
    </xf>
    <xf numFmtId="0" fontId="46" fillId="14" borderId="1" applyAlignment="1" pivotButton="0" quotePrefix="0" xfId="0">
      <alignment vertical="top" wrapText="1"/>
    </xf>
    <xf numFmtId="0" fontId="46" fillId="16" borderId="1" applyAlignment="1" pivotButton="0" quotePrefix="0" xfId="0">
      <alignment vertical="top" wrapText="1"/>
    </xf>
    <xf numFmtId="0" fontId="28" fillId="14" borderId="1" applyAlignment="1" pivotButton="0" quotePrefix="0" xfId="2">
      <alignment vertical="top" wrapText="1"/>
    </xf>
    <xf numFmtId="0" fontId="28" fillId="14" borderId="1" applyAlignment="1" pivotButton="0" quotePrefix="0" xfId="2">
      <alignment horizontal="center" vertical="top" wrapText="1"/>
    </xf>
    <xf numFmtId="0" fontId="28" fillId="14" borderId="3" applyAlignment="1" pivotButton="0" quotePrefix="0" xfId="2">
      <alignment horizontal="left" vertical="top" wrapText="1"/>
    </xf>
    <xf numFmtId="0" fontId="28" fillId="14" borderId="1" applyAlignment="1" pivotButton="0" quotePrefix="0" xfId="2">
      <alignment horizontal="left" vertical="top" wrapText="1"/>
    </xf>
    <xf numFmtId="0" fontId="8" fillId="14" borderId="1" applyAlignment="1" pivotButton="0" quotePrefix="0" xfId="2">
      <alignment vertical="top" wrapText="1"/>
    </xf>
    <xf numFmtId="0" fontId="28" fillId="14" borderId="1" applyAlignment="1" pivotButton="0" quotePrefix="0" xfId="0">
      <alignment horizontal="left" vertical="top" wrapText="1"/>
    </xf>
    <xf numFmtId="0" fontId="28" fillId="14" borderId="1" applyAlignment="1" pivotButton="0" quotePrefix="0" xfId="0">
      <alignment horizontal="center" vertical="top" wrapText="1"/>
    </xf>
    <xf numFmtId="0" fontId="28" fillId="14" borderId="3" applyAlignment="1" pivotButton="0" quotePrefix="0" xfId="0">
      <alignment horizontal="left" vertical="top" wrapText="1"/>
    </xf>
    <xf numFmtId="0" fontId="46" fillId="14" borderId="1" applyAlignment="1" pivotButton="0" quotePrefix="0" xfId="0">
      <alignment horizontal="left" vertical="top" wrapText="1"/>
    </xf>
    <xf numFmtId="0" fontId="8" fillId="14" borderId="1" applyAlignment="1" pivotButton="0" quotePrefix="0" xfId="0">
      <alignment horizontal="left" vertical="top" wrapText="1"/>
    </xf>
    <xf numFmtId="0" fontId="28" fillId="14" borderId="1" applyAlignment="1" pivotButton="0" quotePrefix="0" xfId="5">
      <alignment vertical="top" wrapText="1"/>
    </xf>
    <xf numFmtId="0" fontId="28" fillId="14" borderId="1" applyAlignment="1" pivotButton="0" quotePrefix="0" xfId="5">
      <alignment horizontal="center" vertical="top" wrapText="1"/>
    </xf>
    <xf numFmtId="0" fontId="28" fillId="14" borderId="3" applyAlignment="1" pivotButton="0" quotePrefix="0" xfId="5">
      <alignment horizontal="left" vertical="top" wrapText="1"/>
    </xf>
    <xf numFmtId="0" fontId="28" fillId="14" borderId="1" applyAlignment="1" pivotButton="0" quotePrefix="0" xfId="5">
      <alignment horizontal="left" vertical="top" wrapText="1"/>
    </xf>
    <xf numFmtId="0" fontId="8" fillId="14" borderId="1" applyAlignment="1" pivotButton="0" quotePrefix="0" xfId="5">
      <alignment vertical="top" wrapText="1"/>
    </xf>
    <xf numFmtId="0" fontId="28" fillId="14" borderId="1" applyAlignment="1" pivotButton="0" quotePrefix="0" xfId="0">
      <alignment vertical="top" wrapText="1"/>
    </xf>
    <xf numFmtId="0" fontId="8" fillId="14" borderId="1" applyAlignment="1" pivotButton="0" quotePrefix="0" xfId="0">
      <alignment vertical="top" wrapText="1"/>
    </xf>
    <xf numFmtId="0" fontId="28" fillId="14" borderId="1" applyAlignment="1" pivotButton="0" quotePrefix="0" xfId="6">
      <alignment vertical="top" wrapText="1"/>
    </xf>
    <xf numFmtId="0" fontId="28" fillId="14" borderId="1" applyAlignment="1" pivotButton="0" quotePrefix="0" xfId="6">
      <alignment horizontal="center" vertical="top" wrapText="1"/>
    </xf>
    <xf numFmtId="0" fontId="28" fillId="14" borderId="3" applyAlignment="1" pivotButton="0" quotePrefix="0" xfId="6">
      <alignment horizontal="left" vertical="top" wrapText="1"/>
    </xf>
    <xf numFmtId="0" fontId="28" fillId="14" borderId="1" applyAlignment="1" pivotButton="0" quotePrefix="0" xfId="6">
      <alignment horizontal="left" vertical="top" wrapText="1"/>
    </xf>
    <xf numFmtId="0" fontId="68" fillId="14" borderId="1" applyAlignment="1" pivotButton="0" quotePrefix="0" xfId="6">
      <alignment horizontal="left" vertical="top" wrapText="1"/>
    </xf>
    <xf numFmtId="0" fontId="8" fillId="14" borderId="1" applyAlignment="1" pivotButton="0" quotePrefix="0" xfId="6">
      <alignment vertical="top" wrapText="1"/>
    </xf>
    <xf numFmtId="0" fontId="68" fillId="14" borderId="1" applyAlignment="1" pivotButton="0" quotePrefix="0" xfId="2">
      <alignment horizontal="left" vertical="top" wrapText="1"/>
    </xf>
    <xf numFmtId="0" fontId="8" fillId="14" borderId="1" applyAlignment="1" pivotButton="0" quotePrefix="0" xfId="7">
      <alignment vertical="top" wrapText="1"/>
    </xf>
    <xf numFmtId="0" fontId="28" fillId="14" borderId="1" applyAlignment="1" pivotButton="0" quotePrefix="0" xfId="7">
      <alignment vertical="top" wrapText="1"/>
    </xf>
    <xf numFmtId="49" fontId="28" fillId="14" borderId="1" applyAlignment="1" pivotButton="0" quotePrefix="0" xfId="2">
      <alignment horizontal="left" vertical="top" wrapText="1"/>
    </xf>
    <xf numFmtId="49" fontId="8" fillId="14" borderId="1" applyAlignment="1" pivotButton="0" quotePrefix="0" xfId="2">
      <alignment vertical="top" wrapText="1"/>
    </xf>
    <xf numFmtId="49" fontId="28" fillId="14" borderId="1" applyAlignment="1" pivotButton="0" quotePrefix="0" xfId="2">
      <alignment vertical="top" wrapText="1"/>
    </xf>
    <xf numFmtId="0" fontId="8" fillId="14" borderId="1" applyAlignment="1" pivotButton="0" quotePrefix="0" xfId="2">
      <alignment horizontal="left" vertical="top" wrapText="1"/>
    </xf>
    <xf numFmtId="49" fontId="28" fillId="14" borderId="3" applyAlignment="1" pivotButton="0" quotePrefix="0" xfId="2">
      <alignment horizontal="left" vertical="top" wrapText="1"/>
    </xf>
    <xf numFmtId="49" fontId="34" fillId="14" borderId="1" applyAlignment="1" pivotButton="0" quotePrefix="0" xfId="2">
      <alignment horizontal="left" vertical="top" wrapText="1"/>
    </xf>
    <xf numFmtId="0" fontId="8" fillId="15" borderId="8" applyAlignment="1" pivotButton="0" quotePrefix="0" xfId="2">
      <alignment horizontal="left" vertical="top" wrapText="1"/>
    </xf>
    <xf numFmtId="0" fontId="31" fillId="14" borderId="1" applyAlignment="1" pivotButton="0" quotePrefix="0" xfId="0">
      <alignment horizontal="left" vertical="top" wrapText="1"/>
    </xf>
    <xf numFmtId="0" fontId="28" fillId="17" borderId="1" applyAlignment="1" pivotButton="0" quotePrefix="0" xfId="3">
      <alignment vertical="top" wrapText="1"/>
    </xf>
    <xf numFmtId="0" fontId="28" fillId="17" borderId="1" applyAlignment="1" pivotButton="0" quotePrefix="0" xfId="3">
      <alignment horizontal="center" vertical="top" wrapText="1"/>
    </xf>
    <xf numFmtId="0" fontId="28" fillId="17" borderId="3" applyAlignment="1" pivotButton="0" quotePrefix="0" xfId="3">
      <alignment horizontal="left" vertical="top" wrapText="1"/>
    </xf>
    <xf numFmtId="0" fontId="46" fillId="17" borderId="1" applyAlignment="1" pivotButton="0" quotePrefix="0" xfId="0">
      <alignment vertical="top" wrapText="1"/>
    </xf>
    <xf numFmtId="0" fontId="28" fillId="17" borderId="1" applyAlignment="1" pivotButton="0" quotePrefix="0" xfId="3">
      <alignment horizontal="left" vertical="top" wrapText="1"/>
    </xf>
    <xf numFmtId="0" fontId="8" fillId="17" borderId="1" applyAlignment="1" pivotButton="0" quotePrefix="0" xfId="3">
      <alignment vertical="top" wrapText="1"/>
    </xf>
    <xf numFmtId="49" fontId="31" fillId="17" borderId="1" applyAlignment="1" pivotButton="0" quotePrefix="0" xfId="0">
      <alignment vertical="top" wrapText="1"/>
    </xf>
    <xf numFmtId="49" fontId="28" fillId="17" borderId="1" applyAlignment="1" pivotButton="0" quotePrefix="0" xfId="0">
      <alignment vertical="top" wrapText="1"/>
    </xf>
    <xf numFmtId="0" fontId="28" fillId="17" borderId="1" applyAlignment="1" pivotButton="0" quotePrefix="0" xfId="0">
      <alignment vertical="top" wrapText="1"/>
    </xf>
    <xf numFmtId="0" fontId="28" fillId="17" borderId="1" applyAlignment="1" pivotButton="0" quotePrefix="0" xfId="0">
      <alignment horizontal="center" vertical="top" wrapText="1"/>
    </xf>
    <xf numFmtId="0" fontId="28" fillId="17" borderId="3" applyAlignment="1" pivotButton="0" quotePrefix="0" xfId="0">
      <alignment horizontal="left" vertical="top" wrapText="1"/>
    </xf>
    <xf numFmtId="0" fontId="28" fillId="17" borderId="1" applyAlignment="1" pivotButton="0" quotePrefix="0" xfId="0">
      <alignment horizontal="left" vertical="top" wrapText="1"/>
    </xf>
    <xf numFmtId="0" fontId="8" fillId="17" borderId="1" applyAlignment="1" pivotButton="0" quotePrefix="0" xfId="0">
      <alignment vertical="top" wrapText="1"/>
    </xf>
    <xf numFmtId="0" fontId="28" fillId="17" borderId="1" applyAlignment="1" pivotButton="0" quotePrefix="0" xfId="6">
      <alignment vertical="top" wrapText="1"/>
    </xf>
    <xf numFmtId="0" fontId="28" fillId="17" borderId="1" applyAlignment="1" pivotButton="0" quotePrefix="0" xfId="6">
      <alignment horizontal="center" vertical="top" wrapText="1"/>
    </xf>
    <xf numFmtId="0" fontId="28" fillId="17" borderId="3" applyAlignment="1" pivotButton="0" quotePrefix="0" xfId="6">
      <alignment horizontal="left" vertical="top" wrapText="1"/>
    </xf>
    <xf numFmtId="0" fontId="8" fillId="17" borderId="1" applyAlignment="1" pivotButton="0" quotePrefix="0" xfId="6">
      <alignment vertical="top" wrapText="1"/>
    </xf>
    <xf numFmtId="0" fontId="28" fillId="17" borderId="1" applyAlignment="1" pivotButton="0" quotePrefix="0" xfId="6">
      <alignment horizontal="left" vertical="top" wrapText="1"/>
    </xf>
    <xf numFmtId="0" fontId="28" fillId="17" borderId="1" applyAlignment="1" pivotButton="0" quotePrefix="0" xfId="2">
      <alignment vertical="top" wrapText="1"/>
    </xf>
    <xf numFmtId="0" fontId="28" fillId="17" borderId="1" applyAlignment="1" pivotButton="0" quotePrefix="0" xfId="2">
      <alignment horizontal="center" vertical="top" wrapText="1"/>
    </xf>
    <xf numFmtId="0" fontId="28" fillId="17" borderId="3" applyAlignment="1" pivotButton="0" quotePrefix="0" xfId="2">
      <alignment horizontal="left" vertical="top" wrapText="1"/>
    </xf>
    <xf numFmtId="0" fontId="28" fillId="17" borderId="1" applyAlignment="1" pivotButton="0" quotePrefix="0" xfId="2">
      <alignment horizontal="left" vertical="top" wrapText="1"/>
    </xf>
    <xf numFmtId="0" fontId="8" fillId="17" borderId="1" applyAlignment="1" pivotButton="0" quotePrefix="0" xfId="2">
      <alignment vertical="top" wrapText="1"/>
    </xf>
    <xf numFmtId="0" fontId="46" fillId="17" borderId="1" applyAlignment="1" pivotButton="0" quotePrefix="0" xfId="2">
      <alignment vertical="top" wrapText="1"/>
    </xf>
    <xf numFmtId="0" fontId="46" fillId="17" borderId="1" applyAlignment="1" pivotButton="0" quotePrefix="0" xfId="2">
      <alignment horizontal="left" vertical="top" wrapText="1"/>
    </xf>
    <xf numFmtId="0" fontId="8" fillId="17" borderId="1" applyAlignment="1" pivotButton="0" quotePrefix="0" xfId="2">
      <alignment horizontal="left" vertical="top" wrapText="1"/>
    </xf>
    <xf numFmtId="0" fontId="8" fillId="8" borderId="2" applyAlignment="1" pivotButton="0" quotePrefix="0" xfId="0">
      <alignment horizontal="center" vertical="top" wrapText="1"/>
    </xf>
    <xf numFmtId="0" fontId="0" fillId="4" borderId="0" applyAlignment="1" pivotButton="0" quotePrefix="0" xfId="0">
      <alignment vertical="top"/>
    </xf>
    <xf numFmtId="0" fontId="16" fillId="7" borderId="20" applyAlignment="1" pivotButton="0" quotePrefix="0" xfId="2">
      <alignment horizontal="center" vertical="top" wrapText="1"/>
    </xf>
    <xf numFmtId="0" fontId="16" fillId="7" borderId="18" applyAlignment="1" pivotButton="0" quotePrefix="0" xfId="2">
      <alignment horizontal="center" vertical="top" wrapText="1"/>
    </xf>
    <xf numFmtId="0" fontId="0" fillId="4" borderId="27" applyAlignment="1" pivotButton="0" quotePrefix="0" xfId="0">
      <alignment vertical="top"/>
    </xf>
    <xf numFmtId="0" fontId="93" fillId="18" borderId="3" applyAlignment="1" pivotButton="0" quotePrefix="0" xfId="0">
      <alignment vertical="top" wrapText="1"/>
    </xf>
    <xf numFmtId="0" fontId="93" fillId="18" borderId="1" applyAlignment="1" pivotButton="0" quotePrefix="0" xfId="0">
      <alignment vertical="top" wrapText="1"/>
    </xf>
    <xf numFmtId="0" fontId="22" fillId="18" borderId="3" applyAlignment="1" pivotButton="0" quotePrefix="0" xfId="0">
      <alignment vertical="top" wrapText="1"/>
    </xf>
    <xf numFmtId="0" fontId="22" fillId="18" borderId="1" applyAlignment="1" pivotButton="0" quotePrefix="0" xfId="0">
      <alignment vertical="top" wrapText="1"/>
    </xf>
    <xf numFmtId="0" fontId="57" fillId="4" borderId="0" applyAlignment="1" pivotButton="0" quotePrefix="0" xfId="0">
      <alignment vertical="top"/>
    </xf>
    <xf numFmtId="0" fontId="0" fillId="18" borderId="1" pivotButton="0" quotePrefix="0" xfId="0"/>
    <xf numFmtId="0" fontId="8" fillId="18" borderId="5" pivotButton="0" quotePrefix="0" xfId="0"/>
    <xf numFmtId="0" fontId="8" fillId="18" borderId="1" pivotButton="0" quotePrefix="0" xfId="0"/>
    <xf numFmtId="0" fontId="8" fillId="18" borderId="4" pivotButton="0" quotePrefix="0" xfId="0"/>
    <xf numFmtId="0" fontId="5" fillId="18" borderId="1" pivotButton="0" quotePrefix="0" xfId="1"/>
    <xf numFmtId="0" fontId="12" fillId="18" borderId="1" pivotButton="0" quotePrefix="0" xfId="0"/>
    <xf numFmtId="0" fontId="15" fillId="18" borderId="1" applyAlignment="1" pivotButton="0" quotePrefix="0" xfId="0">
      <alignment vertical="top" wrapText="1"/>
    </xf>
    <xf numFmtId="0" fontId="2" fillId="4" borderId="0" pivotButton="0" quotePrefix="0" xfId="0"/>
    <xf numFmtId="0" fontId="1" fillId="4" borderId="0" pivotButton="0" quotePrefix="0" xfId="0"/>
    <xf numFmtId="0" fontId="52" fillId="4" borderId="0" applyAlignment="1" pivotButton="0" quotePrefix="0" xfId="0">
      <alignment vertical="top" wrapText="1"/>
    </xf>
    <xf numFmtId="0" fontId="18" fillId="4" borderId="0" pivotButton="0" quotePrefix="0" xfId="0"/>
    <xf numFmtId="0" fontId="55" fillId="4" borderId="0" applyAlignment="1" pivotButton="0" quotePrefix="0" xfId="0">
      <alignment vertical="top" wrapText="1"/>
    </xf>
    <xf numFmtId="0" fontId="11" fillId="10" borderId="8" pivotButton="0" quotePrefix="0" xfId="0"/>
    <xf numFmtId="0" fontId="9" fillId="22" borderId="20" pivotButton="0" quotePrefix="0" xfId="0"/>
    <xf numFmtId="0" fontId="11" fillId="10" borderId="17" pivotButton="0" quotePrefix="0" xfId="0"/>
    <xf numFmtId="0" fontId="7" fillId="3" borderId="20" pivotButton="0" quotePrefix="0" xfId="0"/>
    <xf numFmtId="0" fontId="7" fillId="22" borderId="20" pivotButton="0" quotePrefix="0" xfId="0"/>
    <xf numFmtId="0" fontId="13" fillId="25" borderId="20" pivotButton="0" quotePrefix="0" xfId="0"/>
    <xf numFmtId="0" fontId="64" fillId="4" borderId="0" applyAlignment="1" pivotButton="0" quotePrefix="0" xfId="0">
      <alignment vertical="top" wrapText="1"/>
    </xf>
    <xf numFmtId="0" fontId="54" fillId="4" borderId="0" applyAlignment="1" pivotButton="0" quotePrefix="0" xfId="0">
      <alignment vertical="top" wrapText="1"/>
    </xf>
    <xf numFmtId="0" fontId="94" fillId="23" borderId="0" applyAlignment="1" pivotButton="0" quotePrefix="0" xfId="0">
      <alignment vertical="top" wrapText="1"/>
    </xf>
    <xf numFmtId="0" fontId="0" fillId="4" borderId="0" applyAlignment="1" pivotButton="0" quotePrefix="0" xfId="0">
      <alignment vertical="center"/>
    </xf>
    <xf numFmtId="0" fontId="7" fillId="3" borderId="1" pivotButton="0" quotePrefix="0" xfId="0"/>
    <xf numFmtId="0" fontId="7" fillId="3" borderId="1" applyAlignment="1" pivotButton="0" quotePrefix="0" xfId="0">
      <alignment wrapText="1"/>
    </xf>
    <xf numFmtId="0" fontId="8" fillId="4" borderId="0" pivotButton="0" quotePrefix="0" xfId="0"/>
    <xf numFmtId="0" fontId="3" fillId="4" borderId="0" pivotButton="0" quotePrefix="0" xfId="0"/>
    <xf numFmtId="0" fontId="18" fillId="26" borderId="0" pivotButton="0" quotePrefix="0" xfId="0"/>
    <xf numFmtId="0" fontId="24" fillId="4" borderId="0" applyAlignment="1" pivotButton="0" quotePrefix="0" xfId="0">
      <alignment vertical="top"/>
    </xf>
    <xf numFmtId="0" fontId="1" fillId="4" borderId="0" applyAlignment="1" pivotButton="0" quotePrefix="0" xfId="0">
      <alignment vertical="top"/>
    </xf>
    <xf numFmtId="0" fontId="16" fillId="27" borderId="4" applyAlignment="1" pivotButton="0" quotePrefix="0" xfId="2">
      <alignment horizontal="center" vertical="top" wrapText="1"/>
    </xf>
    <xf numFmtId="0" fontId="93" fillId="4" borderId="1" applyAlignment="1" pivotButton="0" quotePrefix="0" xfId="0">
      <alignment vertical="top" wrapText="1"/>
    </xf>
    <xf numFmtId="0" fontId="23" fillId="4" borderId="1" applyAlignment="1" pivotButton="0" quotePrefix="0" xfId="0">
      <alignment vertical="top" wrapText="1"/>
    </xf>
    <xf numFmtId="0" fontId="24" fillId="4" borderId="0" pivotButton="0" quotePrefix="0" xfId="0"/>
    <xf numFmtId="0" fontId="25" fillId="2" borderId="33" applyAlignment="1" pivotButton="0" quotePrefix="0" xfId="0">
      <alignment vertical="top"/>
    </xf>
    <xf numFmtId="0" fontId="24" fillId="2" borderId="32" applyAlignment="1" pivotButton="0" quotePrefix="0" xfId="0">
      <alignment vertical="top"/>
    </xf>
    <xf numFmtId="0" fontId="24" fillId="2" borderId="31" applyAlignment="1" pivotButton="0" quotePrefix="0" xfId="0">
      <alignment vertical="top"/>
    </xf>
    <xf numFmtId="0" fontId="0" fillId="4" borderId="28" applyAlignment="1" pivotButton="0" quotePrefix="0" xfId="0">
      <alignment vertical="top"/>
    </xf>
    <xf numFmtId="0" fontId="1" fillId="5" borderId="28" applyAlignment="1" pivotButton="0" quotePrefix="0" xfId="0">
      <alignment vertical="top"/>
    </xf>
    <xf numFmtId="0" fontId="0" fillId="5" borderId="27" applyAlignment="1" pivotButton="0" quotePrefix="0" xfId="0">
      <alignment vertical="top"/>
    </xf>
    <xf numFmtId="0" fontId="18" fillId="4" borderId="28" applyAlignment="1" pivotButton="0" quotePrefix="0" xfId="0">
      <alignment vertical="top"/>
    </xf>
    <xf numFmtId="0" fontId="1" fillId="5" borderId="27" applyAlignment="1" pivotButton="0" quotePrefix="0" xfId="0">
      <alignment vertical="top"/>
    </xf>
    <xf numFmtId="0" fontId="25" fillId="2" borderId="33" pivotButton="0" quotePrefix="0" xfId="0"/>
    <xf numFmtId="0" fontId="24" fillId="2" borderId="32" pivotButton="0" quotePrefix="0" xfId="0"/>
    <xf numFmtId="0" fontId="24" fillId="2" borderId="31" pivotButton="0" quotePrefix="0" xfId="0"/>
    <xf numFmtId="0" fontId="0" fillId="4" borderId="28" pivotButton="0" quotePrefix="0" xfId="0"/>
    <xf numFmtId="0" fontId="0" fillId="4" borderId="27" pivotButton="0" quotePrefix="0" xfId="0"/>
    <xf numFmtId="0" fontId="0" fillId="4" borderId="28" applyAlignment="1" pivotButton="0" quotePrefix="0" xfId="0">
      <alignment wrapText="1"/>
    </xf>
    <xf numFmtId="0" fontId="0" fillId="4" borderId="30" pivotButton="0" quotePrefix="0" xfId="0"/>
    <xf numFmtId="0" fontId="0" fillId="4" borderId="26" pivotButton="0" quotePrefix="0" xfId="0"/>
    <xf numFmtId="0" fontId="6" fillId="22" borderId="33" pivotButton="0" quotePrefix="0" xfId="0"/>
    <xf numFmtId="0" fontId="0" fillId="22" borderId="32" pivotButton="0" quotePrefix="0" xfId="0"/>
    <xf numFmtId="0" fontId="0" fillId="3" borderId="31" pivotButton="0" quotePrefix="0" xfId="0"/>
    <xf numFmtId="0" fontId="7" fillId="3" borderId="37" pivotButton="0" quotePrefix="0" xfId="0"/>
    <xf numFmtId="0" fontId="92" fillId="10" borderId="28" pivotButton="0" quotePrefix="0" xfId="0"/>
    <xf numFmtId="0" fontId="92" fillId="10" borderId="30" applyAlignment="1" pivotButton="0" quotePrefix="0" xfId="0">
      <alignment wrapText="1"/>
    </xf>
    <xf numFmtId="0" fontId="0" fillId="4" borderId="29" pivotButton="0" quotePrefix="0" xfId="0"/>
    <xf numFmtId="0" fontId="9" fillId="22" borderId="37" pivotButton="0" quotePrefix="0" xfId="0"/>
    <xf numFmtId="0" fontId="10" fillId="10" borderId="28" pivotButton="0" quotePrefix="0" xfId="0"/>
    <xf numFmtId="0" fontId="92" fillId="10" borderId="28" applyAlignment="1" pivotButton="0" quotePrefix="0" xfId="0">
      <alignment vertical="top"/>
    </xf>
    <xf numFmtId="0" fontId="92" fillId="10" borderId="39" applyAlignment="1" pivotButton="0" quotePrefix="0" xfId="0">
      <alignment vertical="top"/>
    </xf>
    <xf numFmtId="0" fontId="8" fillId="4" borderId="29" pivotButton="0" quotePrefix="0" xfId="0"/>
    <xf numFmtId="0" fontId="6" fillId="3" borderId="33" pivotButton="0" quotePrefix="0" xfId="0"/>
    <xf numFmtId="0" fontId="2" fillId="22" borderId="32" pivotButton="0" quotePrefix="0" xfId="0"/>
    <xf numFmtId="0" fontId="2" fillId="3" borderId="31" pivotButton="0" quotePrefix="0" xfId="0"/>
    <xf numFmtId="0" fontId="7" fillId="22" borderId="37" applyAlignment="1" pivotButton="0" quotePrefix="0" xfId="0">
      <alignment wrapText="1"/>
    </xf>
    <xf numFmtId="0" fontId="92" fillId="10" borderId="28" applyAlignment="1" pivotButton="0" quotePrefix="0" xfId="0">
      <alignment wrapText="1"/>
    </xf>
    <xf numFmtId="0" fontId="92" fillId="10" borderId="40" applyAlignment="1" pivotButton="0" quotePrefix="0" xfId="0">
      <alignment wrapText="1"/>
    </xf>
    <xf numFmtId="0" fontId="92" fillId="10" borderId="39" applyAlignment="1" pivotButton="0" quotePrefix="0" xfId="0">
      <alignment wrapText="1"/>
    </xf>
    <xf numFmtId="0" fontId="0" fillId="3" borderId="32" pivotButton="0" quotePrefix="0" xfId="0"/>
    <xf numFmtId="0" fontId="0" fillId="10" borderId="27" pivotButton="0" quotePrefix="0" xfId="0"/>
    <xf numFmtId="0" fontId="13" fillId="25" borderId="37" pivotButton="0" quotePrefix="0" xfId="0"/>
    <xf numFmtId="0" fontId="92" fillId="21" borderId="30" applyAlignment="1" pivotButton="0" quotePrefix="0" xfId="0">
      <alignment wrapText="1"/>
    </xf>
    <xf numFmtId="0" fontId="1" fillId="3" borderId="32" pivotButton="0" quotePrefix="0" xfId="0"/>
    <xf numFmtId="0" fontId="1" fillId="3" borderId="31" pivotButton="0" quotePrefix="0" xfId="0"/>
    <xf numFmtId="0" fontId="7" fillId="26" borderId="28" pivotButton="0" quotePrefix="0" xfId="0"/>
    <xf numFmtId="0" fontId="18" fillId="26" borderId="27" pivotButton="0" quotePrefix="0" xfId="0"/>
    <xf numFmtId="0" fontId="64" fillId="4" borderId="28" applyAlignment="1" pivotButton="0" quotePrefix="0" xfId="0">
      <alignment vertical="top" wrapText="1"/>
    </xf>
    <xf numFmtId="0" fontId="55" fillId="23" borderId="27" applyAlignment="1" pivotButton="0" quotePrefix="0" xfId="0">
      <alignment vertical="top" wrapText="1"/>
    </xf>
    <xf numFmtId="0" fontId="7" fillId="3" borderId="37" applyAlignment="1" pivotButton="0" quotePrefix="0" xfId="0">
      <alignment wrapText="1"/>
    </xf>
    <xf numFmtId="0" fontId="92" fillId="10" borderId="47" applyAlignment="1" pivotButton="0" quotePrefix="0" xfId="0">
      <alignment vertical="top" wrapText="1"/>
    </xf>
    <xf numFmtId="0" fontId="7" fillId="3" borderId="50" pivotButton="0" quotePrefix="0" xfId="0"/>
    <xf numFmtId="0" fontId="7" fillId="3" borderId="48" pivotButton="0" quotePrefix="0" xfId="0"/>
    <xf numFmtId="0" fontId="0" fillId="18" borderId="50" pivotButton="0" quotePrefix="0" xfId="0"/>
    <xf numFmtId="0" fontId="0" fillId="18" borderId="48" pivotButton="0" quotePrefix="0" xfId="0"/>
    <xf numFmtId="0" fontId="7" fillId="18" borderId="50" pivotButton="0" quotePrefix="0" xfId="0"/>
    <xf numFmtId="0" fontId="42" fillId="18" borderId="50" applyAlignment="1" pivotButton="0" quotePrefix="0" xfId="0">
      <alignment vertical="center" wrapText="1"/>
    </xf>
    <xf numFmtId="0" fontId="56" fillId="18" borderId="58" applyAlignment="1" pivotButton="0" quotePrefix="0" xfId="0">
      <alignment vertical="center" wrapText="1"/>
    </xf>
    <xf numFmtId="0" fontId="43" fillId="25" borderId="33" pivotButton="0" quotePrefix="0" xfId="0"/>
    <xf numFmtId="0" fontId="43" fillId="25" borderId="32" pivotButton="0" quotePrefix="0" xfId="0"/>
    <xf numFmtId="0" fontId="14" fillId="25" borderId="32" pivotButton="0" quotePrefix="0" xfId="0"/>
    <xf numFmtId="0" fontId="14" fillId="25" borderId="31" pivotButton="0" quotePrefix="0" xfId="0"/>
    <xf numFmtId="0" fontId="31" fillId="4" borderId="0" applyAlignment="1" pivotButton="0" quotePrefix="0" xfId="0">
      <alignment vertical="top"/>
    </xf>
    <xf numFmtId="0" fontId="31" fillId="4" borderId="0" applyAlignment="1" pivotButton="0" quotePrefix="0" xfId="0">
      <alignment vertical="top" wrapText="1"/>
    </xf>
    <xf numFmtId="0" fontId="3" fillId="2" borderId="33" pivotButton="0" quotePrefix="0" xfId="0"/>
    <xf numFmtId="0" fontId="3" fillId="2" borderId="32" pivotButton="0" quotePrefix="0" xfId="0"/>
    <xf numFmtId="0" fontId="31" fillId="4" borderId="28" applyAlignment="1" pivotButton="0" quotePrefix="0" xfId="0">
      <alignment vertical="top"/>
    </xf>
    <xf numFmtId="0" fontId="31" fillId="4" borderId="27" applyAlignment="1" pivotButton="0" quotePrefix="0" xfId="0">
      <alignment vertical="top"/>
    </xf>
    <xf numFmtId="0" fontId="33" fillId="7" borderId="0" applyAlignment="1" pivotButton="0" quotePrefix="0" xfId="0">
      <alignment vertical="top" wrapText="1"/>
    </xf>
    <xf numFmtId="0" fontId="28" fillId="19" borderId="28" applyAlignment="1" pivotButton="0" quotePrefix="0" xfId="0">
      <alignment vertical="top"/>
    </xf>
    <xf numFmtId="0" fontId="28" fillId="19" borderId="27" applyAlignment="1" pivotButton="0" quotePrefix="0" xfId="0">
      <alignment vertical="top" wrapText="1"/>
    </xf>
    <xf numFmtId="0" fontId="28" fillId="0" borderId="28" applyAlignment="1" pivotButton="0" quotePrefix="0" xfId="0">
      <alignment vertical="top"/>
    </xf>
    <xf numFmtId="0" fontId="28" fillId="0" borderId="27" applyAlignment="1" pivotButton="0" quotePrefix="0" xfId="0">
      <alignment vertical="top" wrapText="1"/>
    </xf>
    <xf numFmtId="0" fontId="28" fillId="0" borderId="30" applyAlignment="1" pivotButton="0" quotePrefix="0" xfId="0">
      <alignment vertical="top"/>
    </xf>
    <xf numFmtId="0" fontId="28" fillId="0" borderId="29" applyAlignment="1" pivotButton="0" quotePrefix="0" xfId="0">
      <alignment vertical="top"/>
    </xf>
    <xf numFmtId="0" fontId="28" fillId="0" borderId="29" applyAlignment="1" pivotButton="0" quotePrefix="0" xfId="0">
      <alignment vertical="top" wrapText="1"/>
    </xf>
    <xf numFmtId="49" fontId="28" fillId="0" borderId="29" applyAlignment="1" pivotButton="0" quotePrefix="0" xfId="0">
      <alignment vertical="top" wrapText="1"/>
    </xf>
    <xf numFmtId="0" fontId="28" fillId="0" borderId="26" applyAlignment="1" pivotButton="0" quotePrefix="0" xfId="0">
      <alignment vertical="top" wrapText="1"/>
    </xf>
    <xf numFmtId="0" fontId="33" fillId="7" borderId="36" applyAlignment="1" pivotButton="0" quotePrefix="0" xfId="0">
      <alignment vertical="top" wrapText="1"/>
    </xf>
    <xf numFmtId="0" fontId="96" fillId="10" borderId="36" applyAlignment="1" pivotButton="0" quotePrefix="0" xfId="0">
      <alignment vertical="top" wrapText="1"/>
    </xf>
    <xf numFmtId="0" fontId="3" fillId="2" borderId="31" pivotButton="0" quotePrefix="0" xfId="0"/>
    <xf numFmtId="0" fontId="31" fillId="4" borderId="27" applyAlignment="1" pivotButton="0" quotePrefix="0" xfId="0">
      <alignment vertical="top" wrapText="1"/>
    </xf>
    <xf numFmtId="0" fontId="33" fillId="7" borderId="27" applyAlignment="1" pivotButton="0" quotePrefix="0" xfId="0">
      <alignment vertical="top" wrapText="1"/>
    </xf>
    <xf numFmtId="0" fontId="0" fillId="2" borderId="27" pivotButton="0" quotePrefix="0" xfId="0"/>
    <xf numFmtId="0" fontId="5" fillId="4" borderId="28" applyAlignment="1" pivotButton="0" quotePrefix="0" xfId="1">
      <alignment horizontal="right"/>
    </xf>
    <xf numFmtId="0" fontId="17" fillId="4" borderId="0" pivotButton="0" quotePrefix="0" xfId="0"/>
    <xf numFmtId="0" fontId="19" fillId="4" borderId="0" pivotButton="0" quotePrefix="0" xfId="0"/>
    <xf numFmtId="0" fontId="0" fillId="4" borderId="28" applyAlignment="1" pivotButton="0" quotePrefix="0" xfId="0">
      <alignment horizontal="right"/>
    </xf>
    <xf numFmtId="0" fontId="0" fillId="4" borderId="30" applyAlignment="1" pivotButton="0" quotePrefix="0" xfId="0">
      <alignment horizontal="right"/>
    </xf>
    <xf numFmtId="0" fontId="7" fillId="4" borderId="29" pivotButton="0" quotePrefix="0" xfId="0"/>
    <xf numFmtId="0" fontId="3" fillId="24" borderId="33" applyAlignment="1" pivotButton="0" quotePrefix="0" xfId="0">
      <alignment vertical="center"/>
    </xf>
    <xf numFmtId="0" fontId="3" fillId="24" borderId="32" applyAlignment="1" pivotButton="0" quotePrefix="0" xfId="0">
      <alignment vertical="center" wrapText="1"/>
    </xf>
    <xf numFmtId="0" fontId="3" fillId="24" borderId="31" applyAlignment="1" pivotButton="0" quotePrefix="0" xfId="0">
      <alignment vertical="center" wrapText="1"/>
    </xf>
    <xf numFmtId="0" fontId="5" fillId="4" borderId="28" pivotButton="0" quotePrefix="0" xfId="1"/>
    <xf numFmtId="0" fontId="0" fillId="4" borderId="33" pivotButton="0" quotePrefix="0" xfId="0"/>
    <xf numFmtId="0" fontId="0" fillId="4" borderId="32" pivotButton="0" quotePrefix="0" xfId="0"/>
    <xf numFmtId="0" fontId="28" fillId="19" borderId="0" applyAlignment="1" pivotButton="0" quotePrefix="0" xfId="0">
      <alignment vertical="top"/>
    </xf>
    <xf numFmtId="0" fontId="28" fillId="0" borderId="0" applyAlignment="1" pivotButton="0" quotePrefix="0" xfId="0">
      <alignment vertical="top"/>
    </xf>
    <xf numFmtId="0" fontId="96" fillId="10" borderId="60" applyAlignment="1" pivotButton="0" quotePrefix="0" xfId="0">
      <alignment vertical="top" wrapText="1"/>
    </xf>
    <xf numFmtId="0" fontId="32" fillId="4" borderId="0" applyAlignment="1" pivotButton="0" quotePrefix="0" xfId="0">
      <alignment vertical="top" wrapText="1"/>
    </xf>
    <xf numFmtId="0" fontId="10" fillId="4" borderId="28" pivotButton="0" quotePrefix="0" xfId="0"/>
    <xf numFmtId="0" fontId="28" fillId="19" borderId="0" applyAlignment="1" pivotButton="0" quotePrefix="0" xfId="0">
      <alignment vertical="top" wrapText="1"/>
    </xf>
    <xf numFmtId="0" fontId="28" fillId="0" borderId="0" applyAlignment="1" pivotButton="0" quotePrefix="0" xfId="0">
      <alignment vertical="top" wrapText="1"/>
    </xf>
    <xf numFmtId="0" fontId="28" fillId="0" borderId="0" applyAlignment="1" pivotButton="0" quotePrefix="0" xfId="2">
      <alignment horizontal="left" vertical="top" wrapText="1"/>
    </xf>
    <xf numFmtId="49" fontId="28" fillId="19" borderId="0" applyAlignment="1" pivotButton="0" quotePrefix="0" xfId="0">
      <alignment vertical="top" wrapText="1"/>
    </xf>
    <xf numFmtId="0" fontId="31" fillId="19" borderId="0" applyAlignment="1" pivotButton="0" quotePrefix="0" xfId="0">
      <alignment vertical="top" wrapText="1"/>
    </xf>
    <xf numFmtId="0" fontId="31" fillId="4" borderId="32" applyAlignment="1" pivotButton="0" quotePrefix="0" xfId="0">
      <alignment vertical="top"/>
    </xf>
    <xf numFmtId="0" fontId="10" fillId="4" borderId="29" pivotButton="0" quotePrefix="0" xfId="0"/>
    <xf numFmtId="0" fontId="30" fillId="4" borderId="0" pivotButton="0" quotePrefix="0" xfId="0"/>
    <xf numFmtId="0" fontId="0" fillId="4" borderId="0" applyAlignment="1" pivotButton="0" quotePrefix="0" xfId="0">
      <alignment wrapText="1"/>
    </xf>
    <xf numFmtId="0" fontId="30" fillId="4" borderId="0" applyAlignment="1" pivotButton="0" quotePrefix="0" xfId="0">
      <alignment horizontal="center" vertical="center" wrapText="1"/>
    </xf>
    <xf numFmtId="0" fontId="0" fillId="4" borderId="0" applyAlignment="1" pivotButton="0" quotePrefix="0" xfId="0">
      <alignment horizontal="center" vertical="center" wrapText="1"/>
    </xf>
    <xf numFmtId="0" fontId="3" fillId="2" borderId="61" applyAlignment="1" pivotButton="0" quotePrefix="0" xfId="0">
      <alignment horizontal="center"/>
    </xf>
    <xf numFmtId="0" fontId="3" fillId="2" borderId="62" pivotButton="0" quotePrefix="0" xfId="0"/>
    <xf numFmtId="0" fontId="0" fillId="2" borderId="62" pivotButton="0" quotePrefix="0" xfId="0"/>
    <xf numFmtId="0" fontId="0" fillId="2" borderId="63" pivotButton="0" quotePrefix="0" xfId="0"/>
    <xf numFmtId="0" fontId="0" fillId="4" borderId="64" applyAlignment="1" pivotButton="0" quotePrefix="0" xfId="0">
      <alignment horizontal="center" vertical="center" wrapText="1"/>
    </xf>
    <xf numFmtId="0" fontId="0" fillId="4" borderId="65" pivotButton="0" quotePrefix="0" xfId="0"/>
    <xf numFmtId="0" fontId="7" fillId="0" borderId="64" applyAlignment="1" pivotButton="0" quotePrefix="0" xfId="0">
      <alignment horizontal="center" vertical="center" wrapText="1"/>
    </xf>
    <xf numFmtId="0" fontId="7" fillId="5" borderId="0" applyAlignment="1" pivotButton="0" quotePrefix="0" xfId="0">
      <alignment vertical="center" wrapText="1"/>
    </xf>
    <xf numFmtId="0" fontId="0" fillId="5" borderId="0" applyAlignment="1" pivotButton="0" quotePrefix="0" xfId="0">
      <alignment vertical="center" wrapText="1"/>
    </xf>
    <xf numFmtId="0" fontId="0" fillId="5" borderId="65" applyAlignment="1" pivotButton="0" quotePrefix="0" xfId="0">
      <alignment vertical="center" wrapText="1"/>
    </xf>
    <xf numFmtId="0" fontId="5" fillId="4" borderId="64" applyAlignment="1" pivotButton="0" quotePrefix="0" xfId="1">
      <alignment horizontal="center" vertical="center" wrapText="1"/>
    </xf>
    <xf numFmtId="0" fontId="5" fillId="4" borderId="0" applyAlignment="1" pivotButton="0" quotePrefix="0" xfId="1">
      <alignment vertical="center" wrapText="1"/>
    </xf>
    <xf numFmtId="0" fontId="58" fillId="4" borderId="0" pivotButton="0" quotePrefix="0" xfId="0"/>
    <xf numFmtId="0" fontId="18" fillId="4" borderId="0" applyAlignment="1" pivotButton="0" quotePrefix="0" xfId="0">
      <alignment vertical="top"/>
    </xf>
    <xf numFmtId="0" fontId="0" fillId="4" borderId="66" applyAlignment="1" pivotButton="0" quotePrefix="0" xfId="0">
      <alignment horizontal="center" vertical="center" wrapText="1"/>
    </xf>
    <xf numFmtId="0" fontId="0" fillId="4" borderId="67" applyAlignment="1" pivotButton="0" quotePrefix="0" xfId="0">
      <alignment vertical="center" wrapText="1"/>
    </xf>
    <xf numFmtId="0" fontId="0" fillId="4" borderId="67" pivotButton="0" quotePrefix="0" xfId="0"/>
    <xf numFmtId="0" fontId="0" fillId="4" borderId="68" pivotButton="0" quotePrefix="0" xfId="0"/>
    <xf numFmtId="0" fontId="21" fillId="6" borderId="33" applyAlignment="1" pivotButton="0" quotePrefix="0" xfId="0">
      <alignment horizontal="center"/>
    </xf>
    <xf numFmtId="0" fontId="21" fillId="6" borderId="32" pivotButton="0" quotePrefix="0" xfId="0"/>
    <xf numFmtId="0" fontId="0" fillId="6" borderId="32" pivotButton="0" quotePrefix="0" xfId="0"/>
    <xf numFmtId="0" fontId="0" fillId="6" borderId="31" pivotButton="0" quotePrefix="0" xfId="0"/>
    <xf numFmtId="0" fontId="46" fillId="0" borderId="1" applyAlignment="1" pivotButton="0" quotePrefix="0" xfId="3">
      <alignment vertical="top" wrapText="1"/>
    </xf>
    <xf numFmtId="0" fontId="72" fillId="0" borderId="1" applyAlignment="1" pivotButton="0" quotePrefix="0" xfId="6">
      <alignment horizontal="left" vertical="top" wrapText="1"/>
    </xf>
    <xf numFmtId="49" fontId="29" fillId="0" borderId="1" applyAlignment="1" pivotButton="0" quotePrefix="0" xfId="0">
      <alignment vertical="top" wrapText="1"/>
    </xf>
    <xf numFmtId="0" fontId="28" fillId="0" borderId="16" applyAlignment="1" pivotButton="0" quotePrefix="0" xfId="6">
      <alignment horizontal="left" vertical="top" wrapText="1"/>
    </xf>
    <xf numFmtId="0" fontId="46" fillId="14" borderId="1" applyAlignment="1" pivotButton="0" quotePrefix="0" xfId="6">
      <alignment horizontal="left" vertical="top" wrapText="1"/>
    </xf>
    <xf numFmtId="0" fontId="46" fillId="0" borderId="3" applyAlignment="1" pivotButton="0" quotePrefix="0" xfId="2">
      <alignment vertical="top" wrapText="1"/>
    </xf>
    <xf numFmtId="0" fontId="28" fillId="0" borderId="4" applyAlignment="1" pivotButton="0" quotePrefix="0" xfId="2">
      <alignment horizontal="left" vertical="top" wrapText="1"/>
    </xf>
    <xf numFmtId="0" fontId="28" fillId="0" borderId="4" applyAlignment="1" pivotButton="0" quotePrefix="0" xfId="2">
      <alignment horizontal="center" vertical="top" wrapText="1"/>
    </xf>
    <xf numFmtId="0" fontId="28" fillId="0" borderId="18" applyAlignment="1" pivotButton="0" quotePrefix="0" xfId="2">
      <alignment horizontal="left" vertical="top" wrapText="1"/>
    </xf>
    <xf numFmtId="49" fontId="8" fillId="0" borderId="4" applyAlignment="1" pivotButton="0" quotePrefix="0" xfId="2">
      <alignment vertical="top" wrapText="1"/>
    </xf>
    <xf numFmtId="49" fontId="28" fillId="0" borderId="4" applyAlignment="1" pivotButton="0" quotePrefix="0" xfId="2">
      <alignment vertical="top" wrapText="1"/>
    </xf>
    <xf numFmtId="49" fontId="37" fillId="9" borderId="4" applyAlignment="1" pivotButton="0" quotePrefix="0" xfId="2">
      <alignment vertical="top" wrapText="1"/>
    </xf>
    <xf numFmtId="0" fontId="0" fillId="10" borderId="69" pivotButton="0" quotePrefix="0" xfId="0"/>
    <xf numFmtId="0" fontId="28" fillId="14" borderId="5" applyAlignment="1" pivotButton="0" quotePrefix="0" xfId="2">
      <alignment horizontal="left" vertical="top" wrapText="1"/>
    </xf>
    <xf numFmtId="0" fontId="28" fillId="14" borderId="5" applyAlignment="1" pivotButton="0" quotePrefix="0" xfId="0">
      <alignment horizontal="center" vertical="top" wrapText="1"/>
    </xf>
    <xf numFmtId="0" fontId="28" fillId="14" borderId="16" applyAlignment="1" pivotButton="0" quotePrefix="0" xfId="0">
      <alignment horizontal="left" vertical="top" wrapText="1"/>
    </xf>
    <xf numFmtId="0" fontId="46" fillId="14" borderId="5" applyAlignment="1" pivotButton="0" quotePrefix="0" xfId="2">
      <alignment horizontal="left" vertical="top" wrapText="1"/>
    </xf>
    <xf numFmtId="49" fontId="8" fillId="0" borderId="17" applyAlignment="1" pivotButton="0" quotePrefix="0" xfId="2">
      <alignment horizontal="left" vertical="top" wrapText="1"/>
    </xf>
    <xf numFmtId="0" fontId="8" fillId="0" borderId="5" applyAlignment="1" pivotButton="0" quotePrefix="0" xfId="2">
      <alignment vertical="top" wrapText="1"/>
    </xf>
    <xf numFmtId="0" fontId="59" fillId="0" borderId="5" applyAlignment="1" pivotButton="0" quotePrefix="0" xfId="2">
      <alignment vertical="top" wrapText="1"/>
    </xf>
    <xf numFmtId="0" fontId="37" fillId="9" borderId="5" applyAlignment="1" pivotButton="0" quotePrefix="0" xfId="2">
      <alignment vertical="top" wrapText="1"/>
    </xf>
    <xf numFmtId="0" fontId="0" fillId="10" borderId="12" pivotButton="0" quotePrefix="0" xfId="0"/>
    <xf numFmtId="0" fontId="0" fillId="4" borderId="6" pivotButton="0" quotePrefix="0" xfId="0"/>
    <xf numFmtId="0" fontId="28" fillId="14" borderId="70" applyAlignment="1" pivotButton="0" quotePrefix="0" xfId="2">
      <alignment horizontal="left" vertical="top" wrapText="1"/>
    </xf>
    <xf numFmtId="0" fontId="28" fillId="14" borderId="70" applyAlignment="1" pivotButton="0" quotePrefix="0" xfId="0">
      <alignment horizontal="center" vertical="top" wrapText="1"/>
    </xf>
    <xf numFmtId="0" fontId="28" fillId="14" borderId="71" applyAlignment="1" pivotButton="0" quotePrefix="0" xfId="0">
      <alignment horizontal="left" vertical="top" wrapText="1"/>
    </xf>
    <xf numFmtId="49" fontId="28" fillId="14" borderId="70" applyAlignment="1" pivotButton="0" quotePrefix="0" xfId="2">
      <alignment horizontal="left" vertical="top" wrapText="1"/>
    </xf>
    <xf numFmtId="49" fontId="8" fillId="0" borderId="72" applyAlignment="1" pivotButton="0" quotePrefix="0" xfId="2">
      <alignment horizontal="left" vertical="top" wrapText="1"/>
    </xf>
    <xf numFmtId="0" fontId="8" fillId="0" borderId="70" applyAlignment="1" pivotButton="0" quotePrefix="0" xfId="2">
      <alignment vertical="top" wrapText="1"/>
    </xf>
    <xf numFmtId="0" fontId="59" fillId="0" borderId="70" applyAlignment="1" pivotButton="0" quotePrefix="0" xfId="2">
      <alignment vertical="top" wrapText="1"/>
    </xf>
    <xf numFmtId="0" fontId="37" fillId="9" borderId="70" applyAlignment="1" pivotButton="0" quotePrefix="0" xfId="2">
      <alignment vertical="top" wrapText="1"/>
    </xf>
    <xf numFmtId="0" fontId="0" fillId="10" borderId="73" pivotButton="0" quotePrefix="0" xfId="0"/>
    <xf numFmtId="0" fontId="31" fillId="0" borderId="7" applyAlignment="1" pivotButton="0" quotePrefix="0" xfId="0">
      <alignment vertical="top" wrapText="1"/>
    </xf>
    <xf numFmtId="0" fontId="31" fillId="4" borderId="7" applyAlignment="1" pivotButton="0" quotePrefix="0" xfId="0">
      <alignment vertical="top" wrapText="1"/>
    </xf>
    <xf numFmtId="49" fontId="8" fillId="14" borderId="1" applyAlignment="1" pivotButton="0" quotePrefix="0" xfId="2">
      <alignment horizontal="left" vertical="top" wrapText="1"/>
    </xf>
    <xf numFmtId="49" fontId="46" fillId="0" borderId="1" applyAlignment="1" pivotButton="0" quotePrefix="0" xfId="2">
      <alignment horizontal="left" vertical="top" wrapText="1"/>
    </xf>
    <xf numFmtId="0" fontId="0" fillId="4" borderId="0" applyAlignment="1" pivotButton="0" quotePrefix="0" xfId="0">
      <alignment horizontal="center"/>
    </xf>
    <xf numFmtId="0" fontId="28" fillId="14" borderId="4" applyAlignment="1" pivotButton="0" quotePrefix="0" xfId="2">
      <alignment vertical="top" wrapText="1"/>
    </xf>
    <xf numFmtId="0" fontId="28" fillId="14" borderId="4" applyAlignment="1" pivotButton="0" quotePrefix="0" xfId="2">
      <alignment horizontal="center" vertical="top" wrapText="1"/>
    </xf>
    <xf numFmtId="0" fontId="28" fillId="14" borderId="18" applyAlignment="1" pivotButton="0" quotePrefix="0" xfId="2">
      <alignment horizontal="left" vertical="top" wrapText="1"/>
    </xf>
    <xf numFmtId="0" fontId="28" fillId="14" borderId="4" applyAlignment="1" pivotButton="0" quotePrefix="0" xfId="2">
      <alignment horizontal="left" vertical="top" wrapText="1"/>
    </xf>
    <xf numFmtId="0" fontId="28" fillId="14" borderId="4" applyAlignment="1" pivotButton="0" quotePrefix="0" xfId="0">
      <alignment vertical="top" wrapText="1"/>
    </xf>
    <xf numFmtId="0" fontId="8" fillId="14" borderId="4" applyAlignment="1" pivotButton="0" quotePrefix="0" xfId="2">
      <alignment vertical="top" wrapText="1"/>
    </xf>
    <xf numFmtId="0" fontId="37" fillId="9" borderId="4" applyAlignment="1" pivotButton="0" quotePrefix="0" xfId="2">
      <alignment vertical="top" wrapText="1"/>
    </xf>
    <xf numFmtId="0" fontId="45" fillId="4" borderId="0" applyAlignment="1" pivotButton="0" quotePrefix="0" xfId="0">
      <alignment horizontal="center" vertical="top" wrapText="1"/>
    </xf>
    <xf numFmtId="0" fontId="46" fillId="4" borderId="0" applyAlignment="1" pivotButton="0" quotePrefix="0" xfId="2">
      <alignment vertical="top" wrapText="1"/>
    </xf>
    <xf numFmtId="0" fontId="47" fillId="4" borderId="0" applyAlignment="1" pivotButton="0" quotePrefix="0" xfId="0">
      <alignment horizontal="center" vertical="top" wrapText="1"/>
    </xf>
    <xf numFmtId="0" fontId="47" fillId="4" borderId="0" applyAlignment="1" pivotButton="0" quotePrefix="0" xfId="0">
      <alignment horizontal="left" vertical="top" wrapText="1"/>
    </xf>
    <xf numFmtId="0" fontId="48" fillId="4" borderId="0" applyAlignment="1" pivotButton="0" quotePrefix="0" xfId="0">
      <alignment vertical="top" wrapText="1"/>
    </xf>
    <xf numFmtId="0" fontId="103" fillId="9" borderId="13" applyAlignment="1" pivotButton="0" quotePrefix="0" xfId="3">
      <alignment vertical="top" wrapText="1"/>
    </xf>
    <xf numFmtId="0" fontId="0" fillId="4" borderId="0" applyAlignment="1" pivotButton="0" quotePrefix="0" xfId="0">
      <alignment vertical="center" wrapText="1"/>
    </xf>
    <xf numFmtId="0" fontId="0" fillId="4" borderId="0" applyAlignment="1" pivotButton="0" quotePrefix="0" xfId="0">
      <alignment vertical="top" wrapText="1"/>
    </xf>
    <xf numFmtId="0" fontId="92" fillId="10" borderId="40" applyAlignment="1" pivotButton="0" quotePrefix="0" xfId="0">
      <alignment vertical="top" wrapText="1"/>
    </xf>
    <xf numFmtId="0" fontId="92" fillId="10" borderId="49" applyAlignment="1" pivotButton="0" quotePrefix="0" xfId="0">
      <alignment vertical="top" wrapText="1"/>
    </xf>
    <xf numFmtId="0" fontId="0" fillId="18" borderId="1" applyAlignment="1" pivotButton="0" quotePrefix="0" xfId="0">
      <alignment wrapText="1"/>
    </xf>
    <xf numFmtId="0" fontId="0" fillId="18" borderId="48" applyAlignment="1" pivotButton="0" quotePrefix="0" xfId="0">
      <alignment wrapText="1"/>
    </xf>
    <xf numFmtId="0" fontId="42" fillId="18" borderId="38" applyAlignment="1" pivotButton="0" quotePrefix="0" xfId="0">
      <alignment vertical="center" wrapText="1"/>
    </xf>
    <xf numFmtId="0" fontId="42" fillId="18" borderId="1" applyAlignment="1" pivotButton="0" quotePrefix="0" xfId="0">
      <alignment vertical="center" wrapText="1"/>
    </xf>
    <xf numFmtId="0" fontId="0" fillId="10" borderId="0" pivotButton="0" quotePrefix="0" xfId="0"/>
    <xf numFmtId="0" fontId="0" fillId="4" borderId="28" applyAlignment="1" pivotButton="0" quotePrefix="0" xfId="0">
      <alignment vertical="center" wrapText="1"/>
    </xf>
    <xf numFmtId="0" fontId="0" fillId="4" borderId="0" applyAlignment="1" pivotButton="0" quotePrefix="0" xfId="0">
      <alignment vertical="center" wrapText="1"/>
    </xf>
    <xf numFmtId="0" fontId="40" fillId="4" borderId="32" applyAlignment="1" pivotButton="0" quotePrefix="0" xfId="0">
      <alignment horizontal="left" vertical="center" wrapText="1"/>
    </xf>
    <xf numFmtId="0" fontId="41" fillId="4" borderId="32" applyAlignment="1" pivotButton="0" quotePrefix="0" xfId="0">
      <alignment horizontal="left" vertical="center" wrapText="1"/>
    </xf>
    <xf numFmtId="0" fontId="41" fillId="4" borderId="31" applyAlignment="1" pivotButton="0" quotePrefix="0" xfId="0">
      <alignment horizontal="left" vertical="center" wrapText="1"/>
    </xf>
    <xf numFmtId="0" fontId="41" fillId="4" borderId="0" applyAlignment="1" pivotButton="0" quotePrefix="0" xfId="0">
      <alignment horizontal="left" vertical="center" wrapText="1"/>
    </xf>
    <xf numFmtId="0" fontId="41" fillId="4" borderId="27" applyAlignment="1" pivotButton="0" quotePrefix="0" xfId="0">
      <alignment horizontal="left" vertical="center" wrapText="1"/>
    </xf>
    <xf numFmtId="0" fontId="62" fillId="4" borderId="0" applyAlignment="1" pivotButton="0" quotePrefix="0" xfId="0">
      <alignment vertical="top" wrapText="1"/>
    </xf>
    <xf numFmtId="0" fontId="62" fillId="4" borderId="29" applyAlignment="1" pivotButton="0" quotePrefix="0" xfId="0">
      <alignment vertical="top" wrapText="1"/>
    </xf>
    <xf numFmtId="0" fontId="0" fillId="4" borderId="0" applyAlignment="1" pivotButton="0" quotePrefix="0" xfId="0">
      <alignment vertical="top" wrapText="1"/>
    </xf>
    <xf numFmtId="0" fontId="92" fillId="0" borderId="33" applyAlignment="1" pivotButton="0" quotePrefix="0" xfId="0">
      <alignment vertical="top" wrapText="1"/>
    </xf>
    <xf numFmtId="0" fontId="92" fillId="0" borderId="32" applyAlignment="1" pivotButton="0" quotePrefix="0" xfId="0">
      <alignment vertical="top"/>
    </xf>
    <xf numFmtId="0" fontId="92" fillId="0" borderId="31" applyAlignment="1" pivotButton="0" quotePrefix="0" xfId="0">
      <alignment vertical="top"/>
    </xf>
    <xf numFmtId="0" fontId="92" fillId="0" borderId="28" applyAlignment="1" pivotButton="0" quotePrefix="0" xfId="0">
      <alignment vertical="top"/>
    </xf>
    <xf numFmtId="0" fontId="92" fillId="0" borderId="0" applyAlignment="1" pivotButton="0" quotePrefix="0" xfId="0">
      <alignment vertical="top"/>
    </xf>
    <xf numFmtId="0" fontId="92" fillId="0" borderId="27" applyAlignment="1" pivotButton="0" quotePrefix="0" xfId="0">
      <alignment vertical="top"/>
    </xf>
    <xf numFmtId="0" fontId="92" fillId="0" borderId="30" applyAlignment="1" pivotButton="0" quotePrefix="0" xfId="0">
      <alignment vertical="top"/>
    </xf>
    <xf numFmtId="0" fontId="92" fillId="0" borderId="29" applyAlignment="1" pivotButton="0" quotePrefix="0" xfId="0">
      <alignment vertical="top"/>
    </xf>
    <xf numFmtId="0" fontId="92" fillId="0" borderId="26" applyAlignment="1" pivotButton="0" quotePrefix="0" xfId="0">
      <alignment vertical="top"/>
    </xf>
    <xf numFmtId="0" fontId="8" fillId="4" borderId="28" applyAlignment="1" pivotButton="0" quotePrefix="0" xfId="0">
      <alignment vertical="top" wrapText="1"/>
    </xf>
    <xf numFmtId="0" fontId="8" fillId="4" borderId="0" applyAlignment="1" pivotButton="0" quotePrefix="0" xfId="0">
      <alignment vertical="top"/>
    </xf>
    <xf numFmtId="0" fontId="20" fillId="4" borderId="28" applyAlignment="1" pivotButton="0" quotePrefix="0" xfId="1">
      <alignment vertical="top"/>
    </xf>
    <xf numFmtId="0" fontId="20" fillId="4" borderId="0" applyAlignment="1" pivotButton="0" quotePrefix="0" xfId="1">
      <alignment vertical="top"/>
    </xf>
    <xf numFmtId="0" fontId="7" fillId="3" borderId="34" applyAlignment="1" pivotButton="0" quotePrefix="0" xfId="0">
      <alignment wrapText="1"/>
    </xf>
    <xf numFmtId="0" fontId="7" fillId="3" borderId="45" applyAlignment="1" pivotButton="0" quotePrefix="0" xfId="0">
      <alignment wrapText="1"/>
    </xf>
    <xf numFmtId="0" fontId="92" fillId="10" borderId="28" applyAlignment="1" pivotButton="0" quotePrefix="0" xfId="0">
      <alignment vertical="top" wrapText="1"/>
    </xf>
    <xf numFmtId="0" fontId="92" fillId="10" borderId="0" applyAlignment="1" pivotButton="0" quotePrefix="0" xfId="0">
      <alignment vertical="top" wrapText="1"/>
    </xf>
    <xf numFmtId="0" fontId="92" fillId="10" borderId="27" applyAlignment="1" pivotButton="0" quotePrefix="0" xfId="0">
      <alignment vertical="top" wrapText="1"/>
    </xf>
    <xf numFmtId="0" fontId="92" fillId="10" borderId="40" applyAlignment="1" pivotButton="0" quotePrefix="0" xfId="0">
      <alignment vertical="top" wrapText="1"/>
    </xf>
    <xf numFmtId="0" fontId="92" fillId="10" borderId="24" applyAlignment="1" pivotButton="0" quotePrefix="0" xfId="0">
      <alignment vertical="top" wrapText="1"/>
    </xf>
    <xf numFmtId="0" fontId="92" fillId="10" borderId="46" applyAlignment="1" pivotButton="0" quotePrefix="0" xfId="0">
      <alignment vertical="top" wrapText="1"/>
    </xf>
    <xf numFmtId="0" fontId="64" fillId="18" borderId="44" applyAlignment="1" pivotButton="0" quotePrefix="0" xfId="0">
      <alignment vertical="top" wrapText="1"/>
    </xf>
    <xf numFmtId="0" fontId="64" fillId="18" borderId="34" applyAlignment="1" pivotButton="0" quotePrefix="0" xfId="0">
      <alignment vertical="top" wrapText="1"/>
    </xf>
    <xf numFmtId="0" fontId="64" fillId="18" borderId="45" applyAlignment="1" pivotButton="0" quotePrefix="0" xfId="0">
      <alignment vertical="top" wrapText="1"/>
    </xf>
    <xf numFmtId="0" fontId="95" fillId="20" borderId="44" applyAlignment="1" pivotButton="0" quotePrefix="0" xfId="0">
      <alignment vertical="top" wrapText="1"/>
    </xf>
    <xf numFmtId="0" fontId="95" fillId="20" borderId="34" applyAlignment="1" pivotButton="0" quotePrefix="0" xfId="0">
      <alignment vertical="top" wrapText="1"/>
    </xf>
    <xf numFmtId="0" fontId="95" fillId="20" borderId="8" applyAlignment="1" pivotButton="0" quotePrefix="0" xfId="0">
      <alignment vertical="top" wrapText="1"/>
    </xf>
    <xf numFmtId="0" fontId="92" fillId="10" borderId="49" applyAlignment="1" pivotButton="0" quotePrefix="0" xfId="0">
      <alignment vertical="top" wrapText="1"/>
    </xf>
    <xf numFmtId="0" fontId="0" fillId="18" borderId="1" applyAlignment="1" pivotButton="0" quotePrefix="0" xfId="0">
      <alignment wrapText="1"/>
    </xf>
    <xf numFmtId="0" fontId="0" fillId="18" borderId="48" applyAlignment="1" pivotButton="0" quotePrefix="0" xfId="0">
      <alignment wrapText="1"/>
    </xf>
    <xf numFmtId="0" fontId="0" fillId="10" borderId="0" applyAlignment="1" pivotButton="0" quotePrefix="0" xfId="0">
      <alignment vertical="top" wrapText="1"/>
    </xf>
    <xf numFmtId="0" fontId="0" fillId="10" borderId="27" applyAlignment="1" pivotButton="0" quotePrefix="0" xfId="0">
      <alignment vertical="top" wrapText="1"/>
    </xf>
    <xf numFmtId="0" fontId="95" fillId="18" borderId="37" applyAlignment="1" pivotButton="0" quotePrefix="0" xfId="0">
      <alignment vertical="top" wrapText="1"/>
    </xf>
    <xf numFmtId="0" fontId="95" fillId="18" borderId="19" applyAlignment="1" pivotButton="0" quotePrefix="0" xfId="0">
      <alignment vertical="top" wrapText="1"/>
    </xf>
    <xf numFmtId="0" fontId="97" fillId="18" borderId="19" applyAlignment="1" pivotButton="0" quotePrefix="0" xfId="0">
      <alignment vertical="top"/>
    </xf>
    <xf numFmtId="0" fontId="97" fillId="18" borderId="51" applyAlignment="1" pivotButton="0" quotePrefix="0" xfId="0">
      <alignment vertical="top"/>
    </xf>
    <xf numFmtId="0" fontId="97" fillId="18" borderId="28" applyAlignment="1" pivotButton="0" quotePrefix="0" xfId="0">
      <alignment vertical="top"/>
    </xf>
    <xf numFmtId="0" fontId="97" fillId="18" borderId="0" applyAlignment="1" pivotButton="0" quotePrefix="0" xfId="0">
      <alignment vertical="top"/>
    </xf>
    <xf numFmtId="0" fontId="97" fillId="18" borderId="27" applyAlignment="1" pivotButton="0" quotePrefix="0" xfId="0">
      <alignment vertical="top"/>
    </xf>
    <xf numFmtId="0" fontId="97" fillId="18" borderId="30" applyAlignment="1" pivotButton="0" quotePrefix="0" xfId="0">
      <alignment vertical="top"/>
    </xf>
    <xf numFmtId="0" fontId="97" fillId="18" borderId="29" applyAlignment="1" pivotButton="0" quotePrefix="0" xfId="0">
      <alignment vertical="top"/>
    </xf>
    <xf numFmtId="0" fontId="97" fillId="18" borderId="26" applyAlignment="1" pivotButton="0" quotePrefix="0" xfId="0">
      <alignment vertical="top"/>
    </xf>
    <xf numFmtId="0" fontId="42" fillId="18" borderId="38" applyAlignment="1" pivotButton="0" quotePrefix="0" xfId="0">
      <alignment vertical="center" wrapText="1"/>
    </xf>
    <xf numFmtId="0" fontId="42" fillId="18" borderId="59" applyAlignment="1" pivotButton="0" quotePrefix="0" xfId="0">
      <alignment vertical="center" wrapText="1"/>
    </xf>
    <xf numFmtId="0" fontId="95" fillId="18" borderId="51" applyAlignment="1" pivotButton="0" quotePrefix="0" xfId="0">
      <alignment vertical="top" wrapText="1"/>
    </xf>
    <xf numFmtId="0" fontId="95" fillId="18" borderId="28" applyAlignment="1" pivotButton="0" quotePrefix="0" xfId="0">
      <alignment vertical="top" wrapText="1"/>
    </xf>
    <xf numFmtId="0" fontId="95" fillId="18" borderId="0" applyAlignment="1" pivotButton="0" quotePrefix="0" xfId="0">
      <alignment vertical="top" wrapText="1"/>
    </xf>
    <xf numFmtId="0" fontId="95" fillId="18" borderId="27" applyAlignment="1" pivotButton="0" quotePrefix="0" xfId="0">
      <alignment vertical="top" wrapText="1"/>
    </xf>
    <xf numFmtId="0" fontId="95" fillId="18" borderId="30" applyAlignment="1" pivotButton="0" quotePrefix="0" xfId="0">
      <alignment vertical="top" wrapText="1"/>
    </xf>
    <xf numFmtId="0" fontId="95" fillId="18" borderId="29" applyAlignment="1" pivotButton="0" quotePrefix="0" xfId="0">
      <alignment vertical="top" wrapText="1"/>
    </xf>
    <xf numFmtId="0" fontId="95" fillId="18" borderId="26" applyAlignment="1" pivotButton="0" quotePrefix="0" xfId="0">
      <alignment vertical="top" wrapText="1"/>
    </xf>
    <xf numFmtId="0" fontId="14" fillId="3" borderId="52" applyAlignment="1" pivotButton="0" quotePrefix="0" xfId="0">
      <alignment horizontal="center" vertical="center" wrapText="1"/>
    </xf>
    <xf numFmtId="0" fontId="14" fillId="3" borderId="56" applyAlignment="1" pivotButton="0" quotePrefix="0" xfId="0">
      <alignment horizontal="center" vertical="center" wrapText="1"/>
    </xf>
    <xf numFmtId="0" fontId="14" fillId="3" borderId="4" applyAlignment="1" pivotButton="0" quotePrefix="0" xfId="0">
      <alignment horizontal="center" vertical="center" wrapText="1"/>
    </xf>
    <xf numFmtId="0" fontId="14" fillId="3" borderId="5" applyAlignment="1" pivotButton="0" quotePrefix="0" xfId="0">
      <alignment horizontal="center" vertical="center" wrapText="1"/>
    </xf>
    <xf numFmtId="0" fontId="0" fillId="3" borderId="5" applyAlignment="1" pivotButton="0" quotePrefix="0" xfId="0">
      <alignment horizontal="center" vertical="center" wrapText="1"/>
    </xf>
    <xf numFmtId="0" fontId="14" fillId="3" borderId="18" applyAlignment="1" pivotButton="0" quotePrefix="0" xfId="0">
      <alignment horizontal="center" vertical="center" wrapText="1"/>
    </xf>
    <xf numFmtId="0" fontId="14" fillId="3" borderId="51" applyAlignment="1" pivotButton="0" quotePrefix="0" xfId="0">
      <alignment horizontal="center" vertical="center" wrapText="1"/>
    </xf>
    <xf numFmtId="0" fontId="14" fillId="3" borderId="16" applyAlignment="1" pivotButton="0" quotePrefix="0" xfId="0">
      <alignment horizontal="center" vertical="center" wrapText="1"/>
    </xf>
    <xf numFmtId="0" fontId="14" fillId="3" borderId="46" applyAlignment="1" pivotButton="0" quotePrefix="0" xfId="0">
      <alignment horizontal="center" vertical="center" wrapText="1"/>
    </xf>
    <xf numFmtId="0" fontId="42" fillId="18" borderId="1" applyAlignment="1" pivotButton="0" quotePrefix="0" xfId="0">
      <alignment vertical="center" wrapText="1"/>
    </xf>
    <xf numFmtId="0" fontId="42" fillId="18" borderId="48" applyAlignment="1" pivotButton="0" quotePrefix="0" xfId="0">
      <alignment vertical="center" wrapText="1"/>
    </xf>
    <xf numFmtId="0" fontId="97" fillId="18" borderId="40" applyAlignment="1" pivotButton="0" quotePrefix="0" xfId="0">
      <alignment vertical="top"/>
    </xf>
    <xf numFmtId="0" fontId="97" fillId="18" borderId="24" applyAlignment="1" pivotButton="0" quotePrefix="0" xfId="0">
      <alignment vertical="top"/>
    </xf>
    <xf numFmtId="0" fontId="97" fillId="18" borderId="46" applyAlignment="1" pivotButton="0" quotePrefix="0" xfId="0">
      <alignment vertical="top"/>
    </xf>
    <xf numFmtId="0" fontId="53" fillId="10" borderId="40" applyAlignment="1" pivotButton="0" quotePrefix="0" xfId="0">
      <alignment vertical="top" wrapText="1"/>
    </xf>
    <xf numFmtId="0" fontId="0" fillId="10" borderId="24" applyAlignment="1" pivotButton="0" quotePrefix="0" xfId="0">
      <alignment wrapText="1"/>
    </xf>
    <xf numFmtId="0" fontId="0" fillId="10" borderId="46" applyAlignment="1" pivotButton="0" quotePrefix="0" xfId="0">
      <alignment wrapText="1"/>
    </xf>
    <xf numFmtId="0" fontId="95" fillId="20" borderId="52" applyAlignment="1" pivotButton="0" quotePrefix="0" xfId="0">
      <alignment vertical="top" wrapText="1"/>
    </xf>
    <xf numFmtId="0" fontId="95" fillId="20" borderId="4" applyAlignment="1" pivotButton="0" quotePrefix="0" xfId="0">
      <alignment vertical="top" wrapText="1"/>
    </xf>
    <xf numFmtId="0" fontId="92" fillId="18" borderId="54" applyAlignment="1" pivotButton="0" quotePrefix="0" xfId="0">
      <alignment vertical="top"/>
    </xf>
    <xf numFmtId="0" fontId="92" fillId="18" borderId="35" applyAlignment="1" pivotButton="0" quotePrefix="0" xfId="0">
      <alignment vertical="top"/>
    </xf>
    <xf numFmtId="0" fontId="92" fillId="18" borderId="56" applyAlignment="1" pivotButton="0" quotePrefix="0" xfId="0">
      <alignment vertical="top"/>
    </xf>
    <xf numFmtId="0" fontId="92" fillId="18" borderId="5" applyAlignment="1" pivotButton="0" quotePrefix="0" xfId="0">
      <alignment vertical="top"/>
    </xf>
    <xf numFmtId="0" fontId="92" fillId="18" borderId="4" applyAlignment="1" pivotButton="0" quotePrefix="0" xfId="0">
      <alignment vertical="top"/>
    </xf>
    <xf numFmtId="0" fontId="92" fillId="18" borderId="53" applyAlignment="1" pivotButton="0" quotePrefix="0" xfId="0">
      <alignment vertical="top"/>
    </xf>
    <xf numFmtId="0" fontId="92" fillId="18" borderId="55" applyAlignment="1" pivotButton="0" quotePrefix="0" xfId="0">
      <alignment vertical="top"/>
    </xf>
    <xf numFmtId="0" fontId="92" fillId="18" borderId="57" applyAlignment="1" pivotButton="0" quotePrefix="0" xfId="0">
      <alignment vertical="top"/>
    </xf>
    <xf numFmtId="0" fontId="0" fillId="10" borderId="0" applyAlignment="1" pivotButton="0" quotePrefix="0" xfId="0">
      <alignment wrapText="1"/>
    </xf>
    <xf numFmtId="0" fontId="0" fillId="10" borderId="27" applyAlignment="1" pivotButton="0" quotePrefix="0" xfId="0">
      <alignment wrapText="1"/>
    </xf>
    <xf numFmtId="0" fontId="92" fillId="10" borderId="24" applyAlignment="1" pivotButton="0" quotePrefix="0" xfId="0">
      <alignment wrapText="1"/>
    </xf>
    <xf numFmtId="0" fontId="92" fillId="10" borderId="46" applyAlignment="1" pivotButton="0" quotePrefix="0" xfId="0">
      <alignment wrapText="1"/>
    </xf>
    <xf numFmtId="0" fontId="92" fillId="10" borderId="28" applyAlignment="1" pivotButton="0" quotePrefix="0" xfId="0">
      <alignment vertical="center" wrapText="1"/>
    </xf>
    <xf numFmtId="0" fontId="92" fillId="10" borderId="0" applyAlignment="1" pivotButton="0" quotePrefix="0" xfId="0">
      <alignment vertical="center" wrapText="1"/>
    </xf>
    <xf numFmtId="0" fontId="92" fillId="10" borderId="27" applyAlignment="1" pivotButton="0" quotePrefix="0" xfId="0">
      <alignment vertical="center" wrapText="1"/>
    </xf>
    <xf numFmtId="0" fontId="8" fillId="10" borderId="28" applyAlignment="1" pivotButton="0" quotePrefix="0" xfId="0">
      <alignment vertical="top" wrapText="1"/>
    </xf>
    <xf numFmtId="0" fontId="8" fillId="10" borderId="0" applyAlignment="1" pivotButton="0" quotePrefix="0" xfId="0">
      <alignment wrapText="1"/>
    </xf>
    <xf numFmtId="0" fontId="53" fillId="10" borderId="28" applyAlignment="1" pivotButton="0" quotePrefix="0" xfId="0">
      <alignment vertical="top" wrapText="1"/>
    </xf>
    <xf numFmtId="0" fontId="53" fillId="10" borderId="0" applyAlignment="1" pivotButton="0" quotePrefix="0" xfId="0">
      <alignment vertical="top" wrapText="1"/>
    </xf>
    <xf numFmtId="0" fontId="53" fillId="10" borderId="27" applyAlignment="1" pivotButton="0" quotePrefix="0" xfId="0">
      <alignment vertical="top" wrapText="1"/>
    </xf>
    <xf numFmtId="0" fontId="64" fillId="18" borderId="41" applyAlignment="1" pivotButton="0" quotePrefix="0" xfId="0">
      <alignment vertical="top" wrapText="1"/>
    </xf>
    <xf numFmtId="0" fontId="64" fillId="18" borderId="42" applyAlignment="1" pivotButton="0" quotePrefix="0" xfId="0">
      <alignment vertical="top" wrapText="1"/>
    </xf>
    <xf numFmtId="0" fontId="64" fillId="18" borderId="43" applyAlignment="1" pivotButton="0" quotePrefix="0" xfId="0">
      <alignment vertical="top" wrapText="1"/>
    </xf>
    <xf numFmtId="0" fontId="95" fillId="20" borderId="3" applyAlignment="1" pivotButton="0" quotePrefix="0" xfId="0">
      <alignment vertical="top" wrapText="1"/>
    </xf>
    <xf numFmtId="0" fontId="95" fillId="20" borderId="45" applyAlignment="1" pivotButton="0" quotePrefix="0" xfId="0">
      <alignment vertical="top" wrapText="1"/>
    </xf>
    <xf numFmtId="0" fontId="53" fillId="10" borderId="28" applyAlignment="1" pivotButton="0" quotePrefix="0" xfId="0">
      <alignment vertical="center" wrapText="1"/>
    </xf>
    <xf numFmtId="0" fontId="53" fillId="10" borderId="0" applyAlignment="1" pivotButton="0" quotePrefix="0" xfId="0">
      <alignment vertical="center" wrapText="1"/>
    </xf>
    <xf numFmtId="0" fontId="53" fillId="10" borderId="27" applyAlignment="1" pivotButton="0" quotePrefix="0" xfId="0">
      <alignment vertical="center" wrapText="1"/>
    </xf>
    <xf numFmtId="0" fontId="18" fillId="4" borderId="0" applyAlignment="1" pivotButton="0" quotePrefix="0" xfId="0">
      <alignment vertical="center" wrapText="1"/>
    </xf>
    <xf numFmtId="0" fontId="107" fillId="10" borderId="21" applyAlignment="1" pivotButton="0" quotePrefix="0" xfId="0">
      <alignment vertical="top" wrapText="1"/>
    </xf>
    <xf numFmtId="0" fontId="18" fillId="10" borderId="11" applyAlignment="1" pivotButton="0" quotePrefix="0" xfId="0">
      <alignment vertical="top" wrapText="1"/>
    </xf>
    <xf numFmtId="0" fontId="18" fillId="10" borderId="22" applyAlignment="1" pivotButton="0" quotePrefix="0" xfId="0">
      <alignment vertical="top"/>
    </xf>
    <xf numFmtId="0" fontId="18" fillId="10" borderId="10" applyAlignment="1" pivotButton="0" quotePrefix="0" xfId="0">
      <alignment vertical="top"/>
    </xf>
    <xf numFmtId="0" fontId="18" fillId="10" borderId="0" applyAlignment="1" pivotButton="0" quotePrefix="0" xfId="0">
      <alignment vertical="top"/>
    </xf>
    <xf numFmtId="0" fontId="18" fillId="10" borderId="23" applyAlignment="1" pivotButton="0" quotePrefix="0" xfId="0">
      <alignment vertical="top"/>
    </xf>
    <xf numFmtId="0" fontId="64" fillId="13" borderId="0" applyAlignment="1" pivotButton="0" quotePrefix="0" xfId="0">
      <alignment horizontal="center"/>
    </xf>
    <xf numFmtId="0" fontId="64" fillId="13" borderId="27" applyAlignment="1" pivotButton="0" quotePrefix="0" xfId="0">
      <alignment horizontal="center"/>
    </xf>
    <xf numFmtId="0" fontId="3" fillId="2" borderId="28" pivotButton="0" quotePrefix="0" xfId="0"/>
    <xf numFmtId="0" fontId="4" fillId="2" borderId="0" pivotButton="0" quotePrefix="0" xfId="0"/>
    <xf numFmtId="0" fontId="0" fillId="10" borderId="10" pivotButton="0" quotePrefix="0" xfId="0"/>
    <xf numFmtId="0" fontId="0" fillId="10" borderId="0" pivotButton="0" quotePrefix="0" xfId="0"/>
    <xf numFmtId="0" fontId="0" fillId="10" borderId="23" pivotButton="0" quotePrefix="0" xfId="0"/>
    <xf numFmtId="0" fontId="0" fillId="10" borderId="16" pivotButton="0" quotePrefix="0" xfId="0"/>
    <xf numFmtId="0" fontId="0" fillId="10" borderId="24" pivotButton="0" quotePrefix="0" xfId="0"/>
    <xf numFmtId="0" fontId="0" fillId="10" borderId="17" pivotButton="0" quotePrefix="0" xfId="0"/>
    <xf numFmtId="0" fontId="57" fillId="10" borderId="28" pivotButton="0" quotePrefix="0" xfId="0"/>
    <xf numFmtId="0" fontId="57" fillId="10" borderId="0" pivotButton="0" quotePrefix="0" xfId="0"/>
    <xf numFmtId="0" fontId="40" fillId="4" borderId="31" applyAlignment="1" pivotButton="0" quotePrefix="0" xfId="0">
      <alignment horizontal="left" vertical="center" wrapText="1"/>
    </xf>
    <xf numFmtId="0" fontId="0" fillId="0" borderId="32" pivotButton="0" quotePrefix="0" xfId="0"/>
    <xf numFmtId="0" fontId="0" fillId="0" borderId="31" pivotButton="0" quotePrefix="0" xfId="0"/>
    <xf numFmtId="0" fontId="0" fillId="0" borderId="27" pivotButton="0" quotePrefix="0" xfId="0"/>
    <xf numFmtId="0" fontId="0" fillId="0" borderId="29" pivotButton="0" quotePrefix="0" xfId="0"/>
    <xf numFmtId="0" fontId="92" fillId="0" borderId="36" applyAlignment="1" pivotButton="0" quotePrefix="0" xfId="0">
      <alignment vertical="top" wrapText="1"/>
    </xf>
    <xf numFmtId="0" fontId="0" fillId="0" borderId="28" pivotButton="0" quotePrefix="0" xfId="0"/>
    <xf numFmtId="0" fontId="0" fillId="0" borderId="30" pivotButton="0" quotePrefix="0" xfId="0"/>
    <xf numFmtId="0" fontId="0" fillId="0" borderId="26" pivotButton="0" quotePrefix="0" xfId="0"/>
    <xf numFmtId="0" fontId="92" fillId="10" borderId="75" applyAlignment="1" pivotButton="0" quotePrefix="0" xfId="0">
      <alignment vertical="top" wrapText="1"/>
    </xf>
    <xf numFmtId="0" fontId="53" fillId="10" borderId="75" applyAlignment="1" pivotButton="0" quotePrefix="0" xfId="0">
      <alignment vertical="top" wrapText="1"/>
    </xf>
    <xf numFmtId="0" fontId="64" fillId="18" borderId="74" applyAlignment="1" pivotButton="0" quotePrefix="0" xfId="0">
      <alignment vertical="top" wrapText="1"/>
    </xf>
    <xf numFmtId="0" fontId="0" fillId="0" borderId="42" pivotButton="0" quotePrefix="0" xfId="0"/>
    <xf numFmtId="0" fontId="0" fillId="0" borderId="43" pivotButton="0" quotePrefix="0" xfId="0"/>
    <xf numFmtId="0" fontId="64" fillId="18" borderId="76" applyAlignment="1" pivotButton="0" quotePrefix="0" xfId="0">
      <alignment vertical="top" wrapText="1"/>
    </xf>
    <xf numFmtId="0" fontId="0" fillId="0" borderId="34" pivotButton="0" quotePrefix="0" xfId="0"/>
    <xf numFmtId="0" fontId="0" fillId="0" borderId="45" pivotButton="0" quotePrefix="0" xfId="0"/>
    <xf numFmtId="0" fontId="92" fillId="10" borderId="77" applyAlignment="1" pivotButton="0" quotePrefix="0" xfId="0">
      <alignment vertical="top" wrapText="1"/>
    </xf>
    <xf numFmtId="0" fontId="0" fillId="0" borderId="40" pivotButton="0" quotePrefix="0" xfId="0"/>
    <xf numFmtId="0" fontId="0" fillId="0" borderId="24" pivotButton="0" quotePrefix="0" xfId="0"/>
    <xf numFmtId="0" fontId="0" fillId="0" borderId="46" pivotButton="0" quotePrefix="0" xfId="0"/>
    <xf numFmtId="0" fontId="95" fillId="20" borderId="50" applyAlignment="1" pivotButton="0" quotePrefix="0" xfId="0">
      <alignment vertical="top" wrapText="1"/>
    </xf>
    <xf numFmtId="0" fontId="0" fillId="0" borderId="8" pivotButton="0" quotePrefix="0" xfId="0"/>
    <xf numFmtId="0" fontId="95" fillId="20" borderId="48" applyAlignment="1" pivotButton="0" quotePrefix="0" xfId="0">
      <alignment vertical="top" wrapText="1"/>
    </xf>
    <xf numFmtId="0" fontId="53" fillId="10" borderId="75" applyAlignment="1" pivotButton="0" quotePrefix="0" xfId="0">
      <alignment vertical="center" wrapText="1"/>
    </xf>
    <xf numFmtId="0" fontId="95" fillId="20" borderId="76" applyAlignment="1" pivotButton="0" quotePrefix="0" xfId="0">
      <alignment vertical="top" wrapText="1"/>
    </xf>
    <xf numFmtId="0" fontId="0" fillId="0" borderId="19" pivotButton="0" quotePrefix="0" xfId="0"/>
    <xf numFmtId="0" fontId="0" fillId="0" borderId="20" pivotButton="0" quotePrefix="0" xfId="0"/>
    <xf numFmtId="0" fontId="0" fillId="0" borderId="47" pivotButton="0" quotePrefix="0" xfId="0"/>
    <xf numFmtId="0" fontId="0" fillId="0" borderId="16" pivotButton="0" quotePrefix="0" xfId="0"/>
    <xf numFmtId="0" fontId="0" fillId="0" borderId="17" pivotButton="0" quotePrefix="0" xfId="0"/>
    <xf numFmtId="0" fontId="0" fillId="0" borderId="10" pivotButton="0" quotePrefix="0" xfId="0"/>
    <xf numFmtId="0" fontId="0" fillId="0" borderId="23" pivotButton="0" quotePrefix="0" xfId="0"/>
    <xf numFmtId="0" fontId="92" fillId="10" borderId="75" applyAlignment="1" pivotButton="0" quotePrefix="0" xfId="0">
      <alignment vertical="center" wrapText="1"/>
    </xf>
    <xf numFmtId="0" fontId="95" fillId="18" borderId="76" applyAlignment="1" pivotButton="0" quotePrefix="0" xfId="0">
      <alignment vertical="top" wrapText="1"/>
    </xf>
    <xf numFmtId="0" fontId="0" fillId="0" borderId="51" pivotButton="0" quotePrefix="0" xfId="0"/>
    <xf numFmtId="0" fontId="53" fillId="10" borderId="77" applyAlignment="1" pivotButton="0" quotePrefix="0" xfId="0">
      <alignment vertical="top" wrapText="1"/>
    </xf>
    <xf numFmtId="0" fontId="95" fillId="20" borderId="1" applyAlignment="1" pivotButton="0" quotePrefix="0" xfId="0">
      <alignment vertical="top" wrapText="1"/>
    </xf>
    <xf numFmtId="0" fontId="95" fillId="18" borderId="74" applyAlignment="1" pivotButton="0" quotePrefix="0" xfId="0">
      <alignment vertical="top" wrapText="1"/>
    </xf>
    <xf numFmtId="0" fontId="14" fillId="3" borderId="50" applyAlignment="1" pivotButton="0" quotePrefix="0" xfId="0">
      <alignment horizontal="center" vertical="center" wrapText="1"/>
    </xf>
    <xf numFmtId="0" fontId="14" fillId="3" borderId="1" applyAlignment="1" pivotButton="0" quotePrefix="0" xfId="0">
      <alignment horizontal="center" vertical="center" wrapText="1"/>
    </xf>
    <xf numFmtId="0" fontId="14" fillId="3" borderId="48" applyAlignment="1" pivotButton="0" quotePrefix="0" xfId="0">
      <alignment horizontal="center" vertical="center" wrapText="1"/>
    </xf>
    <xf numFmtId="0" fontId="0" fillId="0" borderId="56" pivotButton="0" quotePrefix="0" xfId="0"/>
    <xf numFmtId="0" fontId="0" fillId="0" borderId="5" pivotButton="0" quotePrefix="0" xfId="0"/>
    <xf numFmtId="0" fontId="0" fillId="0" borderId="78" pivotButton="0" quotePrefix="0" xfId="0"/>
    <xf numFmtId="0" fontId="107" fillId="10" borderId="79" applyAlignment="1" pivotButton="0" quotePrefix="0" xfId="0">
      <alignment vertical="top" wrapText="1"/>
    </xf>
    <xf numFmtId="0" fontId="0" fillId="0" borderId="11" pivotButton="0" quotePrefix="0" xfId="0"/>
    <xf numFmtId="0" fontId="0" fillId="0" borderId="22" pivotButton="0" quotePrefix="0" xfId="0"/>
  </cellXfs>
  <cellStyles count="8">
    <cellStyle name="Normal" xfId="0" builtinId="0"/>
    <cellStyle name="Hyperlink" xfId="1" builtinId="8"/>
    <cellStyle name="Normal 6" xfId="2"/>
    <cellStyle name="Normal 5" xfId="3"/>
    <cellStyle name="Normal 5 2" xfId="4"/>
    <cellStyle name="Normal 7" xfId="5"/>
    <cellStyle name="Normal 6 2" xfId="6"/>
    <cellStyle name="RowLevelOneDataEvenStyle 4" xfId="7"/>
  </cellStyles>
  <dxfs count="37">
    <dxf>
      <fill>
        <patternFill>
          <fgColor theme="0" tint="-0.1499984740745262"/>
          <bgColor auto="1"/>
        </patternFill>
      </fill>
      <alignment horizontal="general" vertical="top" wrapText="1"/>
    </dxf>
    <dxf>
      <fill>
        <patternFill>
          <bgColor auto="1"/>
        </patternFill>
      </fill>
    </dxf>
    <dxf>
      <fill>
        <patternFill>
          <fgColor theme="0" tint="-0.1499984740745262"/>
          <bgColor auto="1"/>
        </patternFill>
      </fill>
      <alignment horizontal="general" vertical="top" wrapText="1"/>
    </dxf>
    <dxf>
      <border outline="0">
        <bottom style="thin">
          <color theme="4" tint="0.3999755851924192"/>
        </bottom>
      </border>
    </dxf>
    <dxf>
      <border outline="0">
        <top style="thin">
          <color theme="4" tint="0.3999755851924192"/>
        </top>
        <bottom style="medium">
          <color theme="1"/>
        </bottom>
      </border>
    </dxf>
    <dxf>
      <fill>
        <patternFill>
          <bgColor auto="1"/>
        </patternFill>
      </fill>
    </dxf>
    <dxf>
      <font>
        <name val="Calibri"/>
        <family val="2"/>
        <strike val="0"/>
        <outline val="0"/>
        <shadow val="0"/>
        <condense val="0"/>
        <color theme="0"/>
        <extend val="0"/>
        <sz val="14"/>
        <vertAlign val="baseline"/>
        <scheme val="minor"/>
      </font>
      <fill>
        <patternFill>
          <fgColor theme="4"/>
          <bgColor auto="1"/>
        </patternFill>
      </fill>
      <alignment horizontal="general" vertical="top" wrapText="1"/>
    </dxf>
    <dxf>
      <font>
        <name val="Calibri"/>
        <family val="2"/>
        <strike val="0"/>
        <outline val="0"/>
        <shadow val="0"/>
        <condense val="0"/>
        <color rgb="FF000000"/>
        <extend val="0"/>
        <sz val="11"/>
        <vertAlign val="baseline"/>
        <scheme val="minor"/>
      </font>
      <fill>
        <patternFill>
          <fgColor rgb="FFD9D9D9"/>
          <bgColor auto="1"/>
        </patternFill>
      </fill>
      <alignment horizontal="general" vertical="top" wrapText="1"/>
    </dxf>
    <dxf>
      <fill>
        <patternFill>
          <bgColor auto="1"/>
        </patternFill>
      </fill>
      <alignment horizontal="general" vertical="top"/>
    </dxf>
    <dxf>
      <fill>
        <patternFill>
          <bgColor auto="1"/>
        </patternFill>
      </fill>
      <alignment horizontal="general" vertical="top"/>
    </dxf>
    <dxf>
      <border outline="0">
        <bottom style="thin">
          <color rgb="FF8EA9DB"/>
        </bottom>
      </border>
    </dxf>
    <dxf>
      <border outline="0">
        <top style="thin">
          <color rgb="FF8EA9DB"/>
        </top>
        <bottom style="medium">
          <color rgb="FF000000"/>
        </bottom>
      </border>
    </dxf>
    <dxf>
      <fill>
        <patternFill>
          <bgColor auto="1"/>
        </patternFill>
      </fill>
      <alignment horizontal="general" vertical="top"/>
    </dxf>
    <dxf>
      <font>
        <name val="Calibri"/>
        <family val="2"/>
        <b val="1"/>
        <strike val="0"/>
        <outline val="0"/>
        <shadow val="0"/>
        <condense val="0"/>
        <color rgb="FFFFFFFF"/>
        <extend val="0"/>
        <sz val="14"/>
        <vertAlign val="baseline"/>
        <scheme val="minor"/>
      </font>
      <fill>
        <patternFill>
          <fgColor rgb="FF4472C4"/>
          <bgColor auto="1"/>
        </patternFill>
      </fill>
      <alignment horizontal="general" vertical="top" wrapText="1"/>
    </dxf>
    <dxf>
      <font>
        <name val="Calibri"/>
        <family val="2"/>
        <strike val="0"/>
        <outline val="0"/>
        <shadow val="0"/>
        <condense val="0"/>
        <color theme="1"/>
        <extend val="0"/>
        <sz val="10"/>
        <vertAlign val="baseline"/>
        <scheme val="minor"/>
      </font>
      <alignment horizontal="general" vertical="top" wrapText="1"/>
    </dxf>
    <dxf>
      <font>
        <name val="Calibri"/>
        <family val="2"/>
        <strike val="0"/>
        <outline val="0"/>
        <shadow val="0"/>
        <condense val="0"/>
        <color theme="1"/>
        <extend val="0"/>
        <sz val="10"/>
        <vertAlign val="baseline"/>
        <scheme val="minor"/>
      </font>
      <alignment horizontal="general" vertical="top" wrapText="1"/>
    </dxf>
    <dxf>
      <font>
        <name val="Calibri"/>
        <family val="2"/>
        <strike val="0"/>
        <outline val="0"/>
        <shadow val="0"/>
        <condense val="0"/>
        <color auto="1"/>
        <extend val="0"/>
        <sz val="10"/>
        <vertAlign val="baseline"/>
        <scheme val="minor"/>
      </font>
      <alignment horizontal="general" vertical="top"/>
    </dxf>
    <dxf>
      <font>
        <name val="Calibri"/>
        <family val="2"/>
        <strike val="0"/>
        <outline val="0"/>
        <shadow val="0"/>
        <condense val="0"/>
        <color auto="1"/>
        <extend val="0"/>
        <sz val="10"/>
        <vertAlign val="baseline"/>
        <scheme val="minor"/>
      </font>
      <alignment horizontal="general" vertical="top" wrapText="1"/>
    </dxf>
    <dxf>
      <font>
        <name val="Calibri"/>
        <family val="2"/>
        <strike val="0"/>
        <outline val="0"/>
        <shadow val="0"/>
        <condense val="0"/>
        <color auto="1"/>
        <extend val="0"/>
        <sz val="10"/>
        <vertAlign val="baseline"/>
        <scheme val="minor"/>
      </font>
      <alignment horizontal="general" vertical="top"/>
    </dxf>
    <dxf>
      <font>
        <name val="Calibri"/>
        <family val="2"/>
        <strike val="0"/>
        <outline val="0"/>
        <shadow val="0"/>
        <condense val="0"/>
        <color auto="1"/>
        <extend val="0"/>
        <sz val="10"/>
        <vertAlign val="baseline"/>
        <scheme val="minor"/>
      </font>
      <alignment horizontal="general" vertical="top"/>
    </dxf>
    <dxf>
      <border>
        <left style="thin">
          <color theme="0" tint="-0.249946592608417"/>
        </left>
        <right style="thin">
          <color theme="0" tint="-0.249946592608417"/>
        </right>
        <top style="thin">
          <color theme="0" tint="-0.249946592608417"/>
        </top>
        <bottom style="thin">
          <color theme="0" tint="-0.249946592608417"/>
        </bottom>
      </border>
    </dxf>
    <dxf>
      <font>
        <name val="Calibri"/>
        <family val="2"/>
        <strike val="0"/>
        <outline val="0"/>
        <shadow val="0"/>
        <condense val="0"/>
        <color theme="1"/>
        <extend val="0"/>
        <sz val="10"/>
        <vertAlign val="baseline"/>
        <scheme val="minor"/>
      </font>
      <alignment horizontal="general" vertical="top" wrapText="1"/>
    </dxf>
    <dxf>
      <font>
        <name val="Calibri"/>
        <family val="2"/>
        <b val="1"/>
        <strike val="0"/>
        <outline val="0"/>
        <shadow val="0"/>
        <condense val="0"/>
        <color theme="0"/>
        <extend val="0"/>
        <sz val="10"/>
        <vertAlign val="baseline"/>
        <scheme val="minor"/>
      </font>
      <fill>
        <patternFill patternType="solid">
          <fgColor theme="4"/>
          <bgColor theme="4"/>
        </patternFill>
      </fill>
      <alignment horizontal="general" vertical="top" wrapText="1"/>
    </dxf>
    <dxf>
      <font>
        <name val="Calibri"/>
        <family val="2"/>
        <strike val="0"/>
        <outline val="0"/>
        <shadow val="0"/>
        <condense val="0"/>
        <color theme="1"/>
        <extend val="0"/>
        <sz val="10"/>
        <vertAlign val="baseline"/>
        <scheme val="minor"/>
      </font>
      <alignment horizontal="general" vertical="top" wrapText="1"/>
    </dxf>
    <dxf>
      <font>
        <name val="Calibri"/>
        <family val="2"/>
        <strike val="0"/>
        <outline val="0"/>
        <shadow val="0"/>
        <condense val="0"/>
        <color theme="1"/>
        <extend val="0"/>
        <sz val="10"/>
        <vertAlign val="baseline"/>
        <scheme val="minor"/>
      </font>
      <alignment horizontal="general" vertical="top" wrapText="1"/>
    </dxf>
    <dxf>
      <fill>
        <patternFill patternType="solid">
          <fgColor indexed="64"/>
          <bgColor theme="0" tint="-0.0499893185216834"/>
        </patternFill>
      </fill>
      <border>
        <left style="thin">
          <color theme="4" tint="-0.499984740745262"/>
        </left>
        <right/>
        <top style="thin">
          <color theme="4" tint="-0.499984740745262"/>
        </top>
        <bottom style="thin">
          <color theme="4" tint="-0.499984740745262"/>
        </bottom>
        <vertical/>
        <horizontal/>
      </border>
    </dxf>
    <dxf>
      <font>
        <name val="Calibri"/>
        <family val="2"/>
        <strike val="0"/>
        <outline val="0"/>
        <shadow val="0"/>
        <condense val="0"/>
        <color auto="1"/>
        <extend val="0"/>
        <sz val="11"/>
        <vertAlign val="baseline"/>
        <scheme val="minor"/>
      </font>
      <fill>
        <patternFill patternType="solid">
          <fgColor indexed="64"/>
          <bgColor theme="7" tint="0.7999816888943144"/>
        </patternFill>
      </fill>
      <alignment horizontal="general" vertical="top" wrapText="1"/>
      <border>
        <left style="thin">
          <color indexed="64"/>
        </left>
        <right style="thin">
          <color indexed="64"/>
        </right>
        <top style="thin">
          <color indexed="64"/>
        </top>
        <bottom style="thin">
          <color indexed="64"/>
        </bottom>
        <vertical/>
        <horizontal/>
      </border>
    </dxf>
    <dxf>
      <font>
        <name val="Calibri"/>
        <family val="2"/>
        <strike val="0"/>
        <outline val="0"/>
        <shadow val="0"/>
        <condense val="0"/>
        <color auto="1"/>
        <extend val="0"/>
        <sz val="12"/>
        <vertAlign val="baseline"/>
      </font>
      <fill>
        <patternFill>
          <fgColor rgb="FF000000"/>
          <bgColor auto="1"/>
        </patternFill>
      </fill>
      <alignment horizontal="general" vertical="top" wrapText="1"/>
      <border outline="0">
        <left style="thin">
          <color indexed="64"/>
        </left>
        <right style="thin">
          <color indexed="64"/>
        </right>
        <top style="thin">
          <color indexed="64"/>
        </top>
        <bottom style="thin">
          <color indexed="64"/>
        </bottom>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general" vertical="top" wrapText="1"/>
      <border outline="0">
        <left style="thin">
          <color indexed="64"/>
        </left>
        <right style="thin">
          <color indexed="64"/>
        </right>
        <top style="thin">
          <color indexed="64"/>
        </top>
        <bottom style="thin">
          <color indexed="64"/>
        </bottom>
      </border>
    </dxf>
    <dxf>
      <font>
        <name val="Calibri"/>
        <family val="2"/>
        <strike val="0"/>
        <outline val="0"/>
        <shadow val="0"/>
        <condense val="0"/>
        <color auto="1"/>
        <extend val="0"/>
        <sz val="12"/>
        <vertAlign val="baseline"/>
        <scheme val="minor"/>
      </font>
      <fill>
        <patternFill patternType="solid">
          <fgColor rgb="FF000000"/>
          <bgColor rgb="FFDA9694"/>
        </patternFill>
      </fill>
      <alignment horizontal="left" vertical="top" wrapText="1"/>
      <border outline="0">
        <left/>
        <right style="thin">
          <color indexed="64"/>
        </right>
        <top style="thin">
          <color indexed="64"/>
        </top>
        <bottom style="thin">
          <color indexed="64"/>
        </bottom>
      </border>
    </dxf>
    <dxf>
      <font>
        <outline val="0"/>
        <shadow val="0"/>
        <sz val="12"/>
        <vertAlign val="baseline"/>
      </font>
      <border outline="0">
        <right style="thin">
          <color indexed="64"/>
        </right>
      </border>
    </dxf>
    <dxf>
      <font>
        <outline val="0"/>
        <shadow val="0"/>
        <sz val="12"/>
        <vertAlign val="baseline"/>
      </font>
      <border>
        <left style="thin">
          <color indexed="64"/>
        </left>
        <right style="thin">
          <color indexed="64"/>
        </right>
        <top style="thin">
          <color indexed="64"/>
        </top>
        <bottom style="thin">
          <color indexed="64"/>
        </bottom>
        <vertical/>
        <horizontal style="thin">
          <color indexed="64"/>
        </horizontal>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left" vertical="top" wrapText="1"/>
      <border>
        <left style="thin">
          <color indexed="64"/>
        </left>
        <right style="thin">
          <color indexed="64"/>
        </right>
        <top style="thin">
          <color indexed="64"/>
        </top>
        <bottom style="thin">
          <color indexed="64"/>
        </bottom>
        <vertical style="thin">
          <color indexed="64"/>
        </vertical>
        <horizontal style="thin">
          <color indexed="64"/>
        </horizontal>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center" vertical="top" wrapText="1"/>
      <border outline="0">
        <left style="thin">
          <color indexed="64"/>
        </left>
        <right style="thin">
          <color indexed="64"/>
        </right>
        <top style="thin">
          <color indexed="64"/>
        </top>
        <bottom style="thin">
          <color indexed="64"/>
        </bottom>
      </border>
    </dxf>
    <dxf>
      <font>
        <name val="Calibri"/>
        <family val="2"/>
        <strike val="0"/>
        <outline val="0"/>
        <shadow val="0"/>
        <condense val="0"/>
        <color auto="1"/>
        <extend val="0"/>
        <sz val="12"/>
        <vertAlign val="baseline"/>
        <scheme val="minor"/>
      </font>
      <fill>
        <patternFill patternType="solid">
          <fgColor indexed="64"/>
          <bgColor rgb="FFDA9694"/>
        </patternFill>
      </fill>
      <alignment horizontal="general" vertical="top" wrapText="1"/>
      <border outline="0">
        <left/>
        <right style="thin">
          <color indexed="64"/>
        </right>
        <top style="thin">
          <color indexed="64"/>
        </top>
        <bottom style="thin">
          <color indexed="64"/>
        </bottom>
      </border>
    </dxf>
    <dxf>
      <font>
        <name val="Calibri"/>
        <family val="2"/>
        <strike val="0"/>
        <outline val="0"/>
        <shadow val="0"/>
        <sz val="12"/>
        <vertAlign val="baseline"/>
        <scheme val="minor"/>
      </font>
      <alignment horizontal="center" vertical="top" wrapText="1"/>
    </dxf>
    <dxf>
      <border>
        <left style="thin">
          <color rgb="FF9C0006"/>
        </left>
        <right style="thin">
          <color rgb="FF9C0006"/>
        </right>
        <top style="thin">
          <color rgb="FF9C0006"/>
        </top>
        <bottom style="thin">
          <color rgb="FF9C0006"/>
        </bottom>
      </border>
    </dxf>
  </dxf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tc={D1D4D4FB-02F9-9348-B295-48ED3CD4D4C3}</author>
    <author>tc={398D7AA3-DB06-DA4F-98AD-4B36343D8ABC}</author>
  </authors>
  <commentList>
    <comment ref="F166" authorId="0" shapeId="0">
      <text>
        <t>[Threaded comment]
Your version of Excel allows you to read this threaded comment; however, any edits to it will get removed if the file is opened in a newer version of Excel. Learn more: https://go.microsoft.com/fwlink/?linkid=870924
Comment:
    Changed period at end of 3rd bullet to “; and”</t>
      </text>
    </comment>
    <comment ref="C288" authorId="1" shapeId="0">
      <text>
        <t>[Threaded comment]
Your version of Excel allows you to read this threaded comment; however, any edits to it will get removed if the file is opened in a newer version of Excel. Learn more: https://go.microsoft.com/fwlink/?linkid=870924
Comment:
    Red/Green precedence over other</t>
      </text>
    </comment>
  </commentList>
</comments>
</file>

<file path=xl/tables/table1.xml><?xml version="1.0" encoding="utf-8"?>
<table xmlns="http://schemas.openxmlformats.org/spreadsheetml/2006/main" id="1" name="Table656" displayName="Table656" ref="B29:N337" headerRowCount="1" totalsRowShown="0">
  <autoFilter ref="B29:N337"/>
  <sortState ref="B30:N337">
    <sortCondition ref="D29:D337"/>
  </sortState>
  <tableColumns count="13">
    <tableColumn id="1" name="#" dataDxfId="35"/>
    <tableColumn id="2" name="Control Family" dataDxfId="34" dataCellStyle="Normal 6"/>
    <tableColumn id="3" name="Control Number" dataDxfId="33" dataCellStyle="Normal 6"/>
    <tableColumn id="4" name="Control Name" dataDxfId="32" dataCellStyle="Normal 6"/>
    <tableColumn id="6" name="ARC-AMPE CONTROL" dataDxfId="31"/>
    <tableColumn id="7" name="ARC-AMPE SUPPLEMENTAL CONTROL REQUIREMENTS &amp; GUIDANCE" dataDxfId="30"/>
    <tableColumn id="5" name="Direct Enrollment Entity Overlay" dataDxfId="29"/>
    <tableColumn id="8" name="Related Controls" dataDxfId="28" dataCellStyle="Normal 6"/>
    <tableColumn id="9" name="Control Status" dataDxfId="27" dataCellStyle="Normal 6"/>
    <tableColumn id="10" name="Control Implementation Description" dataDxfId="26" dataCellStyle="Normal 6"/>
    <tableColumn id="11" name="Control Implementation Description - Owner 2" dataDxfId="25"/>
    <tableColumn id="12" name="Control Implementation Description - Owner 3" dataDxfId="24"/>
    <tableColumn id="13" name="Control Implementation Description - Owner 4" dataDxfId="23"/>
  </tableColumns>
  <tableStyleInfo name="TableStyleLight9" showFirstColumn="0" showLastColumn="0" showRowStripes="1" showColumnStripes="0"/>
</table>
</file>

<file path=xl/tables/table2.xml><?xml version="1.0" encoding="utf-8"?>
<table xmlns="http://schemas.openxmlformats.org/spreadsheetml/2006/main" id="2" name="Table1" displayName="Table1" ref="B14:H40" headerRowCount="1" totalsRowShown="0" headerRowDxfId="22" dataDxfId="21" tableBorderDxfId="20">
  <autoFilter ref="B14:H40"/>
  <tableColumns count="7">
    <tableColumn id="1" name="#" dataDxfId="19"/>
    <tableColumn id="2" name="Control Number" dataDxfId="18"/>
    <tableColumn id="3" name="Control (or Control Enhancement) Name" dataDxfId="17"/>
    <tableColumn id="4" name="Add/Tailor" dataDxfId="16"/>
    <tableColumn id="5" name="Original Control Language"/>
    <tableColumn id="6" name="Changes to Control Language (Tailoring)" dataDxfId="15"/>
    <tableColumn id="7" name="Justification/Rationale" dataDxfId="14"/>
  </tableColumns>
  <tableStyleInfo name="TableStyleMedium16" showFirstColumn="0" showLastColumn="0" showRowStripes="1" showColumnStripes="0"/>
</table>
</file>

<file path=xl/tables/table3.xml><?xml version="1.0" encoding="utf-8"?>
<table xmlns="http://schemas.openxmlformats.org/spreadsheetml/2006/main" id="3" name="Table5" displayName="Table5" ref="B54:D95" headerRowCount="1" totalsRowShown="0" headerRowDxfId="13" dataDxfId="12" headerRowBorderDxfId="10" tableBorderDxfId="11">
  <autoFilter ref="B54:D95"/>
  <sortState ref="B55:D95">
    <sortCondition ref="B54:B95"/>
  </sortState>
  <tableColumns count="3">
    <tableColumn id="1" name="Reference Name/Title" dataDxfId="9"/>
    <tableColumn id="2" name="CMS zONE Links" dataDxfId="8"/>
    <tableColumn id="3" name="Control References" dataDxfId="7"/>
  </tableColumns>
  <tableStyleInfo name="TableStyleMedium16" showFirstColumn="0" showLastColumn="0" showRowStripes="1" showColumnStripes="0"/>
</table>
</file>

<file path=xl/tables/table4.xml><?xml version="1.0" encoding="utf-8"?>
<table xmlns="http://schemas.openxmlformats.org/spreadsheetml/2006/main" id="4" name="Table3" displayName="Table3" ref="B4:D52" headerRowCount="1" totalsRowShown="0" headerRowDxfId="6" dataDxfId="5" headerRowBorderDxfId="3" tableBorderDxfId="4">
  <autoFilter ref="B4:D52"/>
  <tableColumns count="3">
    <tableColumn id="1" name="Reference Name/Title" dataDxfId="2"/>
    <tableColumn id="2" name="Reference Location/Link" dataDxfId="1"/>
    <tableColumn id="3" name="Control References" dataDxfId="0"/>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Relationships xmlns="http://schemas.openxmlformats.org/package/2006/relationships"><Relationship Type="http://schemas.openxmlformats.org/officeDocument/2006/relationships/table" Target="/xl/tables/table1.xml" Id="rId1"/><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6.xml.rels><Relationships xmlns="http://schemas.openxmlformats.org/package/2006/relationships"><Relationship Type="http://schemas.openxmlformats.org/officeDocument/2006/relationships/table" Target="/xl/tables/table2.xml" Id="rId1"/></Relationships>
</file>

<file path=xl/worksheets/_rels/sheet7.xml.rels><Relationships xmlns="http://schemas.openxmlformats.org/package/2006/relationships"><Relationship Type="http://schemas.openxmlformats.org/officeDocument/2006/relationships/table" Target="/xl/tables/table3.xml" Id="rId1"/><Relationship Type="http://schemas.openxmlformats.org/officeDocument/2006/relationships/table" Target="/xl/tables/table4.xml" Id="rId2"/></Relationships>
</file>

<file path=xl/worksheets/sheet1.xml><?xml version="1.0" encoding="utf-8"?>
<worksheet xmlns="http://schemas.openxmlformats.org/spreadsheetml/2006/main">
  <sheetPr codeName="Sheet1">
    <outlinePr summaryBelow="1" summaryRight="1"/>
    <pageSetUpPr/>
  </sheetPr>
  <dimension ref="A2:IM23"/>
  <sheetViews>
    <sheetView topLeftCell="A67" zoomScaleNormal="100" workbookViewId="0">
      <selection activeCell="A1" sqref="A1"/>
    </sheetView>
  </sheetViews>
  <sheetFormatPr baseColWidth="8" defaultColWidth="11" defaultRowHeight="15.6"/>
  <cols>
    <col width="2.125" customWidth="1" style="2" min="1" max="1"/>
    <col width="11.875" customWidth="1" min="6" max="15"/>
    <col width="11" customWidth="1" style="2" min="16" max="247"/>
  </cols>
  <sheetData>
    <row r="1" ht="12" customFormat="1" customHeight="1" s="2"/>
    <row r="2" customFormat="1" s="2">
      <c r="B2" s="322" t="n"/>
      <c r="C2" s="323" t="n"/>
      <c r="D2" s="323" t="n"/>
      <c r="E2" s="323" t="n"/>
      <c r="F2" s="548" t="inlineStr">
        <is>
          <t>Acceptable Risk Controls for ACA, Medicaid, and Partner Entities (ARC-AMPE) Version 1.0
System Security and Privacy Plan for Direct Enrollment Entities (DEEs)
Volume II</t>
        </is>
      </c>
      <c r="G2" s="549" t="n"/>
      <c r="H2" s="549" t="n"/>
      <c r="I2" s="549" t="n"/>
      <c r="J2" s="549" t="n"/>
      <c r="K2" s="549" t="n"/>
      <c r="L2" s="549" t="n"/>
      <c r="M2" s="549" t="n"/>
      <c r="N2" s="549" t="n"/>
      <c r="O2" s="550" t="n"/>
    </row>
    <row r="3" customFormat="1" s="2">
      <c r="B3" s="243" t="n"/>
      <c r="O3" s="551" t="n"/>
    </row>
    <row r="4" customFormat="1" s="2">
      <c r="B4" s="243" t="n"/>
      <c r="O4" s="551" t="n"/>
    </row>
    <row r="5" customFormat="1" s="2">
      <c r="B5" s="243" t="n"/>
      <c r="O5" s="551" t="n"/>
    </row>
    <row r="6" customFormat="1" s="2">
      <c r="B6" s="243" t="n"/>
      <c r="O6" s="551" t="n"/>
    </row>
    <row r="7" customFormat="1" s="2">
      <c r="B7" s="243" t="n"/>
      <c r="O7" s="551" t="n"/>
    </row>
    <row r="8" customFormat="1" s="2">
      <c r="B8" s="243" t="n"/>
      <c r="O8" s="551" t="n"/>
    </row>
    <row r="9" customFormat="1" s="2">
      <c r="B9" s="243" t="n"/>
      <c r="O9" s="551" t="n"/>
    </row>
    <row r="10" ht="26.1" customFormat="1" customHeight="1" s="1">
      <c r="A10" s="2" t="n"/>
      <c r="B10" s="538" t="inlineStr">
        <is>
          <t>Index</t>
        </is>
      </c>
      <c r="O10" s="311" t="n"/>
      <c r="P10" s="2" t="n"/>
      <c r="Q10" s="2" t="n"/>
      <c r="R10" s="2" t="n"/>
      <c r="S10" s="2" t="n"/>
      <c r="T10" s="2" t="n"/>
      <c r="U10" s="2" t="n"/>
      <c r="V10" s="2" t="n"/>
      <c r="W10" s="2" t="n"/>
      <c r="X10" s="2" t="n"/>
      <c r="Y10" s="2" t="n"/>
      <c r="Z10" s="2" t="n"/>
      <c r="AA10" s="2" t="n"/>
      <c r="AB10" s="2" t="n"/>
      <c r="AC10" s="2" t="n"/>
      <c r="AD10" s="2" t="n"/>
      <c r="AE10" s="2" t="n"/>
      <c r="AF10" s="2" t="n"/>
      <c r="AG10" s="2" t="n"/>
      <c r="AH10" s="2" t="n"/>
      <c r="AI10" s="2" t="n"/>
      <c r="AJ10" s="2" t="n"/>
      <c r="AK10" s="2" t="n"/>
      <c r="AL10" s="2" t="n"/>
      <c r="AM10" s="2" t="n"/>
      <c r="AN10" s="2" t="n"/>
      <c r="AO10" s="2" t="n"/>
      <c r="AP10" s="2" t="n"/>
      <c r="AQ10" s="2" t="n"/>
      <c r="AR10" s="2" t="n"/>
      <c r="AS10" s="2" t="n"/>
      <c r="AT10" s="2" t="n"/>
      <c r="AU10" s="2" t="n"/>
      <c r="AV10" s="2" t="n"/>
      <c r="AW10" s="2" t="n"/>
      <c r="AX10" s="2" t="n"/>
      <c r="AY10" s="2" t="n"/>
      <c r="AZ10" s="2" t="n"/>
      <c r="BA10" s="2" t="n"/>
      <c r="BB10" s="2" t="n"/>
      <c r="BC10" s="2" t="n"/>
      <c r="BD10" s="2" t="n"/>
      <c r="BE10" s="2" t="n"/>
      <c r="BF10" s="2" t="n"/>
      <c r="BG10" s="2" t="n"/>
      <c r="BH10" s="2" t="n"/>
      <c r="BI10" s="2" t="n"/>
      <c r="BJ10" s="2" t="n"/>
      <c r="BK10" s="2" t="n"/>
      <c r="BL10" s="2" t="n"/>
      <c r="BM10" s="2" t="n"/>
      <c r="BN10" s="2" t="n"/>
      <c r="BO10" s="2" t="n"/>
      <c r="BP10" s="2" t="n"/>
      <c r="BQ10" s="2" t="n"/>
      <c r="BR10" s="2" t="n"/>
      <c r="BS10" s="2" t="n"/>
      <c r="BT10" s="2" t="n"/>
      <c r="BU10" s="2" t="n"/>
      <c r="BV10" s="2" t="n"/>
      <c r="BW10" s="2" t="n"/>
      <c r="BX10" s="2" t="n"/>
      <c r="BY10" s="2" t="n"/>
      <c r="BZ10" s="2" t="n"/>
      <c r="CA10" s="2" t="n"/>
      <c r="CB10" s="2" t="n"/>
      <c r="CC10" s="2" t="n"/>
      <c r="CD10" s="2" t="n"/>
      <c r="CE10" s="2" t="n"/>
      <c r="CF10" s="2" t="n"/>
      <c r="CG10" s="2" t="n"/>
      <c r="CH10" s="2" t="n"/>
      <c r="CI10" s="2" t="n"/>
      <c r="CJ10" s="2" t="n"/>
      <c r="CK10" s="2" t="n"/>
      <c r="CL10" s="2" t="n"/>
      <c r="CM10" s="2" t="n"/>
      <c r="CN10" s="2" t="n"/>
      <c r="CO10" s="2" t="n"/>
      <c r="CP10" s="2" t="n"/>
      <c r="CQ10" s="2" t="n"/>
      <c r="CR10" s="2" t="n"/>
      <c r="CS10" s="2" t="n"/>
      <c r="CT10" s="2" t="n"/>
      <c r="CU10" s="2" t="n"/>
      <c r="CV10" s="2" t="n"/>
      <c r="CW10" s="2" t="n"/>
      <c r="CX10" s="2" t="n"/>
      <c r="CY10" s="2" t="n"/>
      <c r="CZ10" s="2" t="n"/>
      <c r="DA10" s="2" t="n"/>
      <c r="DB10" s="2" t="n"/>
      <c r="DC10" s="2" t="n"/>
      <c r="DD10" s="2" t="n"/>
      <c r="DE10" s="2" t="n"/>
      <c r="DF10" s="2" t="n"/>
      <c r="DG10" s="2" t="n"/>
      <c r="DH10" s="2" t="n"/>
      <c r="DI10" s="2" t="n"/>
      <c r="DJ10" s="2" t="n"/>
      <c r="DK10" s="2" t="n"/>
      <c r="DL10" s="2" t="n"/>
      <c r="DM10" s="2" t="n"/>
      <c r="DN10" s="2" t="n"/>
      <c r="DO10" s="2" t="n"/>
      <c r="DP10" s="2" t="n"/>
      <c r="DQ10" s="2" t="n"/>
      <c r="DR10" s="2" t="n"/>
      <c r="DS10" s="2" t="n"/>
      <c r="DT10" s="2" t="n"/>
      <c r="DU10" s="2" t="n"/>
      <c r="DV10" s="2" t="n"/>
      <c r="DW10" s="2" t="n"/>
      <c r="DX10" s="2" t="n"/>
      <c r="DY10" s="2" t="n"/>
      <c r="DZ10" s="2" t="n"/>
      <c r="EA10" s="2" t="n"/>
      <c r="EB10" s="2" t="n"/>
      <c r="EC10" s="2" t="n"/>
      <c r="ED10" s="2" t="n"/>
      <c r="EE10" s="2" t="n"/>
      <c r="EF10" s="2" t="n"/>
      <c r="EG10" s="2" t="n"/>
      <c r="EH10" s="2" t="n"/>
      <c r="EI10" s="2" t="n"/>
      <c r="EJ10" s="2" t="n"/>
      <c r="EK10" s="2" t="n"/>
      <c r="EL10" s="2" t="n"/>
      <c r="EM10" s="2" t="n"/>
      <c r="EN10" s="2" t="n"/>
      <c r="EO10" s="2" t="n"/>
      <c r="EP10" s="2" t="n"/>
      <c r="EQ10" s="2" t="n"/>
      <c r="ER10" s="2" t="n"/>
      <c r="ES10" s="2" t="n"/>
      <c r="ET10" s="2" t="n"/>
      <c r="EU10" s="2" t="n"/>
      <c r="EV10" s="2" t="n"/>
      <c r="EW10" s="2" t="n"/>
      <c r="EX10" s="2" t="n"/>
      <c r="EY10" s="2" t="n"/>
      <c r="EZ10" s="2" t="n"/>
      <c r="FA10" s="2" t="n"/>
      <c r="FB10" s="2" t="n"/>
      <c r="FC10" s="2" t="n"/>
      <c r="FD10" s="2" t="n"/>
      <c r="FE10" s="2" t="n"/>
      <c r="FF10" s="2" t="n"/>
      <c r="FG10" s="2" t="n"/>
      <c r="FH10" s="2" t="n"/>
      <c r="FI10" s="2" t="n"/>
      <c r="FJ10" s="2" t="n"/>
      <c r="FK10" s="2" t="n"/>
      <c r="FL10" s="2" t="n"/>
      <c r="FM10" s="2" t="n"/>
      <c r="FN10" s="2" t="n"/>
      <c r="FO10" s="2" t="n"/>
      <c r="FP10" s="2" t="n"/>
      <c r="FQ10" s="2" t="n"/>
      <c r="FR10" s="2" t="n"/>
      <c r="FS10" s="2" t="n"/>
      <c r="FT10" s="2" t="n"/>
      <c r="FU10" s="2" t="n"/>
      <c r="FV10" s="2" t="n"/>
      <c r="FW10" s="2" t="n"/>
      <c r="FX10" s="2" t="n"/>
      <c r="FY10" s="2" t="n"/>
      <c r="FZ10" s="2" t="n"/>
      <c r="GA10" s="2" t="n"/>
      <c r="GB10" s="2" t="n"/>
      <c r="GC10" s="2" t="n"/>
      <c r="GD10" s="2" t="n"/>
      <c r="GE10" s="2" t="n"/>
      <c r="GF10" s="2" t="n"/>
      <c r="GG10" s="2" t="n"/>
      <c r="GH10" s="2" t="n"/>
      <c r="GI10" s="2" t="n"/>
      <c r="GJ10" s="2" t="n"/>
      <c r="GK10" s="2" t="n"/>
      <c r="GL10" s="2" t="n"/>
      <c r="GM10" s="2" t="n"/>
      <c r="GN10" s="2" t="n"/>
      <c r="GO10" s="2" t="n"/>
      <c r="GP10" s="2" t="n"/>
      <c r="GQ10" s="2" t="n"/>
      <c r="GR10" s="2" t="n"/>
      <c r="GS10" s="2" t="n"/>
      <c r="GT10" s="2" t="n"/>
      <c r="GU10" s="2" t="n"/>
      <c r="GV10" s="2" t="n"/>
      <c r="GW10" s="2" t="n"/>
      <c r="GX10" s="2" t="n"/>
      <c r="GY10" s="2" t="n"/>
      <c r="GZ10" s="2" t="n"/>
      <c r="HA10" s="2" t="n"/>
      <c r="HB10" s="2" t="n"/>
      <c r="HC10" s="2" t="n"/>
      <c r="HD10" s="2" t="n"/>
      <c r="HE10" s="2" t="n"/>
      <c r="HF10" s="2" t="n"/>
      <c r="HG10" s="2" t="n"/>
      <c r="HH10" s="2" t="n"/>
      <c r="HI10" s="2" t="n"/>
      <c r="HJ10" s="2" t="n"/>
      <c r="HK10" s="2" t="n"/>
      <c r="HL10" s="2" t="n"/>
      <c r="HM10" s="2" t="n"/>
      <c r="HN10" s="2" t="n"/>
      <c r="HO10" s="2" t="n"/>
      <c r="HP10" s="2" t="n"/>
      <c r="HQ10" s="2" t="n"/>
      <c r="HR10" s="2" t="n"/>
      <c r="HS10" s="2" t="n"/>
      <c r="HT10" s="2" t="n"/>
      <c r="HU10" s="2" t="n"/>
      <c r="HV10" s="2" t="n"/>
      <c r="HW10" s="2" t="n"/>
      <c r="HX10" s="2" t="n"/>
      <c r="HY10" s="2" t="n"/>
      <c r="HZ10" s="2" t="n"/>
      <c r="IA10" s="2" t="n"/>
      <c r="IB10" s="2" t="n"/>
      <c r="IC10" s="2" t="n"/>
      <c r="ID10" s="2" t="n"/>
      <c r="IE10" s="2" t="n"/>
      <c r="IF10" s="2" t="n"/>
      <c r="IG10" s="2" t="n"/>
      <c r="IH10" s="2" t="n"/>
      <c r="II10" s="2" t="n"/>
      <c r="IJ10" s="2" t="n"/>
      <c r="IK10" s="2" t="n"/>
      <c r="IL10" s="2" t="n"/>
      <c r="IM10" s="2" t="n"/>
    </row>
    <row r="11" ht="20.1" customHeight="1">
      <c r="B11" s="421" t="n"/>
      <c r="I11" s="2" t="n"/>
      <c r="J11" s="2" t="n"/>
      <c r="K11" s="2" t="n"/>
      <c r="L11" s="2" t="n"/>
      <c r="M11" s="2" t="n"/>
      <c r="N11" s="2" t="n"/>
      <c r="O11" s="244" t="n"/>
    </row>
    <row r="12" ht="21" customHeight="1">
      <c r="B12" s="312" t="inlineStr">
        <is>
          <t>i</t>
        </is>
      </c>
      <c r="C12" s="313" t="inlineStr">
        <is>
          <t>Assumptions</t>
        </is>
      </c>
      <c r="D12" s="314" t="n"/>
      <c r="E12" s="314" t="n"/>
      <c r="F12" s="314" t="n"/>
      <c r="G12" s="314" t="n"/>
      <c r="H12" s="2" t="n"/>
      <c r="I12" s="2" t="n"/>
      <c r="J12" s="2" t="n"/>
      <c r="K12" s="2" t="n"/>
      <c r="L12" s="2" t="n"/>
      <c r="M12" s="2" t="n"/>
      <c r="N12" s="2" t="n"/>
      <c r="O12" s="244" t="n"/>
    </row>
    <row r="13" ht="21" customHeight="1">
      <c r="B13" s="312" t="inlineStr">
        <is>
          <t>ii</t>
        </is>
      </c>
      <c r="C13" s="313" t="inlineStr">
        <is>
          <t>Instructional Guidance</t>
        </is>
      </c>
      <c r="D13" s="314" t="n"/>
      <c r="E13" s="314" t="n"/>
      <c r="F13" s="314" t="n"/>
      <c r="G13" s="314" t="n"/>
      <c r="H13" s="2" t="n"/>
      <c r="I13" s="2" t="n"/>
      <c r="J13" s="2" t="n"/>
      <c r="K13" s="2" t="n"/>
      <c r="L13" s="2" t="n"/>
      <c r="M13" s="2" t="n"/>
      <c r="N13" s="2" t="n"/>
      <c r="O13" s="244" t="n"/>
    </row>
    <row r="14" ht="21" customHeight="1">
      <c r="B14" s="312" t="n">
        <v>1</v>
      </c>
      <c r="C14" s="313" t="inlineStr">
        <is>
          <t>System Identification</t>
        </is>
      </c>
      <c r="D14" s="314" t="n"/>
      <c r="E14" s="314" t="n"/>
      <c r="F14" s="314" t="n"/>
      <c r="G14" s="314" t="n"/>
      <c r="H14" s="2" t="n"/>
      <c r="I14" s="2" t="n"/>
      <c r="J14" s="2" t="n"/>
      <c r="K14" s="2" t="n"/>
      <c r="L14" s="2" t="n"/>
      <c r="M14" s="2" t="n"/>
      <c r="N14" s="2" t="n"/>
      <c r="O14" s="244" t="n"/>
    </row>
    <row r="15" ht="21" customHeight="1">
      <c r="B15" s="312" t="n">
        <v>2</v>
      </c>
      <c r="C15" s="313" t="inlineStr">
        <is>
          <t>DEE Mandatory Baseline</t>
        </is>
      </c>
      <c r="D15" s="314" t="n"/>
      <c r="E15" s="314" t="n"/>
      <c r="F15" s="314" t="n"/>
      <c r="G15" s="314" t="n"/>
      <c r="H15" s="2" t="n"/>
      <c r="I15" s="2" t="n"/>
      <c r="J15" s="2" t="n"/>
      <c r="K15" s="2" t="n"/>
      <c r="L15" s="2" t="n"/>
      <c r="M15" s="2" t="n"/>
      <c r="N15" s="2" t="n"/>
      <c r="O15" s="244" t="n"/>
    </row>
    <row r="16" ht="21" customHeight="1">
      <c r="B16" s="312" t="n">
        <v>3</v>
      </c>
      <c r="C16" s="313" t="inlineStr">
        <is>
          <t>Entity-Specific Tailoring</t>
        </is>
      </c>
      <c r="D16" s="314" t="n"/>
      <c r="E16" s="314" t="n"/>
      <c r="F16" s="314" t="n"/>
      <c r="G16" s="314" t="n"/>
      <c r="H16" s="2" t="n"/>
      <c r="I16" s="2" t="n"/>
      <c r="J16" s="2" t="n"/>
      <c r="K16" s="2" t="n"/>
      <c r="L16" s="2" t="n"/>
      <c r="M16" s="2" t="n"/>
      <c r="N16" s="2" t="n"/>
      <c r="O16" s="244" t="n"/>
    </row>
    <row r="17" ht="21" customHeight="1">
      <c r="B17" s="312" t="n">
        <v>4</v>
      </c>
      <c r="C17" s="313" t="inlineStr">
        <is>
          <t>References</t>
        </is>
      </c>
      <c r="D17" s="2" t="n"/>
      <c r="E17" s="2" t="n"/>
      <c r="F17" s="2" t="n"/>
      <c r="G17" s="2" t="n"/>
      <c r="H17" s="2" t="n"/>
      <c r="I17" s="2" t="n"/>
      <c r="J17" s="2" t="n"/>
      <c r="K17" s="2" t="n"/>
      <c r="L17" s="2" t="n"/>
      <c r="M17" s="2" t="n"/>
      <c r="N17" s="2" t="n"/>
      <c r="O17" s="244" t="n"/>
    </row>
    <row r="18" ht="21" customHeight="1">
      <c r="B18" s="312" t="n"/>
      <c r="C18" s="313" t="n"/>
      <c r="D18" s="2" t="n"/>
      <c r="E18" s="2" t="n"/>
      <c r="F18" s="2" t="n"/>
      <c r="G18" s="2" t="n"/>
      <c r="H18" s="2" t="n"/>
      <c r="I18" s="2" t="n"/>
      <c r="J18" s="2" t="n"/>
      <c r="K18" s="2" t="n"/>
      <c r="L18" s="2" t="n"/>
      <c r="M18" s="2" t="n"/>
      <c r="N18" s="2" t="n"/>
      <c r="O18" s="244" t="n"/>
    </row>
    <row r="19" ht="18.6" customHeight="1">
      <c r="B19" s="315" t="n"/>
      <c r="C19" s="20" t="n"/>
      <c r="D19" s="2" t="n"/>
      <c r="E19" s="2" t="n"/>
      <c r="F19" s="2" t="n"/>
      <c r="G19" s="2" t="n"/>
      <c r="H19" s="2" t="n"/>
      <c r="I19" s="2" t="n"/>
      <c r="J19" s="2" t="n"/>
      <c r="K19" s="2" t="n"/>
      <c r="L19" s="2" t="n"/>
      <c r="M19" s="2" t="n"/>
      <c r="N19" s="2" t="n"/>
      <c r="O19" s="244" t="n"/>
    </row>
    <row r="20" ht="18.6" customHeight="1">
      <c r="B20" s="315" t="n"/>
      <c r="C20" s="20" t="n"/>
      <c r="D20" s="2" t="n"/>
      <c r="E20" s="2" t="n"/>
      <c r="F20" s="2" t="n"/>
      <c r="G20" s="2" t="n"/>
      <c r="H20" s="2" t="n"/>
      <c r="I20" s="2" t="n"/>
      <c r="J20" s="2" t="n"/>
      <c r="K20" s="2" t="n"/>
      <c r="L20" s="2" t="n"/>
      <c r="M20" s="2" t="n"/>
      <c r="N20" s="2" t="n"/>
      <c r="O20" s="244" t="n"/>
    </row>
    <row r="21" ht="18.6" customFormat="1" customHeight="1" s="2">
      <c r="B21" s="315" t="n"/>
      <c r="C21" s="20" t="n"/>
      <c r="O21" s="244" t="n"/>
    </row>
    <row r="22" ht="18.6" customFormat="1" customHeight="1" s="2">
      <c r="B22" s="315" t="n"/>
      <c r="C22" s="20" t="n"/>
      <c r="O22" s="244" t="n"/>
    </row>
    <row r="23" ht="18.6" customFormat="1" customHeight="1" s="2">
      <c r="B23" s="316" t="n"/>
      <c r="C23" s="317" t="n"/>
      <c r="D23" s="254" t="n"/>
      <c r="E23" s="254" t="n"/>
      <c r="F23" s="254" t="n"/>
      <c r="G23" s="254" t="n"/>
      <c r="H23" s="254" t="n"/>
      <c r="I23" s="254" t="n"/>
      <c r="J23" s="254" t="n"/>
      <c r="K23" s="254" t="n"/>
      <c r="L23" s="254" t="n"/>
      <c r="M23" s="254" t="n"/>
      <c r="N23" s="254" t="n"/>
      <c r="O23" s="247" t="n"/>
    </row>
    <row r="24" customFormat="1" s="2"/>
    <row r="25" ht="18.6" customFormat="1" customHeight="1" s="20"/>
    <row r="26" ht="18.6" customFormat="1" customHeight="1" s="20"/>
    <row r="27" ht="18.6" customFormat="1" customHeight="1" s="20"/>
    <row r="28" ht="18.6" customFormat="1" customHeight="1" s="20"/>
    <row r="29" ht="18.6" customFormat="1" customHeight="1" s="20"/>
    <row r="30" ht="18.6" customFormat="1" customHeight="1" s="20"/>
    <row r="31" ht="18.6" customFormat="1" customHeight="1" s="20"/>
    <row r="32" ht="18.6" customFormat="1" customHeight="1" s="20"/>
    <row r="33" ht="18.6" customFormat="1" customHeight="1" s="20"/>
    <row r="34" ht="18.6" customFormat="1" customHeight="1" s="20"/>
    <row r="35" ht="18.6" customFormat="1" customHeight="1" s="20"/>
    <row r="36" ht="18.6" customFormat="1" customHeight="1" s="20"/>
    <row r="37" ht="18.6" customFormat="1" customHeight="1" s="20"/>
    <row r="38" customFormat="1" s="2"/>
    <row r="39" customFormat="1" s="2"/>
    <row r="40" customFormat="1" s="2"/>
    <row r="41" customFormat="1" s="2"/>
    <row r="42" customFormat="1" s="2"/>
    <row r="43" customFormat="1" s="2"/>
    <row r="44" customFormat="1" s="2"/>
    <row r="45" customFormat="1" s="2"/>
    <row r="46" customFormat="1" s="2"/>
    <row r="47" customFormat="1" s="2"/>
    <row r="48" customFormat="1" s="2"/>
    <row r="49" customFormat="1" s="2"/>
    <row r="50" customFormat="1" s="2"/>
    <row r="51" customFormat="1" s="2"/>
    <row r="52" customFormat="1" s="2"/>
    <row r="53" customFormat="1" s="2"/>
    <row r="54" customFormat="1" s="2"/>
    <row r="55" customFormat="1" s="2"/>
    <row r="56" customFormat="1" s="2"/>
    <row r="57" customFormat="1" s="2"/>
    <row r="58" customFormat="1" s="2"/>
    <row r="59" customFormat="1" s="2"/>
    <row r="60" customFormat="1" s="2"/>
    <row r="61" customFormat="1" s="2"/>
    <row r="62" customFormat="1" s="2"/>
    <row r="63" customFormat="1" s="2"/>
    <row r="64" customFormat="1" s="2"/>
    <row r="65" customFormat="1" s="2"/>
    <row r="66" customFormat="1" s="2"/>
    <row r="67" customFormat="1" s="2"/>
    <row r="68" customFormat="1" s="2"/>
    <row r="69" customFormat="1" s="2"/>
    <row r="70" customFormat="1" s="2"/>
    <row r="71" customFormat="1" s="2"/>
    <row r="72" customFormat="1" s="2"/>
    <row r="73" customFormat="1" s="2"/>
    <row r="74" customFormat="1" s="2"/>
    <row r="75" customFormat="1" s="2"/>
    <row r="76" customFormat="1" s="2"/>
    <row r="77" customFormat="1" s="2"/>
    <row r="78" customFormat="1" s="2"/>
    <row r="79" customFormat="1" s="2"/>
    <row r="80" customFormat="1" s="2"/>
    <row r="81" customFormat="1" s="2"/>
    <row r="82" customFormat="1" s="2"/>
    <row r="83" customFormat="1" s="2"/>
    <row r="84" customFormat="1" s="2"/>
    <row r="85" customFormat="1" s="2"/>
    <row r="86" customFormat="1" s="2"/>
    <row r="87" customFormat="1" s="2"/>
    <row r="88" customFormat="1" s="2"/>
    <row r="89" customFormat="1" s="2"/>
    <row r="90" customFormat="1" s="2"/>
    <row r="91" customFormat="1" s="2"/>
    <row r="92" customFormat="1" s="2"/>
    <row r="93" customFormat="1" s="2"/>
    <row r="94" customFormat="1" s="2"/>
    <row r="95" customFormat="1" s="2"/>
    <row r="96" customFormat="1" s="2"/>
    <row r="97" customFormat="1" s="2"/>
    <row r="98" customFormat="1" s="2"/>
    <row r="99" customFormat="1" s="2"/>
    <row r="100" customFormat="1" s="2"/>
    <row r="101" customFormat="1" s="2"/>
    <row r="102" customFormat="1" s="2"/>
    <row r="103" customFormat="1" s="2"/>
    <row r="104" customFormat="1" s="2"/>
    <row r="105" customFormat="1" s="2"/>
    <row r="106" customFormat="1" s="2"/>
    <row r="107" customFormat="1" s="2"/>
    <row r="108" customFormat="1" s="2"/>
    <row r="109" customFormat="1" s="2"/>
    <row r="110" customFormat="1" s="2"/>
    <row r="111" customFormat="1" s="2"/>
    <row r="112" customFormat="1" s="2"/>
    <row r="113" customFormat="1" s="2"/>
    <row r="114" customFormat="1" s="2"/>
    <row r="115" customFormat="1" s="2"/>
    <row r="116" customFormat="1" s="2"/>
    <row r="117" customFormat="1" s="2"/>
    <row r="118" customFormat="1" s="2"/>
    <row r="119" customFormat="1" s="2"/>
    <row r="120" customFormat="1" s="2"/>
    <row r="121" customFormat="1" s="2"/>
    <row r="122" customFormat="1" s="2"/>
    <row r="123" customFormat="1" s="2"/>
    <row r="124" customFormat="1" s="2"/>
    <row r="125" customFormat="1" s="2"/>
    <row r="126" customFormat="1" s="2"/>
    <row r="127" customFormat="1" s="2"/>
    <row r="128" customFormat="1" s="2"/>
    <row r="129" customFormat="1" s="2"/>
    <row r="130" customFormat="1" s="2"/>
    <row r="131" customFormat="1" s="2"/>
    <row r="132" customFormat="1" s="2"/>
    <row r="133" customFormat="1" s="2"/>
    <row r="134" customFormat="1" s="2"/>
    <row r="135" customFormat="1" s="2"/>
    <row r="136" customFormat="1" s="2"/>
    <row r="137" customFormat="1" s="2"/>
    <row r="138" customFormat="1" s="2"/>
    <row r="139" customFormat="1" s="2"/>
    <row r="140" customFormat="1" s="2"/>
    <row r="141" customFormat="1" s="2"/>
    <row r="142" customFormat="1" s="2"/>
    <row r="143" customFormat="1" s="2"/>
    <row r="144" customFormat="1" s="2"/>
    <row r="145" customFormat="1" s="2"/>
    <row r="146" customFormat="1" s="2"/>
    <row r="147" customFormat="1" s="2"/>
    <row r="148" customFormat="1" s="2"/>
    <row r="149" customFormat="1" s="2"/>
    <row r="150" customFormat="1" s="2"/>
    <row r="151" customFormat="1" s="2"/>
    <row r="152" customFormat="1" s="2"/>
    <row r="153" customFormat="1" s="2"/>
    <row r="154" customFormat="1" s="2"/>
    <row r="155" customFormat="1" s="2"/>
    <row r="156" customFormat="1" s="2"/>
    <row r="157" customFormat="1" s="2"/>
    <row r="158" customFormat="1" s="2"/>
    <row r="159" customFormat="1" s="2"/>
    <row r="160" customFormat="1" s="2"/>
    <row r="161" customFormat="1" s="2"/>
    <row r="162" customFormat="1" s="2"/>
    <row r="163" customFormat="1" s="2"/>
    <row r="164" customFormat="1" s="2"/>
    <row r="165" customFormat="1" s="2"/>
    <row r="166" customFormat="1" s="2"/>
    <row r="167" customFormat="1" s="2"/>
    <row r="168" customFormat="1" s="2"/>
    <row r="169" customFormat="1" s="2"/>
    <row r="170" customFormat="1" s="2"/>
    <row r="171" customFormat="1" s="2"/>
    <row r="172" customFormat="1" s="2"/>
    <row r="173" customFormat="1" s="2"/>
    <row r="174" customFormat="1" s="2"/>
    <row r="175" customFormat="1" s="2"/>
    <row r="176" customFormat="1" s="2"/>
    <row r="177" customFormat="1" s="2"/>
    <row r="178" customFormat="1" s="2"/>
    <row r="179" customFormat="1" s="2"/>
    <row r="180" customFormat="1" s="2"/>
    <row r="181" customFormat="1" s="2"/>
    <row r="182" customFormat="1" s="2"/>
    <row r="183" customFormat="1" s="2"/>
    <row r="184" customFormat="1" s="2"/>
    <row r="185" customFormat="1" s="2"/>
    <row r="186" customFormat="1" s="2"/>
    <row r="187" customFormat="1" s="2"/>
    <row r="188" customFormat="1" s="2"/>
    <row r="189" customFormat="1" s="2"/>
    <row r="190" customFormat="1" s="2"/>
    <row r="191" customFormat="1" s="2"/>
    <row r="192" customFormat="1" s="2"/>
    <row r="193" customFormat="1" s="2"/>
    <row r="194" customFormat="1" s="2"/>
    <row r="195" customFormat="1" s="2"/>
    <row r="196" customFormat="1" s="2"/>
    <row r="197" customFormat="1" s="2"/>
    <row r="198" customFormat="1" s="2"/>
    <row r="199" customFormat="1" s="2"/>
    <row r="200" customFormat="1" s="2"/>
    <row r="201" customFormat="1" s="2"/>
    <row r="202" customFormat="1" s="2"/>
    <row r="203" customFormat="1" s="2"/>
    <row r="204" customFormat="1" s="2"/>
    <row r="205" customFormat="1" s="2"/>
    <row r="206" customFormat="1" s="2"/>
    <row r="207" customFormat="1" s="2"/>
    <row r="208" customFormat="1" s="2"/>
    <row r="209" customFormat="1" s="2"/>
    <row r="210" customFormat="1" s="2"/>
    <row r="211" customFormat="1" s="2"/>
    <row r="212" customFormat="1" s="2"/>
    <row r="213" customFormat="1" s="2"/>
    <row r="214" customFormat="1" s="2"/>
    <row r="215" customFormat="1" s="2"/>
    <row r="216" customFormat="1" s="2"/>
    <row r="217" customFormat="1" s="2"/>
    <row r="218" customFormat="1" s="2"/>
    <row r="219" customFormat="1" s="2"/>
    <row r="220" customFormat="1" s="2"/>
    <row r="221" customFormat="1" s="2"/>
    <row r="222" customFormat="1" s="2"/>
    <row r="223" customFormat="1" s="2"/>
    <row r="224" customFormat="1" s="2"/>
    <row r="225" customFormat="1" s="2"/>
    <row r="226" customFormat="1" s="2"/>
    <row r="227" customFormat="1" s="2"/>
  </sheetData>
  <mergeCells count="3">
    <mergeCell ref="B10:D10"/>
    <mergeCell ref="F2:O9"/>
    <mergeCell ref="B11:H11"/>
  </mergeCells>
  <hyperlinks>
    <hyperlink ref="B12" location="Asssumptions!A1" display="i"/>
    <hyperlink ref="B13" location="'Instructional Guidance'!A1" display="ii"/>
    <hyperlink ref="B14" location="'System Identification'!A1" display="'System Identification'!A1"/>
    <hyperlink ref="B15" location="'DEE Mandatory Baseline'!A1" display="'DEE Mandatory Baseline'!A1"/>
    <hyperlink ref="B16" location="'Entity-Specific Tailoring'!A1" display="'Entity-Specific Tailoring'!A1"/>
    <hyperlink ref="B17" location="References!A1" display="References!A1"/>
  </hyperlinks>
  <pageMargins left="0.7" right="0.7" top="0.75" bottom="0.75" header="0.3" footer="0.3"/>
  <headerFooter>
    <oddHeader/>
    <oddFooter>&amp;L&amp;"Aptos"&amp;10 &amp;K000000_x000d_# Public</oddFooter>
    <evenHeader/>
    <evenFooter/>
    <firstHeader/>
    <firstFooter/>
  </headerFooter>
</worksheet>
</file>

<file path=xl/worksheets/sheet2.xml><?xml version="1.0" encoding="utf-8"?>
<worksheet xmlns="http://schemas.openxmlformats.org/spreadsheetml/2006/main">
  <sheetPr codeName="Sheet2">
    <outlinePr summaryBelow="1" summaryRight="1"/>
    <pageSetUpPr/>
  </sheetPr>
  <dimension ref="A2:CG91"/>
  <sheetViews>
    <sheetView zoomScale="90" zoomScaleNormal="90" workbookViewId="0">
      <selection activeCell="A1" sqref="A1"/>
    </sheetView>
  </sheetViews>
  <sheetFormatPr baseColWidth="8" defaultColWidth="11" defaultRowHeight="15.6"/>
  <cols>
    <col width="2.125" customWidth="1" style="2" min="1" max="1"/>
    <col width="4.375" customWidth="1" min="2" max="2"/>
    <col width="9.125" customWidth="1" min="23" max="23"/>
    <col width="11" customWidth="1" min="24" max="24"/>
    <col width="4.5" customWidth="1" min="25" max="25"/>
    <col width="11" customWidth="1" min="26" max="26"/>
    <col width="20.875" customWidth="1" min="27" max="27"/>
    <col width="11" customWidth="1" style="2" min="30" max="85"/>
  </cols>
  <sheetData>
    <row r="1" ht="12" customFormat="1" customHeight="1" s="2"/>
    <row r="2" ht="28.5" customFormat="1" customHeight="1" s="5">
      <c r="A2" s="2" t="n"/>
      <c r="B2" s="240" t="inlineStr">
        <is>
          <t>Assumptions</t>
        </is>
      </c>
      <c r="C2" s="241" t="n"/>
      <c r="D2" s="241" t="n"/>
      <c r="E2" s="241" t="n"/>
      <c r="F2" s="241" t="n"/>
      <c r="G2" s="241" t="n"/>
      <c r="H2" s="241" t="n"/>
      <c r="I2" s="241" t="n"/>
      <c r="J2" s="241" t="n"/>
      <c r="K2" s="241" t="n"/>
      <c r="L2" s="241" t="n"/>
      <c r="M2" s="241" t="n"/>
      <c r="N2" s="241" t="n"/>
      <c r="O2" s="241" t="n"/>
      <c r="P2" s="241" t="n"/>
      <c r="Q2" s="241" t="n"/>
      <c r="R2" s="241" t="n"/>
      <c r="S2" s="241" t="n"/>
      <c r="T2" s="241" t="n"/>
      <c r="U2" s="241" t="n"/>
      <c r="V2" s="241" t="n"/>
      <c r="W2" s="241" t="n"/>
      <c r="X2" s="241" t="n"/>
      <c r="Y2" s="241" t="n"/>
      <c r="Z2" s="241" t="n"/>
      <c r="AA2" s="241" t="n"/>
      <c r="AB2" s="241" t="n"/>
      <c r="AC2" s="242" t="n"/>
      <c r="AD2" s="231" t="n"/>
      <c r="AE2" s="231" t="n"/>
      <c r="AF2" s="231" t="n"/>
      <c r="AG2" s="231" t="n"/>
      <c r="AH2" s="231" t="n"/>
      <c r="AI2" s="231" t="n"/>
      <c r="AJ2" s="231" t="n"/>
      <c r="AK2" s="231" t="n"/>
      <c r="AL2" s="231" t="n"/>
      <c r="AM2" s="231" t="n"/>
      <c r="AN2" s="231" t="n"/>
      <c r="AO2" s="231" t="n"/>
      <c r="AP2" s="231" t="n"/>
      <c r="AQ2" s="231" t="n"/>
      <c r="AR2" s="231" t="n"/>
      <c r="AS2" s="231" t="n"/>
      <c r="AT2" s="231" t="n"/>
      <c r="AU2" s="231" t="n"/>
      <c r="AV2" s="231" t="n"/>
      <c r="AW2" s="231" t="n"/>
      <c r="AX2" s="231" t="n"/>
      <c r="AY2" s="231" t="n"/>
      <c r="AZ2" s="231" t="n"/>
      <c r="BA2" s="231" t="n"/>
      <c r="BB2" s="231" t="n"/>
      <c r="BC2" s="231" t="n"/>
      <c r="BD2" s="231" t="n"/>
      <c r="BE2" s="231" t="n"/>
      <c r="BF2" s="231" t="n"/>
      <c r="BG2" s="231" t="n"/>
      <c r="BH2" s="231" t="n"/>
      <c r="BI2" s="231" t="n"/>
      <c r="BJ2" s="231" t="n"/>
      <c r="BK2" s="231" t="n"/>
      <c r="BL2" s="231" t="n"/>
      <c r="BM2" s="231" t="n"/>
      <c r="BN2" s="231" t="n"/>
      <c r="BO2" s="231" t="n"/>
      <c r="BP2" s="231" t="n"/>
      <c r="BQ2" s="231" t="n"/>
      <c r="BR2" s="231" t="n"/>
      <c r="BS2" s="231" t="n"/>
      <c r="BT2" s="231" t="n"/>
      <c r="BU2" s="231" t="n"/>
      <c r="BV2" s="231" t="n"/>
      <c r="BW2" s="231" t="n"/>
      <c r="BX2" s="231" t="n"/>
      <c r="BY2" s="231" t="n"/>
      <c r="BZ2" s="231" t="n"/>
      <c r="CA2" s="231" t="n"/>
      <c r="CB2" s="231" t="n"/>
      <c r="CC2" s="231" t="n"/>
      <c r="CD2" s="231" t="n"/>
      <c r="CE2" s="231" t="n"/>
      <c r="CF2" s="231" t="n"/>
      <c r="CG2" s="231" t="n"/>
    </row>
    <row r="3">
      <c r="B3" s="243" t="n"/>
      <c r="C3" s="2" t="n"/>
      <c r="D3" s="2" t="n"/>
      <c r="E3" s="2" t="n"/>
      <c r="F3" s="2" t="n"/>
      <c r="G3" s="2" t="n"/>
      <c r="H3" s="2" t="n"/>
      <c r="I3" s="2" t="n"/>
      <c r="J3" s="2" t="n"/>
      <c r="K3" s="2" t="n"/>
      <c r="L3" s="2" t="n"/>
      <c r="M3" s="2" t="n"/>
      <c r="N3" s="2" t="n"/>
      <c r="O3" s="2" t="n"/>
      <c r="P3" s="2" t="n"/>
      <c r="Q3" s="2" t="n"/>
      <c r="R3" s="2" t="n"/>
      <c r="S3" s="2" t="n"/>
      <c r="T3" s="2" t="n"/>
      <c r="U3" s="2" t="n"/>
      <c r="V3" s="2" t="n"/>
      <c r="W3" s="2" t="n"/>
      <c r="X3" s="2" t="n"/>
      <c r="Y3" s="2" t="n"/>
      <c r="Z3" s="2" t="n"/>
      <c r="AA3" s="2" t="n"/>
      <c r="AB3" s="2" t="n"/>
      <c r="AC3" s="244" t="n"/>
    </row>
    <row r="4">
      <c r="B4" s="243" t="n"/>
      <c r="C4" s="2" t="n"/>
      <c r="D4" s="2" t="n"/>
      <c r="E4" s="2" t="n"/>
      <c r="F4" s="2" t="n"/>
      <c r="G4" s="2" t="n"/>
      <c r="H4" s="2" t="n"/>
      <c r="I4" s="2" t="n"/>
      <c r="J4" s="2" t="n"/>
      <c r="K4" s="2" t="n"/>
      <c r="L4" s="2" t="n"/>
      <c r="M4" s="2" t="n"/>
      <c r="N4" s="2" t="n"/>
      <c r="O4" s="2" t="n"/>
      <c r="P4" s="2" t="n"/>
      <c r="Q4" s="2" t="n"/>
      <c r="R4" s="2" t="n"/>
      <c r="S4" s="2" t="n"/>
      <c r="T4" s="2" t="n"/>
      <c r="U4" s="2" t="n"/>
      <c r="V4" s="2" t="n"/>
      <c r="W4" s="2" t="n"/>
      <c r="X4" s="2" t="n"/>
      <c r="Y4" s="2" t="n"/>
      <c r="Z4" s="2" t="n"/>
      <c r="AA4" s="2" t="n"/>
      <c r="AB4" s="2" t="n"/>
      <c r="AC4" s="244" t="n"/>
    </row>
    <row r="5" ht="15.95" customHeight="1">
      <c r="B5" s="245" t="n"/>
      <c r="C5" s="429" t="inlineStr">
        <is>
          <t>1.      Personally Identifiable Information (PII). All systems will be processing ACA-related PII (which can include Personal Health Information [PHI]).
2.      Outsourcing and Cloud environments. Most of the systems will be hosted in an outsourced computing facility or cloud environment. In many cases, the organization will not be the service provider; accordingly, Implementation of Control statements like 
         “The organization …” can involve multiple parties.
3.      Systems Development Life Cycle (SDLC). All systems will be required to follow an organization specific SDLC process. The supporting attachments includes a list of artifacts and agreements required throughout this life-cycle process.
4.      HIPAA: In the situation where an entity signs a contract requiring the entity integrate the HIPAA requirements into the control, when there's a conflict, the most stringent requirement applies. 
5.      Terminology. The following includes definitions of terms used throughout the SSPP:
          •   The “organization” is used generally to mean single or multiple parties on the organization side, including outsourced service provider or other stakeholders supporting the organization. Whenever the term “organization" is used, it is essential to
               specify the implementer.
          •   The “Service Provider” is the party that provides the development and/or operational support of a component of the information technology (IT) system.
          •   The “System Owner” is specifically the person in the organization responsible for all IT aspects of this system including the operation and maintenance of an information system. This individual can also be the IT manager/owner of the general support
               system (GSS).
          •   A “general support system” is an interconnected set of information resources under the same direct management control that shares common functionality. A GSS normally includes hardware, software, information, applications, communications, data, 
               and users.
          •  The “System Maintainer/Developer” is the individual or group of individuals that has the responsibilities of continued maintenance (e.g., bug fixing, minor modifications / enhancements, performance tuning, and/or customer service) of an implemented
              system. A system maintainer may or may not also serve as the system developer for a given project.
          •  The “Business Owner” is the person in the organization who is responsible for the mission and ensures the system serves the business needs of the organization.
          •  Wherever the SSPP states "organization-defined personal and roles" the entity is expected to define those roles in the applicable SSPP.</t>
        </is>
      </c>
      <c r="AC5" s="244" t="n"/>
    </row>
    <row r="6" ht="15.95" customHeight="1">
      <c r="B6" s="245" t="n"/>
      <c r="AC6" s="244" t="n"/>
    </row>
    <row r="7" ht="15.95" customHeight="1">
      <c r="B7" s="245" t="n"/>
      <c r="AC7" s="244" t="n"/>
    </row>
    <row r="8" ht="15.95" customHeight="1">
      <c r="B8" s="245" t="n"/>
      <c r="AC8" s="244" t="n"/>
    </row>
    <row r="9" ht="15.95" customHeight="1">
      <c r="B9" s="245" t="n"/>
      <c r="AC9" s="244" t="n"/>
    </row>
    <row r="10" ht="15.95" customHeight="1">
      <c r="B10" s="245" t="n"/>
      <c r="AC10" s="244" t="n"/>
    </row>
    <row r="11" ht="15.95" customHeight="1">
      <c r="B11" s="245" t="n"/>
      <c r="AC11" s="244" t="n"/>
    </row>
    <row r="12" ht="15.95" customHeight="1">
      <c r="B12" s="245" t="n"/>
      <c r="AC12" s="244" t="n"/>
    </row>
    <row r="13" ht="15.95" customHeight="1">
      <c r="B13" s="245" t="n"/>
      <c r="AC13" s="244" t="n"/>
    </row>
    <row r="14" ht="15.95" customHeight="1">
      <c r="B14" s="245" t="n"/>
      <c r="AC14" s="244" t="n"/>
    </row>
    <row r="15" ht="15.95" customHeight="1">
      <c r="B15" s="245" t="n"/>
      <c r="AC15" s="244" t="n"/>
    </row>
    <row r="16" ht="15.95" customHeight="1">
      <c r="B16" s="245" t="n"/>
      <c r="AC16" s="244" t="n"/>
    </row>
    <row r="17" ht="15.95" customHeight="1">
      <c r="B17" s="245" t="n"/>
      <c r="AC17" s="244" t="n"/>
    </row>
    <row r="18" ht="15.95" customHeight="1">
      <c r="B18" s="245" t="n"/>
      <c r="AC18" s="244" t="n"/>
    </row>
    <row r="19" ht="15.95" customHeight="1">
      <c r="B19" s="245" t="n"/>
      <c r="AC19" s="244" t="n"/>
    </row>
    <row r="20" ht="15.95" customHeight="1">
      <c r="B20" s="245" t="n"/>
      <c r="AC20" s="244" t="n"/>
    </row>
    <row r="21" ht="15.95" customHeight="1">
      <c r="B21" s="245" t="n"/>
      <c r="AC21" s="244" t="n"/>
    </row>
    <row r="22" ht="15.95" customHeight="1">
      <c r="B22" s="245" t="n"/>
      <c r="AC22" s="244" t="n"/>
    </row>
    <row r="23" ht="15.95" customHeight="1">
      <c r="B23" s="245" t="n"/>
      <c r="AC23" s="244" t="n"/>
    </row>
    <row r="24" ht="15.95" customHeight="1">
      <c r="B24" s="245" t="n"/>
      <c r="AC24" s="244" t="n"/>
    </row>
    <row r="25" ht="15.95" customHeight="1">
      <c r="B25" s="245" t="n"/>
      <c r="AC25" s="244" t="n"/>
    </row>
    <row r="26" ht="15.95" customHeight="1">
      <c r="A26" s="20" t="n"/>
      <c r="B26" s="245" t="n"/>
      <c r="AC26" s="244" t="n"/>
    </row>
    <row r="27" ht="15.95" customHeight="1">
      <c r="A27" s="20" t="n"/>
      <c r="B27" s="245" t="n"/>
      <c r="AC27" s="244" t="n"/>
    </row>
    <row r="28" ht="15.95" customHeight="1">
      <c r="A28" s="20" t="n"/>
      <c r="B28" s="245" t="n"/>
      <c r="AC28" s="244" t="n"/>
    </row>
    <row r="29" ht="15.95" customHeight="1">
      <c r="A29" s="20" t="n"/>
      <c r="B29" s="245" t="n"/>
      <c r="AC29" s="244" t="n"/>
    </row>
    <row r="30" ht="15.95" customHeight="1">
      <c r="A30" s="20" t="n"/>
      <c r="B30" s="245" t="n"/>
      <c r="AC30" s="244" t="n"/>
    </row>
    <row r="31" ht="15.95" customHeight="1">
      <c r="A31" s="20" t="n"/>
      <c r="B31" s="245" t="n"/>
      <c r="AC31" s="244" t="n"/>
    </row>
    <row r="32" ht="15.95" customHeight="1">
      <c r="A32" s="20" t="n"/>
      <c r="B32" s="245" t="n"/>
      <c r="AC32" s="244" t="n"/>
    </row>
    <row r="33" ht="15.95" customHeight="1">
      <c r="A33" s="20" t="n"/>
      <c r="B33" s="245" t="n"/>
      <c r="AC33" s="244" t="n"/>
    </row>
    <row r="34" ht="15.95" customHeight="1">
      <c r="A34" s="20" t="n"/>
      <c r="B34" s="243" t="n"/>
      <c r="AC34" s="244" t="n"/>
    </row>
    <row r="35" ht="15.95" customHeight="1">
      <c r="A35" s="20" t="n"/>
      <c r="B35" s="243" t="n"/>
      <c r="AC35" s="244" t="n"/>
    </row>
    <row r="36" ht="15.95" customHeight="1">
      <c r="A36" s="20" t="n"/>
      <c r="B36" s="243" t="n"/>
      <c r="AC36" s="244" t="n"/>
    </row>
    <row r="37" ht="15.95" customHeight="1">
      <c r="A37" s="20" t="n"/>
      <c r="B37" s="243" t="n"/>
      <c r="AC37" s="244" t="n"/>
    </row>
    <row r="38" ht="15.95" customHeight="1">
      <c r="A38" s="20" t="n"/>
      <c r="B38" s="243" t="n"/>
      <c r="AC38" s="244" t="n"/>
    </row>
    <row r="39" ht="15.95" customHeight="1">
      <c r="B39" s="243" t="n"/>
      <c r="AC39" s="244" t="n"/>
    </row>
    <row r="40" ht="15.95" customHeight="1">
      <c r="B40" s="243" t="n"/>
      <c r="AC40" s="244" t="n"/>
    </row>
    <row r="41" ht="15.95" customHeight="1">
      <c r="B41" s="243" t="n"/>
      <c r="AC41" s="244" t="n"/>
    </row>
    <row r="42" ht="15.95" customHeight="1">
      <c r="B42" s="243" t="n"/>
      <c r="AC42" s="244" t="n"/>
    </row>
    <row r="43" ht="15.95" customHeight="1">
      <c r="B43" s="246" t="n"/>
      <c r="C43" s="552" t="n"/>
      <c r="D43" s="552" t="n"/>
      <c r="E43" s="552" t="n"/>
      <c r="F43" s="552" t="n"/>
      <c r="G43" s="552" t="n"/>
      <c r="H43" s="552" t="n"/>
      <c r="I43" s="552" t="n"/>
      <c r="J43" s="552" t="n"/>
      <c r="K43" s="552" t="n"/>
      <c r="L43" s="552" t="n"/>
      <c r="M43" s="552" t="n"/>
      <c r="N43" s="552" t="n"/>
      <c r="O43" s="552" t="n"/>
      <c r="P43" s="552" t="n"/>
      <c r="Q43" s="552" t="n"/>
      <c r="R43" s="552" t="n"/>
      <c r="S43" s="552" t="n"/>
      <c r="T43" s="552" t="n"/>
      <c r="U43" s="552" t="n"/>
      <c r="V43" s="552" t="n"/>
      <c r="W43" s="552" t="n"/>
      <c r="X43" s="552" t="n"/>
      <c r="Y43" s="552" t="n"/>
      <c r="Z43" s="552" t="n"/>
      <c r="AA43" s="552" t="n"/>
      <c r="AB43" s="552" t="n"/>
      <c r="AC43" s="247" t="n"/>
    </row>
    <row r="44">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c r="AA44" s="2" t="n"/>
      <c r="AB44" s="2" t="n"/>
      <c r="AC44" s="2" t="n"/>
    </row>
    <row r="45">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c r="AA45" s="2" t="n"/>
      <c r="AB45" s="2" t="n"/>
      <c r="AC45" s="2" t="n"/>
    </row>
    <row r="46">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c r="AA46" s="2" t="n"/>
      <c r="AB46" s="2" t="n"/>
      <c r="AC46" s="2" t="n"/>
    </row>
    <row r="47">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c r="AA47" s="2" t="n"/>
      <c r="AB47" s="2" t="n"/>
      <c r="AC47" s="2" t="n"/>
    </row>
    <row r="48">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c r="AA48" s="2" t="n"/>
      <c r="AB48" s="2" t="n"/>
      <c r="AC48" s="2" t="n"/>
    </row>
    <row r="49">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c r="AA49" s="2" t="n"/>
      <c r="AB49" s="2" t="n"/>
      <c r="AC49" s="2" t="n"/>
    </row>
    <row r="50">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c r="AA50" s="2" t="n"/>
      <c r="AB50" s="2" t="n"/>
      <c r="AC50" s="2" t="n"/>
    </row>
    <row r="51">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c r="AA51" s="2" t="n"/>
      <c r="AB51" s="2" t="n"/>
      <c r="AC51" s="2" t="n"/>
    </row>
    <row r="52">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c r="AA52" s="2" t="n"/>
      <c r="AB52" s="2" t="n"/>
      <c r="AC52" s="2" t="n"/>
    </row>
    <row r="53">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c r="AA53" s="2" t="n"/>
      <c r="AB53" s="2" t="n"/>
      <c r="AC53" s="2" t="n"/>
    </row>
    <row r="54">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c r="AA54" s="2" t="n"/>
      <c r="AB54" s="2" t="n"/>
      <c r="AC54" s="2" t="n"/>
    </row>
    <row r="55">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c r="AA55" s="2" t="n"/>
      <c r="AB55" s="2" t="n"/>
      <c r="AC55" s="2" t="n"/>
    </row>
    <row r="56">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c r="AA56" s="2" t="n"/>
      <c r="AB56" s="2" t="n"/>
      <c r="AC56" s="2" t="n"/>
    </row>
    <row r="57">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c r="AA57" s="2" t="n"/>
      <c r="AB57" s="2" t="n"/>
      <c r="AC57" s="2" t="n"/>
    </row>
    <row r="58">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c r="AA58" s="2" t="n"/>
      <c r="AB58" s="2" t="n"/>
      <c r="AC58" s="2" t="n"/>
    </row>
    <row r="59">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c r="AA59" s="2" t="n"/>
      <c r="AB59" s="2" t="n"/>
      <c r="AC59" s="2" t="n"/>
    </row>
    <row r="60">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c r="AA60" s="2" t="n"/>
      <c r="AB60" s="2" t="n"/>
      <c r="AC60" s="2" t="n"/>
    </row>
    <row r="61">
      <c r="B61" s="2" t="n"/>
      <c r="C61" s="2" t="n"/>
      <c r="D61" s="2" t="n"/>
      <c r="E61" s="2" t="n"/>
      <c r="F61" s="2" t="n"/>
      <c r="G61" s="2" t="n"/>
      <c r="H61" s="2" t="n"/>
      <c r="I61" s="2" t="n"/>
      <c r="J61" s="2" t="n"/>
      <c r="K61" s="2" t="n"/>
      <c r="L61" s="2" t="n"/>
      <c r="M61" s="2" t="n"/>
      <c r="N61" s="2" t="n"/>
      <c r="O61" s="2" t="n"/>
      <c r="P61" s="2" t="n"/>
      <c r="Q61" s="2" t="n"/>
      <c r="R61" s="2" t="n"/>
      <c r="S61" s="2" t="n"/>
      <c r="T61" s="2" t="n"/>
      <c r="U61" s="2" t="n"/>
      <c r="V61" s="2" t="n"/>
      <c r="W61" s="2" t="n"/>
      <c r="X61" s="2" t="n"/>
      <c r="Y61" s="2" t="n"/>
      <c r="Z61" s="2" t="n"/>
      <c r="AA61" s="2" t="n"/>
      <c r="AB61" s="2" t="n"/>
      <c r="AC61" s="2" t="n"/>
    </row>
    <row r="62">
      <c r="B62" s="2" t="n"/>
      <c r="C62" s="2" t="n"/>
      <c r="D62" s="2" t="n"/>
      <c r="E62" s="2" t="n"/>
      <c r="F62" s="2" t="n"/>
      <c r="G62" s="2" t="n"/>
      <c r="H62" s="2" t="n"/>
      <c r="I62" s="2" t="n"/>
      <c r="J62" s="2" t="n"/>
      <c r="K62" s="2" t="n"/>
      <c r="L62" s="2" t="n"/>
      <c r="M62" s="2" t="n"/>
      <c r="N62" s="2" t="n"/>
      <c r="O62" s="2" t="n"/>
      <c r="P62" s="2" t="n"/>
      <c r="Q62" s="2" t="n"/>
      <c r="R62" s="2" t="n"/>
      <c r="S62" s="2" t="n"/>
      <c r="T62" s="2" t="n"/>
      <c r="U62" s="2" t="n"/>
      <c r="V62" s="2" t="n"/>
      <c r="W62" s="2" t="n"/>
      <c r="X62" s="2" t="n"/>
      <c r="Y62" s="2" t="n"/>
      <c r="Z62" s="2" t="n"/>
      <c r="AA62" s="2" t="n"/>
      <c r="AB62" s="2" t="n"/>
      <c r="AC62" s="2" t="n"/>
    </row>
    <row r="63">
      <c r="B63" s="2" t="n"/>
      <c r="C63" s="2" t="n"/>
      <c r="D63" s="2" t="n"/>
      <c r="E63" s="2" t="n"/>
      <c r="F63" s="2" t="n"/>
      <c r="G63" s="2" t="n"/>
      <c r="H63" s="2" t="n"/>
      <c r="I63" s="2" t="n"/>
      <c r="J63" s="2" t="n"/>
      <c r="K63" s="2" t="n"/>
      <c r="L63" s="2" t="n"/>
      <c r="M63" s="2" t="n"/>
      <c r="N63" s="2" t="n"/>
      <c r="O63" s="2" t="n"/>
      <c r="P63" s="2" t="n"/>
      <c r="Q63" s="2" t="n"/>
      <c r="R63" s="2" t="n"/>
      <c r="S63" s="2" t="n"/>
      <c r="T63" s="2" t="n"/>
      <c r="U63" s="2" t="n"/>
      <c r="V63" s="2" t="n"/>
      <c r="W63" s="2" t="n"/>
      <c r="X63" s="2" t="n"/>
      <c r="Y63" s="2" t="n"/>
      <c r="Z63" s="2" t="n"/>
      <c r="AA63" s="2" t="n"/>
      <c r="AB63" s="2" t="n"/>
      <c r="AC63" s="2" t="n"/>
    </row>
    <row r="64">
      <c r="B64" s="2" t="n"/>
      <c r="C64" s="2" t="n"/>
      <c r="D64" s="2" t="n"/>
      <c r="E64" s="2" t="n"/>
      <c r="F64" s="2" t="n"/>
      <c r="G64" s="2" t="n"/>
      <c r="H64" s="2" t="n"/>
      <c r="I64" s="2" t="n"/>
      <c r="J64" s="2" t="n"/>
      <c r="K64" s="2" t="n"/>
      <c r="L64" s="2" t="n"/>
      <c r="M64" s="2" t="n"/>
      <c r="N64" s="2" t="n"/>
      <c r="O64" s="2" t="n"/>
      <c r="P64" s="2" t="n"/>
      <c r="Q64" s="2" t="n"/>
      <c r="R64" s="2" t="n"/>
      <c r="S64" s="2" t="n"/>
      <c r="T64" s="2" t="n"/>
      <c r="U64" s="2" t="n"/>
      <c r="V64" s="2" t="n"/>
      <c r="W64" s="2" t="n"/>
      <c r="X64" s="2" t="n"/>
      <c r="Y64" s="2" t="n"/>
      <c r="Z64" s="2" t="n"/>
      <c r="AA64" s="2" t="n"/>
      <c r="AB64" s="2" t="n"/>
      <c r="AC64" s="2" t="n"/>
    </row>
    <row r="65">
      <c r="B65" s="2" t="n"/>
      <c r="C65" s="2" t="n"/>
      <c r="D65" s="2" t="n"/>
      <c r="E65" s="2" t="n"/>
      <c r="F65" s="2" t="n"/>
      <c r="G65" s="2" t="n"/>
      <c r="H65" s="2" t="n"/>
      <c r="I65" s="2" t="n"/>
      <c r="J65" s="2" t="n"/>
      <c r="K65" s="2" t="n"/>
      <c r="L65" s="2" t="n"/>
      <c r="M65" s="2" t="n"/>
      <c r="N65" s="2" t="n"/>
      <c r="O65" s="2" t="n"/>
      <c r="P65" s="2" t="n"/>
      <c r="Q65" s="2" t="n"/>
      <c r="R65" s="2" t="n"/>
      <c r="S65" s="2" t="n"/>
      <c r="T65" s="2" t="n"/>
      <c r="U65" s="2" t="n"/>
      <c r="V65" s="2" t="n"/>
      <c r="W65" s="2" t="n"/>
      <c r="X65" s="2" t="n"/>
      <c r="Y65" s="2" t="n"/>
      <c r="Z65" s="2" t="n"/>
      <c r="AA65" s="2" t="n"/>
      <c r="AB65" s="2" t="n"/>
      <c r="AC65" s="2" t="n"/>
    </row>
    <row r="66">
      <c r="B66" s="2" t="n"/>
      <c r="C66" s="2" t="n"/>
      <c r="D66" s="2" t="n"/>
      <c r="E66" s="2" t="n"/>
      <c r="F66" s="2" t="n"/>
      <c r="G66" s="2" t="n"/>
      <c r="H66" s="2" t="n"/>
      <c r="I66" s="2" t="n"/>
      <c r="J66" s="2" t="n"/>
      <c r="K66" s="2" t="n"/>
      <c r="L66" s="2" t="n"/>
      <c r="M66" s="2" t="n"/>
      <c r="N66" s="2" t="n"/>
      <c r="O66" s="2" t="n"/>
      <c r="P66" s="2" t="n"/>
      <c r="Q66" s="2" t="n"/>
      <c r="R66" s="2" t="n"/>
      <c r="S66" s="2" t="n"/>
      <c r="T66" s="2" t="n"/>
      <c r="U66" s="2" t="n"/>
      <c r="V66" s="2" t="n"/>
      <c r="W66" s="2" t="n"/>
      <c r="X66" s="2" t="n"/>
      <c r="Y66" s="2" t="n"/>
      <c r="Z66" s="2" t="n"/>
      <c r="AA66" s="2" t="n"/>
      <c r="AB66" s="2" t="n"/>
      <c r="AC66" s="2" t="n"/>
    </row>
    <row r="67">
      <c r="B67" s="2" t="n"/>
      <c r="C67" s="2" t="n"/>
      <c r="D67" s="2" t="n"/>
      <c r="E67" s="2" t="n"/>
      <c r="F67" s="2" t="n"/>
      <c r="G67" s="2" t="n"/>
      <c r="H67" s="2" t="n"/>
      <c r="I67" s="2" t="n"/>
      <c r="J67" s="2" t="n"/>
      <c r="K67" s="2" t="n"/>
      <c r="L67" s="2" t="n"/>
      <c r="M67" s="2" t="n"/>
      <c r="N67" s="2" t="n"/>
      <c r="O67" s="2" t="n"/>
      <c r="P67" s="2" t="n"/>
      <c r="Q67" s="2" t="n"/>
      <c r="R67" s="2" t="n"/>
      <c r="S67" s="2" t="n"/>
      <c r="T67" s="2" t="n"/>
      <c r="U67" s="2" t="n"/>
      <c r="V67" s="2" t="n"/>
      <c r="W67" s="2" t="n"/>
      <c r="X67" s="2" t="n"/>
      <c r="Y67" s="2" t="n"/>
      <c r="Z67" s="2" t="n"/>
      <c r="AA67" s="2" t="n"/>
      <c r="AB67" s="2" t="n"/>
      <c r="AC67" s="2" t="n"/>
    </row>
    <row r="68">
      <c r="B68" s="2" t="n"/>
      <c r="C68" s="2" t="n"/>
      <c r="D68" s="2" t="n"/>
      <c r="E68" s="2" t="n"/>
      <c r="F68" s="2" t="n"/>
      <c r="G68" s="2" t="n"/>
      <c r="H68" s="2" t="n"/>
      <c r="I68" s="2" t="n"/>
      <c r="J68" s="2" t="n"/>
      <c r="K68" s="2" t="n"/>
      <c r="L68" s="2" t="n"/>
      <c r="M68" s="2" t="n"/>
      <c r="N68" s="2" t="n"/>
      <c r="O68" s="2" t="n"/>
      <c r="P68" s="2" t="n"/>
      <c r="Q68" s="2" t="n"/>
      <c r="R68" s="2" t="n"/>
      <c r="S68" s="2" t="n"/>
      <c r="T68" s="2" t="n"/>
      <c r="U68" s="2" t="n"/>
      <c r="V68" s="2" t="n"/>
      <c r="W68" s="2" t="n"/>
      <c r="X68" s="2" t="n"/>
      <c r="Y68" s="2" t="n"/>
      <c r="Z68" s="2" t="n"/>
      <c r="AA68" s="2" t="n"/>
      <c r="AB68" s="2" t="n"/>
      <c r="AC68" s="2" t="n"/>
    </row>
    <row r="69">
      <c r="B69" s="2" t="n"/>
      <c r="C69" s="2" t="n"/>
      <c r="D69" s="2" t="n"/>
      <c r="E69" s="2" t="n"/>
      <c r="F69" s="2" t="n"/>
      <c r="G69" s="2" t="n"/>
      <c r="H69" s="2" t="n"/>
      <c r="I69" s="2" t="n"/>
      <c r="J69" s="2" t="n"/>
      <c r="K69" s="2" t="n"/>
      <c r="L69" s="2" t="n"/>
      <c r="M69" s="2" t="n"/>
      <c r="N69" s="2" t="n"/>
      <c r="O69" s="2" t="n"/>
      <c r="P69" s="2" t="n"/>
      <c r="Q69" s="2" t="n"/>
      <c r="R69" s="2" t="n"/>
      <c r="S69" s="2" t="n"/>
      <c r="T69" s="2" t="n"/>
      <c r="U69" s="2" t="n"/>
      <c r="V69" s="2" t="n"/>
      <c r="W69" s="2" t="n"/>
      <c r="X69" s="2" t="n"/>
      <c r="Y69" s="2" t="n"/>
      <c r="Z69" s="2" t="n"/>
      <c r="AA69" s="2" t="n"/>
      <c r="AB69" s="2" t="n"/>
      <c r="AC69" s="2" t="n"/>
    </row>
    <row r="70">
      <c r="B70" s="2" t="n"/>
      <c r="C70" s="2" t="n"/>
      <c r="D70" s="2" t="n"/>
      <c r="E70" s="2" t="n"/>
      <c r="F70" s="2" t="n"/>
      <c r="G70" s="2" t="n"/>
      <c r="H70" s="2" t="n"/>
      <c r="I70" s="2" t="n"/>
      <c r="J70" s="2" t="n"/>
      <c r="K70" s="2" t="n"/>
      <c r="L70" s="2" t="n"/>
      <c r="M70" s="2" t="n"/>
      <c r="N70" s="2" t="n"/>
      <c r="O70" s="2" t="n"/>
      <c r="P70" s="2" t="n"/>
      <c r="Q70" s="2" t="n"/>
      <c r="R70" s="2" t="n"/>
      <c r="S70" s="2" t="n"/>
      <c r="T70" s="2" t="n"/>
      <c r="U70" s="2" t="n"/>
      <c r="V70" s="2" t="n"/>
      <c r="W70" s="2" t="n"/>
      <c r="X70" s="2" t="n"/>
      <c r="Y70" s="2" t="n"/>
      <c r="Z70" s="2" t="n"/>
      <c r="AA70" s="2" t="n"/>
      <c r="AB70" s="2" t="n"/>
      <c r="AC70" s="2" t="n"/>
    </row>
    <row r="71">
      <c r="B71" s="2" t="n"/>
      <c r="C71" s="2" t="n"/>
      <c r="D71" s="2" t="n"/>
      <c r="E71" s="2" t="n"/>
      <c r="F71" s="2" t="n"/>
      <c r="G71" s="2" t="n"/>
      <c r="H71" s="2" t="n"/>
      <c r="I71" s="2" t="n"/>
      <c r="J71" s="2" t="n"/>
      <c r="K71" s="2" t="n"/>
      <c r="L71" s="2" t="n"/>
      <c r="M71" s="2" t="n"/>
      <c r="N71" s="2" t="n"/>
      <c r="O71" s="2" t="n"/>
      <c r="P71" s="2" t="n"/>
      <c r="Q71" s="2" t="n"/>
      <c r="R71" s="2" t="n"/>
      <c r="S71" s="2" t="n"/>
      <c r="T71" s="2" t="n"/>
      <c r="U71" s="2" t="n"/>
      <c r="V71" s="2" t="n"/>
      <c r="W71" s="2" t="n"/>
      <c r="X71" s="2" t="n"/>
      <c r="Y71" s="2" t="n"/>
      <c r="Z71" s="2" t="n"/>
      <c r="AA71" s="2" t="n"/>
      <c r="AB71" s="2" t="n"/>
      <c r="AC71" s="2" t="n"/>
    </row>
    <row r="72">
      <c r="B72" s="2" t="n"/>
      <c r="C72" s="2" t="n"/>
      <c r="D72" s="2" t="n"/>
      <c r="E72" s="2" t="n"/>
      <c r="F72" s="2" t="n"/>
      <c r="G72" s="2" t="n"/>
      <c r="H72" s="2" t="n"/>
      <c r="I72" s="2" t="n"/>
      <c r="J72" s="2" t="n"/>
      <c r="K72" s="2" t="n"/>
      <c r="L72" s="2" t="n"/>
      <c r="M72" s="2" t="n"/>
      <c r="N72" s="2" t="n"/>
      <c r="O72" s="2" t="n"/>
      <c r="P72" s="2" t="n"/>
      <c r="Q72" s="2" t="n"/>
      <c r="R72" s="2" t="n"/>
      <c r="S72" s="2" t="n"/>
      <c r="T72" s="2" t="n"/>
      <c r="U72" s="2" t="n"/>
      <c r="V72" s="2" t="n"/>
      <c r="W72" s="2" t="n"/>
      <c r="X72" s="2" t="n"/>
      <c r="Y72" s="2" t="n"/>
      <c r="Z72" s="2" t="n"/>
      <c r="AA72" s="2" t="n"/>
      <c r="AB72" s="2" t="n"/>
      <c r="AC72" s="2" t="n"/>
    </row>
    <row r="73">
      <c r="B73" s="2" t="n"/>
      <c r="C73" s="2" t="n"/>
      <c r="D73" s="2" t="n"/>
      <c r="E73" s="2" t="n"/>
      <c r="F73" s="2" t="n"/>
      <c r="G73" s="2" t="n"/>
      <c r="H73" s="2" t="n"/>
      <c r="I73" s="2" t="n"/>
      <c r="J73" s="2" t="n"/>
      <c r="K73" s="2" t="n"/>
      <c r="L73" s="2" t="n"/>
      <c r="M73" s="2" t="n"/>
      <c r="N73" s="2" t="n"/>
      <c r="O73" s="2" t="n"/>
      <c r="P73" s="2" t="n"/>
      <c r="Q73" s="2" t="n"/>
      <c r="R73" s="2" t="n"/>
      <c r="S73" s="2" t="n"/>
      <c r="T73" s="2" t="n"/>
      <c r="U73" s="2" t="n"/>
      <c r="V73" s="2" t="n"/>
      <c r="W73" s="2" t="n"/>
      <c r="X73" s="2" t="n"/>
      <c r="Y73" s="2" t="n"/>
      <c r="Z73" s="2" t="n"/>
      <c r="AA73" s="2" t="n"/>
      <c r="AB73" s="2" t="n"/>
      <c r="AC73" s="2" t="n"/>
    </row>
    <row r="74">
      <c r="B74" s="2" t="n"/>
      <c r="C74" s="2" t="n"/>
      <c r="D74" s="2" t="n"/>
      <c r="E74" s="2" t="n"/>
      <c r="F74" s="2" t="n"/>
      <c r="G74" s="2" t="n"/>
      <c r="H74" s="2" t="n"/>
      <c r="I74" s="2" t="n"/>
      <c r="J74" s="2" t="n"/>
      <c r="K74" s="2" t="n"/>
      <c r="L74" s="2" t="n"/>
      <c r="M74" s="2" t="n"/>
      <c r="N74" s="2" t="n"/>
      <c r="O74" s="2" t="n"/>
      <c r="P74" s="2" t="n"/>
      <c r="Q74" s="2" t="n"/>
      <c r="R74" s="2" t="n"/>
      <c r="S74" s="2" t="n"/>
      <c r="T74" s="2" t="n"/>
      <c r="U74" s="2" t="n"/>
      <c r="V74" s="2" t="n"/>
      <c r="W74" s="2" t="n"/>
      <c r="X74" s="2" t="n"/>
      <c r="Y74" s="2" t="n"/>
      <c r="Z74" s="2" t="n"/>
      <c r="AA74" s="2" t="n"/>
      <c r="AB74" s="2" t="n"/>
      <c r="AC74" s="2" t="n"/>
    </row>
    <row r="75">
      <c r="B75" s="2" t="n"/>
      <c r="C75" s="2" t="n"/>
      <c r="D75" s="2" t="n"/>
      <c r="E75" s="2" t="n"/>
      <c r="F75" s="2" t="n"/>
      <c r="G75" s="2" t="n"/>
      <c r="H75" s="2" t="n"/>
      <c r="I75" s="2" t="n"/>
      <c r="J75" s="2" t="n"/>
      <c r="K75" s="2" t="n"/>
      <c r="L75" s="2" t="n"/>
      <c r="M75" s="2" t="n"/>
      <c r="N75" s="2" t="n"/>
      <c r="O75" s="2" t="n"/>
      <c r="P75" s="2" t="n"/>
      <c r="Q75" s="2" t="n"/>
      <c r="R75" s="2" t="n"/>
      <c r="S75" s="2" t="n"/>
      <c r="T75" s="2" t="n"/>
      <c r="U75" s="2" t="n"/>
      <c r="V75" s="2" t="n"/>
      <c r="W75" s="2" t="n"/>
      <c r="X75" s="2" t="n"/>
      <c r="Y75" s="2" t="n"/>
      <c r="Z75" s="2" t="n"/>
      <c r="AA75" s="2" t="n"/>
      <c r="AB75" s="2" t="n"/>
      <c r="AC75" s="2" t="n"/>
    </row>
    <row r="76">
      <c r="B76" s="2" t="n"/>
      <c r="C76" s="2" t="n"/>
      <c r="D76" s="2" t="n"/>
      <c r="E76" s="2" t="n"/>
      <c r="F76" s="2" t="n"/>
      <c r="G76" s="2" t="n"/>
      <c r="H76" s="2" t="n"/>
      <c r="I76" s="2" t="n"/>
      <c r="J76" s="2" t="n"/>
      <c r="K76" s="2" t="n"/>
      <c r="L76" s="2" t="n"/>
      <c r="M76" s="2" t="n"/>
      <c r="N76" s="2" t="n"/>
      <c r="O76" s="2" t="n"/>
      <c r="P76" s="2" t="n"/>
      <c r="Q76" s="2" t="n"/>
      <c r="R76" s="2" t="n"/>
      <c r="S76" s="2" t="n"/>
      <c r="T76" s="2" t="n"/>
      <c r="U76" s="2" t="n"/>
      <c r="V76" s="2" t="n"/>
      <c r="W76" s="2" t="n"/>
      <c r="X76" s="2" t="n"/>
      <c r="Y76" s="2" t="n"/>
      <c r="Z76" s="2" t="n"/>
      <c r="AA76" s="2" t="n"/>
      <c r="AB76" s="2" t="n"/>
      <c r="AC76" s="2" t="n"/>
    </row>
    <row r="77">
      <c r="B77" s="2" t="n"/>
      <c r="C77" s="2" t="n"/>
      <c r="D77" s="2" t="n"/>
      <c r="E77" s="2" t="n"/>
      <c r="F77" s="2" t="n"/>
      <c r="G77" s="2" t="n"/>
      <c r="H77" s="2" t="n"/>
      <c r="I77" s="2" t="n"/>
      <c r="J77" s="2" t="n"/>
      <c r="K77" s="2" t="n"/>
      <c r="L77" s="2" t="n"/>
      <c r="M77" s="2" t="n"/>
      <c r="N77" s="2" t="n"/>
      <c r="O77" s="2" t="n"/>
      <c r="P77" s="2" t="n"/>
      <c r="Q77" s="2" t="n"/>
      <c r="R77" s="2" t="n"/>
      <c r="S77" s="2" t="n"/>
      <c r="T77" s="2" t="n"/>
      <c r="U77" s="2" t="n"/>
      <c r="V77" s="2" t="n"/>
      <c r="W77" s="2" t="n"/>
      <c r="X77" s="2" t="n"/>
      <c r="Y77" s="2" t="n"/>
      <c r="Z77" s="2" t="n"/>
      <c r="AA77" s="2" t="n"/>
      <c r="AB77" s="2" t="n"/>
      <c r="AC77" s="2" t="n"/>
    </row>
    <row r="78">
      <c r="B78" s="2" t="n"/>
      <c r="C78" s="2" t="n"/>
      <c r="D78" s="2" t="n"/>
      <c r="E78" s="2" t="n"/>
      <c r="F78" s="2" t="n"/>
      <c r="G78" s="2" t="n"/>
      <c r="H78" s="2" t="n"/>
      <c r="I78" s="2" t="n"/>
      <c r="J78" s="2" t="n"/>
      <c r="K78" s="2" t="n"/>
      <c r="L78" s="2" t="n"/>
      <c r="M78" s="2" t="n"/>
      <c r="N78" s="2" t="n"/>
      <c r="O78" s="2" t="n"/>
      <c r="P78" s="2" t="n"/>
      <c r="Q78" s="2" t="n"/>
      <c r="R78" s="2" t="n"/>
      <c r="S78" s="2" t="n"/>
      <c r="T78" s="2" t="n"/>
      <c r="U78" s="2" t="n"/>
      <c r="V78" s="2" t="n"/>
      <c r="W78" s="2" t="n"/>
      <c r="X78" s="2" t="n"/>
      <c r="Y78" s="2" t="n"/>
      <c r="Z78" s="2" t="n"/>
      <c r="AA78" s="2" t="n"/>
      <c r="AB78" s="2" t="n"/>
      <c r="AC78" s="2" t="n"/>
    </row>
    <row r="79">
      <c r="B79" s="2" t="n"/>
      <c r="C79" s="2" t="n"/>
      <c r="D79" s="2" t="n"/>
      <c r="E79" s="2" t="n"/>
      <c r="F79" s="2" t="n"/>
      <c r="G79" s="2" t="n"/>
      <c r="H79" s="2" t="n"/>
      <c r="I79" s="2" t="n"/>
      <c r="J79" s="2" t="n"/>
      <c r="K79" s="2" t="n"/>
      <c r="L79" s="2" t="n"/>
      <c r="M79" s="2" t="n"/>
      <c r="N79" s="2" t="n"/>
      <c r="O79" s="2" t="n"/>
      <c r="P79" s="2" t="n"/>
      <c r="Q79" s="2" t="n"/>
      <c r="R79" s="2" t="n"/>
      <c r="S79" s="2" t="n"/>
      <c r="T79" s="2" t="n"/>
      <c r="U79" s="2" t="n"/>
      <c r="V79" s="2" t="n"/>
      <c r="W79" s="2" t="n"/>
      <c r="X79" s="2" t="n"/>
      <c r="Y79" s="2" t="n"/>
      <c r="Z79" s="2" t="n"/>
      <c r="AA79" s="2" t="n"/>
      <c r="AB79" s="2" t="n"/>
      <c r="AC79" s="2" t="n"/>
    </row>
    <row r="80">
      <c r="B80" s="2" t="n"/>
      <c r="C80" s="2" t="n"/>
      <c r="D80" s="2" t="n"/>
      <c r="E80" s="2" t="n"/>
      <c r="F80" s="2" t="n"/>
      <c r="G80" s="2" t="n"/>
      <c r="H80" s="2" t="n"/>
      <c r="I80" s="2" t="n"/>
      <c r="J80" s="2" t="n"/>
      <c r="K80" s="2" t="n"/>
      <c r="L80" s="2" t="n"/>
      <c r="M80" s="2" t="n"/>
      <c r="N80" s="2" t="n"/>
      <c r="O80" s="2" t="n"/>
      <c r="P80" s="2" t="n"/>
      <c r="Q80" s="2" t="n"/>
      <c r="R80" s="2" t="n"/>
      <c r="S80" s="2" t="n"/>
      <c r="T80" s="2" t="n"/>
      <c r="U80" s="2" t="n"/>
      <c r="V80" s="2" t="n"/>
      <c r="W80" s="2" t="n"/>
      <c r="X80" s="2" t="n"/>
      <c r="Y80" s="2" t="n"/>
      <c r="Z80" s="2" t="n"/>
      <c r="AA80" s="2" t="n"/>
      <c r="AB80" s="2" t="n"/>
      <c r="AC80" s="2" t="n"/>
    </row>
    <row r="81">
      <c r="B81" s="2" t="n"/>
      <c r="C81" s="2" t="n"/>
      <c r="D81" s="2" t="n"/>
      <c r="E81" s="2" t="n"/>
      <c r="F81" s="2" t="n"/>
      <c r="G81" s="2" t="n"/>
      <c r="H81" s="2" t="n"/>
      <c r="I81" s="2" t="n"/>
      <c r="J81" s="2" t="n"/>
      <c r="K81" s="2" t="n"/>
      <c r="L81" s="2" t="n"/>
      <c r="M81" s="2" t="n"/>
      <c r="N81" s="2" t="n"/>
      <c r="O81" s="2" t="n"/>
      <c r="P81" s="2" t="n"/>
      <c r="Q81" s="2" t="n"/>
      <c r="R81" s="2" t="n"/>
      <c r="S81" s="2" t="n"/>
      <c r="T81" s="2" t="n"/>
      <c r="U81" s="2" t="n"/>
      <c r="V81" s="2" t="n"/>
      <c r="W81" s="2" t="n"/>
      <c r="X81" s="2" t="n"/>
      <c r="Y81" s="2" t="n"/>
      <c r="Z81" s="2" t="n"/>
      <c r="AA81" s="2" t="n"/>
      <c r="AB81" s="2" t="n"/>
      <c r="AC81" s="2" t="n"/>
    </row>
    <row r="82">
      <c r="B82" s="2" t="n"/>
      <c r="C82" s="2" t="n"/>
      <c r="D82" s="2" t="n"/>
      <c r="E82" s="2" t="n"/>
      <c r="F82" s="2" t="n"/>
      <c r="G82" s="2" t="n"/>
      <c r="H82" s="2" t="n"/>
      <c r="I82" s="2" t="n"/>
      <c r="J82" s="2" t="n"/>
      <c r="K82" s="2" t="n"/>
      <c r="L82" s="2" t="n"/>
      <c r="M82" s="2" t="n"/>
      <c r="N82" s="2" t="n"/>
      <c r="O82" s="2" t="n"/>
      <c r="P82" s="2" t="n"/>
      <c r="Q82" s="2" t="n"/>
      <c r="R82" s="2" t="n"/>
      <c r="S82" s="2" t="n"/>
      <c r="T82" s="2" t="n"/>
      <c r="U82" s="2" t="n"/>
      <c r="V82" s="2" t="n"/>
      <c r="W82" s="2" t="n"/>
      <c r="X82" s="2" t="n"/>
      <c r="Y82" s="2" t="n"/>
      <c r="Z82" s="2" t="n"/>
      <c r="AA82" s="2" t="n"/>
      <c r="AB82" s="2" t="n"/>
      <c r="AC82" s="2" t="n"/>
    </row>
    <row r="83">
      <c r="B83" s="2" t="n"/>
      <c r="C83" s="2" t="n"/>
      <c r="D83" s="2" t="n"/>
      <c r="E83" s="2" t="n"/>
      <c r="F83" s="2" t="n"/>
      <c r="G83" s="2" t="n"/>
      <c r="H83" s="2" t="n"/>
      <c r="I83" s="2" t="n"/>
      <c r="J83" s="2" t="n"/>
      <c r="K83" s="2" t="n"/>
      <c r="L83" s="2" t="n"/>
      <c r="M83" s="2" t="n"/>
      <c r="N83" s="2" t="n"/>
      <c r="O83" s="2" t="n"/>
      <c r="P83" s="2" t="n"/>
      <c r="Q83" s="2" t="n"/>
      <c r="R83" s="2" t="n"/>
      <c r="S83" s="2" t="n"/>
      <c r="T83" s="2" t="n"/>
      <c r="U83" s="2" t="n"/>
      <c r="V83" s="2" t="n"/>
      <c r="W83" s="2" t="n"/>
      <c r="X83" s="2" t="n"/>
      <c r="Y83" s="2" t="n"/>
      <c r="Z83" s="2" t="n"/>
      <c r="AA83" s="2" t="n"/>
      <c r="AB83" s="2" t="n"/>
      <c r="AC83" s="2" t="n"/>
    </row>
    <row r="84">
      <c r="B84" s="2" t="n"/>
      <c r="C84" s="2" t="n"/>
      <c r="D84" s="2" t="n"/>
      <c r="E84" s="2" t="n"/>
      <c r="F84" s="2" t="n"/>
      <c r="G84" s="2" t="n"/>
      <c r="H84" s="2" t="n"/>
      <c r="I84" s="2" t="n"/>
      <c r="J84" s="2" t="n"/>
      <c r="K84" s="2" t="n"/>
      <c r="L84" s="2" t="n"/>
      <c r="M84" s="2" t="n"/>
      <c r="N84" s="2" t="n"/>
      <c r="O84" s="2" t="n"/>
      <c r="P84" s="2" t="n"/>
      <c r="Q84" s="2" t="n"/>
      <c r="R84" s="2" t="n"/>
      <c r="S84" s="2" t="n"/>
      <c r="T84" s="2" t="n"/>
      <c r="U84" s="2" t="n"/>
      <c r="V84" s="2" t="n"/>
      <c r="W84" s="2" t="n"/>
      <c r="X84" s="2" t="n"/>
      <c r="Y84" s="2" t="n"/>
      <c r="Z84" s="2" t="n"/>
      <c r="AA84" s="2" t="n"/>
      <c r="AB84" s="2" t="n"/>
      <c r="AC84" s="2" t="n"/>
    </row>
    <row r="85">
      <c r="B85" s="2" t="n"/>
      <c r="C85" s="2" t="n"/>
      <c r="D85" s="2" t="n"/>
      <c r="E85" s="2" t="n"/>
      <c r="F85" s="2" t="n"/>
      <c r="G85" s="2" t="n"/>
      <c r="H85" s="2" t="n"/>
      <c r="I85" s="2" t="n"/>
      <c r="J85" s="2" t="n"/>
      <c r="K85" s="2" t="n"/>
      <c r="L85" s="2" t="n"/>
      <c r="M85" s="2" t="n"/>
      <c r="N85" s="2" t="n"/>
      <c r="O85" s="2" t="n"/>
      <c r="P85" s="2" t="n"/>
      <c r="Q85" s="2" t="n"/>
      <c r="R85" s="2" t="n"/>
      <c r="S85" s="2" t="n"/>
      <c r="T85" s="2" t="n"/>
      <c r="U85" s="2" t="n"/>
      <c r="V85" s="2" t="n"/>
      <c r="W85" s="2" t="n"/>
      <c r="X85" s="2" t="n"/>
      <c r="Y85" s="2" t="n"/>
      <c r="Z85" s="2" t="n"/>
      <c r="AA85" s="2" t="n"/>
      <c r="AB85" s="2" t="n"/>
      <c r="AC85" s="2" t="n"/>
    </row>
    <row r="86">
      <c r="B86" s="2" t="n"/>
      <c r="C86" s="2" t="n"/>
      <c r="D86" s="2" t="n"/>
      <c r="E86" s="2" t="n"/>
      <c r="F86" s="2" t="n"/>
      <c r="G86" s="2" t="n"/>
      <c r="H86" s="2" t="n"/>
      <c r="I86" s="2" t="n"/>
      <c r="J86" s="2" t="n"/>
      <c r="K86" s="2" t="n"/>
      <c r="L86" s="2" t="n"/>
      <c r="M86" s="2" t="n"/>
      <c r="N86" s="2" t="n"/>
      <c r="O86" s="2" t="n"/>
      <c r="P86" s="2" t="n"/>
      <c r="Q86" s="2" t="n"/>
      <c r="R86" s="2" t="n"/>
      <c r="S86" s="2" t="n"/>
      <c r="T86" s="2" t="n"/>
      <c r="U86" s="2" t="n"/>
      <c r="V86" s="2" t="n"/>
      <c r="W86" s="2" t="n"/>
      <c r="X86" s="2" t="n"/>
      <c r="Y86" s="2" t="n"/>
      <c r="Z86" s="2" t="n"/>
      <c r="AA86" s="2" t="n"/>
      <c r="AB86" s="2" t="n"/>
      <c r="AC86" s="2" t="n"/>
    </row>
    <row r="87">
      <c r="B87" s="2" t="n"/>
      <c r="C87" s="2" t="n"/>
      <c r="D87" s="2" t="n"/>
      <c r="E87" s="2" t="n"/>
      <c r="F87" s="2" t="n"/>
      <c r="G87" s="2" t="n"/>
      <c r="H87" s="2" t="n"/>
      <c r="I87" s="2" t="n"/>
      <c r="J87" s="2" t="n"/>
      <c r="K87" s="2" t="n"/>
      <c r="L87" s="2" t="n"/>
      <c r="M87" s="2" t="n"/>
      <c r="N87" s="2" t="n"/>
      <c r="O87" s="2" t="n"/>
      <c r="P87" s="2" t="n"/>
      <c r="Q87" s="2" t="n"/>
      <c r="R87" s="2" t="n"/>
      <c r="S87" s="2" t="n"/>
      <c r="T87" s="2" t="n"/>
      <c r="U87" s="2" t="n"/>
      <c r="V87" s="2" t="n"/>
      <c r="W87" s="2" t="n"/>
      <c r="X87" s="2" t="n"/>
      <c r="Y87" s="2" t="n"/>
      <c r="Z87" s="2" t="n"/>
      <c r="AA87" s="2" t="n"/>
      <c r="AB87" s="2" t="n"/>
      <c r="AC87" s="2" t="n"/>
    </row>
    <row r="88">
      <c r="B88" s="2" t="n"/>
      <c r="C88" s="2" t="n"/>
      <c r="D88" s="2" t="n"/>
      <c r="E88" s="2" t="n"/>
      <c r="F88" s="2" t="n"/>
      <c r="G88" s="2" t="n"/>
      <c r="H88" s="2" t="n"/>
      <c r="I88" s="2" t="n"/>
      <c r="J88" s="2" t="n"/>
      <c r="K88" s="2" t="n"/>
      <c r="L88" s="2" t="n"/>
      <c r="M88" s="2" t="n"/>
      <c r="N88" s="2" t="n"/>
      <c r="O88" s="2" t="n"/>
      <c r="P88" s="2" t="n"/>
      <c r="Q88" s="2" t="n"/>
      <c r="R88" s="2" t="n"/>
      <c r="S88" s="2" t="n"/>
      <c r="T88" s="2" t="n"/>
      <c r="U88" s="2" t="n"/>
      <c r="V88" s="2" t="n"/>
      <c r="W88" s="2" t="n"/>
      <c r="X88" s="2" t="n"/>
      <c r="Y88" s="2" t="n"/>
      <c r="Z88" s="2" t="n"/>
      <c r="AA88" s="2" t="n"/>
      <c r="AB88" s="2" t="n"/>
      <c r="AC88" s="2" t="n"/>
    </row>
    <row r="89">
      <c r="B89" s="2" t="n"/>
      <c r="C89" s="2" t="n"/>
      <c r="D89" s="2" t="n"/>
      <c r="E89" s="2" t="n"/>
      <c r="F89" s="2" t="n"/>
      <c r="G89" s="2" t="n"/>
      <c r="H89" s="2" t="n"/>
      <c r="I89" s="2" t="n"/>
      <c r="J89" s="2" t="n"/>
      <c r="K89" s="2" t="n"/>
      <c r="L89" s="2" t="n"/>
      <c r="M89" s="2" t="n"/>
      <c r="N89" s="2" t="n"/>
      <c r="O89" s="2" t="n"/>
      <c r="P89" s="2" t="n"/>
      <c r="Q89" s="2" t="n"/>
      <c r="R89" s="2" t="n"/>
      <c r="S89" s="2" t="n"/>
      <c r="T89" s="2" t="n"/>
      <c r="U89" s="2" t="n"/>
      <c r="V89" s="2" t="n"/>
      <c r="W89" s="2" t="n"/>
      <c r="X89" s="2" t="n"/>
      <c r="Y89" s="2" t="n"/>
      <c r="Z89" s="2" t="n"/>
      <c r="AA89" s="2" t="n"/>
      <c r="AB89" s="2" t="n"/>
      <c r="AC89" s="2" t="n"/>
    </row>
    <row r="90">
      <c r="B90" s="2" t="n"/>
      <c r="C90" s="2" t="n"/>
      <c r="D90" s="2" t="n"/>
      <c r="E90" s="2" t="n"/>
      <c r="F90" s="2" t="n"/>
      <c r="G90" s="2" t="n"/>
      <c r="H90" s="2" t="n"/>
      <c r="I90" s="2" t="n"/>
      <c r="J90" s="2" t="n"/>
      <c r="K90" s="2" t="n"/>
      <c r="L90" s="2" t="n"/>
      <c r="M90" s="2" t="n"/>
      <c r="N90" s="2" t="n"/>
      <c r="O90" s="2" t="n"/>
      <c r="P90" s="2" t="n"/>
      <c r="Q90" s="2" t="n"/>
      <c r="R90" s="2" t="n"/>
      <c r="S90" s="2" t="n"/>
      <c r="T90" s="2" t="n"/>
      <c r="U90" s="2" t="n"/>
      <c r="V90" s="2" t="n"/>
      <c r="W90" s="2" t="n"/>
      <c r="X90" s="2" t="n"/>
      <c r="Y90" s="2" t="n"/>
      <c r="Z90" s="2" t="n"/>
      <c r="AA90" s="2" t="n"/>
      <c r="AB90" s="2" t="n"/>
      <c r="AC90" s="2" t="n"/>
    </row>
    <row r="91">
      <c r="B91" s="2" t="n"/>
      <c r="C91" s="2" t="n"/>
      <c r="D91" s="2" t="n"/>
      <c r="E91" s="2" t="n"/>
      <c r="F91" s="2" t="n"/>
      <c r="G91" s="2" t="n"/>
      <c r="H91" s="2" t="n"/>
      <c r="I91" s="2" t="n"/>
      <c r="J91" s="2" t="n"/>
      <c r="K91" s="2" t="n"/>
      <c r="L91" s="2" t="n"/>
      <c r="M91" s="2" t="n"/>
      <c r="N91" s="2" t="n"/>
      <c r="O91" s="2" t="n"/>
      <c r="P91" s="2" t="n"/>
      <c r="Q91" s="2" t="n"/>
      <c r="R91" s="2" t="n"/>
      <c r="S91" s="2" t="n"/>
      <c r="T91" s="2" t="n"/>
      <c r="U91" s="2" t="n"/>
      <c r="V91" s="2" t="n"/>
      <c r="W91" s="2" t="n"/>
      <c r="X91" s="2" t="n"/>
      <c r="Y91" s="2" t="n"/>
      <c r="Z91" s="2" t="n"/>
      <c r="AA91" s="2" t="n"/>
      <c r="AB91" s="2" t="n"/>
      <c r="AC91" s="2" t="n"/>
    </row>
  </sheetData>
  <mergeCells count="1">
    <mergeCell ref="C5:AB43"/>
  </mergeCells>
  <pageMargins left="0.7" right="0.7" top="0.75" bottom="0.75" header="0.3" footer="0.3"/>
  <headerFooter>
    <oddHeader/>
    <oddFooter>&amp;L&amp;"Aptos"&amp;10 &amp;K000000_x000d_# Public</oddFooter>
    <evenHeader/>
    <evenFooter/>
    <firstHeader/>
    <firstFooter/>
  </headerFooter>
</worksheet>
</file>

<file path=xl/worksheets/sheet3.xml><?xml version="1.0" encoding="utf-8"?>
<worksheet xmlns="http://schemas.openxmlformats.org/spreadsheetml/2006/main">
  <sheetPr codeName="Sheet3">
    <outlinePr summaryBelow="1" summaryRight="1"/>
    <pageSetUpPr/>
  </sheetPr>
  <dimension ref="A2:AU413"/>
  <sheetViews>
    <sheetView tabSelected="1" topLeftCell="A9" zoomScale="90" zoomScaleNormal="90" workbookViewId="0">
      <selection activeCell="B4" sqref="B4:H4"/>
    </sheetView>
  </sheetViews>
  <sheetFormatPr baseColWidth="8" defaultColWidth="11" defaultRowHeight="15.6"/>
  <cols>
    <col width="2.125" customWidth="1" style="2" min="1" max="1"/>
    <col width="10.5" customWidth="1" style="21" min="2" max="2"/>
    <col width="27" customWidth="1" style="21" min="3" max="3"/>
    <col width="17.375" customWidth="1" style="21" min="4" max="4"/>
    <col width="20" customWidth="1" style="21" min="5" max="5"/>
    <col width="26.375" customWidth="1" style="21" min="6" max="6"/>
    <col width="24.625" customWidth="1" style="21" min="7" max="7"/>
    <col width="21.125" customWidth="1" style="21" min="8" max="8"/>
    <col width="26.5" customWidth="1" style="21" min="9" max="9"/>
    <col width="39.5" customWidth="1" style="21" min="10" max="10"/>
    <col width="55.125" customWidth="1" style="21" min="11" max="11"/>
    <col width="46.625" customWidth="1" style="190" min="12" max="12"/>
    <col width="65.125" customWidth="1" style="190" min="13" max="13"/>
    <col width="49.625" customWidth="1" style="190" min="14" max="14"/>
    <col width="11" customWidth="1" style="190" min="15" max="47"/>
    <col width="11" customWidth="1" style="21" min="48" max="16384"/>
  </cols>
  <sheetData>
    <row r="1" ht="12" customFormat="1" customHeight="1" s="2"/>
    <row r="2" ht="28.5" customFormat="1" customHeight="1" s="38">
      <c r="A2" s="2" t="n"/>
      <c r="B2" s="232" t="inlineStr">
        <is>
          <t>Instructions</t>
        </is>
      </c>
      <c r="C2" s="233" t="n"/>
      <c r="D2" s="233" t="n"/>
      <c r="E2" s="233" t="n"/>
      <c r="F2" s="233" t="n"/>
      <c r="G2" s="233" t="n"/>
      <c r="H2" s="233" t="n"/>
      <c r="I2" s="233" t="n"/>
      <c r="J2" s="233" t="n"/>
      <c r="K2" s="234" t="n"/>
      <c r="L2" s="226" t="n"/>
      <c r="M2" s="226" t="n"/>
      <c r="N2" s="226" t="n"/>
      <c r="O2" s="226" t="n"/>
      <c r="P2" s="226" t="n"/>
      <c r="Q2" s="226" t="n"/>
      <c r="R2" s="226" t="n"/>
      <c r="S2" s="226" t="n"/>
      <c r="T2" s="226" t="n"/>
      <c r="U2" s="226" t="n"/>
      <c r="V2" s="226" t="n"/>
      <c r="W2" s="226" t="n"/>
      <c r="X2" s="226" t="n"/>
      <c r="Y2" s="226" t="n"/>
      <c r="Z2" s="226" t="n"/>
      <c r="AA2" s="226" t="n"/>
      <c r="AB2" s="226" t="n"/>
      <c r="AC2" s="226" t="n"/>
      <c r="AD2" s="226" t="n"/>
      <c r="AE2" s="226" t="n"/>
      <c r="AF2" s="226" t="n"/>
      <c r="AG2" s="226" t="n"/>
      <c r="AH2" s="226" t="n"/>
      <c r="AI2" s="226" t="n"/>
      <c r="AJ2" s="226" t="n"/>
      <c r="AK2" s="226" t="n"/>
      <c r="AL2" s="226" t="n"/>
      <c r="AM2" s="226" t="n"/>
      <c r="AN2" s="226" t="n"/>
      <c r="AO2" s="226" t="n"/>
      <c r="AP2" s="226" t="n"/>
      <c r="AQ2" s="226" t="n"/>
      <c r="AR2" s="226" t="n"/>
      <c r="AS2" s="226" t="n"/>
      <c r="AT2" s="226" t="n"/>
      <c r="AU2" s="226" t="n"/>
    </row>
    <row r="3">
      <c r="B3" s="235" t="n"/>
      <c r="C3" s="190" t="n"/>
      <c r="D3" s="190" t="n"/>
      <c r="E3" s="190" t="n"/>
      <c r="F3" s="190" t="n"/>
      <c r="G3" s="190" t="n"/>
      <c r="H3" s="190" t="n"/>
      <c r="I3" s="190" t="n"/>
      <c r="J3" s="190" t="n"/>
      <c r="K3" s="193" t="n"/>
    </row>
    <row r="4" ht="93" customHeight="1">
      <c r="B4" s="440" t="inlineStr">
        <is>
          <t xml:space="preserve">The Direct Enrollment Entity (DEE) must fully describe how the organization will implement each control as part of the System Security and Privacy Plan (SSPP) submission. 
The following instructions will guide your completion of the comprehensive implementation description of security and privacy controls (the SSPP). 
      •  Describe how the security and privacy controls are implemented for the control families within the SSPP
      •  Discuss in detail the strategy used in implementing the controls
      •  Include in the Configuration Management (CM) control section the baseline security configurations of the system/application.  
</t>
        </is>
      </c>
      <c r="I4" s="190" t="n"/>
      <c r="J4" s="190" t="n"/>
      <c r="K4" s="193" t="n"/>
    </row>
    <row r="5" ht="15.95" customFormat="1" customHeight="1" s="39">
      <c r="A5" s="2" t="n"/>
      <c r="B5" s="236" t="inlineStr">
        <is>
          <t>Instructional Areas</t>
        </is>
      </c>
      <c r="K5" s="237" t="n"/>
      <c r="L5" s="190" t="n"/>
      <c r="M5" s="190" t="n"/>
      <c r="N5" s="190" t="n"/>
      <c r="O5" s="190" t="n"/>
      <c r="P5" s="190" t="n"/>
      <c r="Q5" s="190" t="n"/>
      <c r="R5" s="190" t="n"/>
      <c r="S5" s="190" t="n"/>
      <c r="T5" s="190" t="n"/>
      <c r="U5" s="190" t="n"/>
      <c r="V5" s="190" t="n"/>
      <c r="W5" s="190" t="n"/>
      <c r="X5" s="190" t="n"/>
      <c r="Y5" s="190" t="n"/>
      <c r="Z5" s="190" t="n"/>
      <c r="AA5" s="190" t="n"/>
      <c r="AB5" s="190" t="n"/>
      <c r="AC5" s="190" t="n"/>
      <c r="AD5" s="190" t="n"/>
      <c r="AE5" s="190" t="n"/>
      <c r="AF5" s="190" t="n"/>
      <c r="AG5" s="190" t="n"/>
      <c r="AH5" s="190" t="n"/>
      <c r="AI5" s="190" t="n"/>
      <c r="AJ5" s="190" t="n"/>
      <c r="AK5" s="190" t="n"/>
      <c r="AL5" s="190" t="n"/>
      <c r="AM5" s="190" t="n"/>
      <c r="AN5" s="190" t="n"/>
      <c r="AO5" s="190" t="n"/>
      <c r="AP5" s="190" t="n"/>
      <c r="AQ5" s="190" t="n"/>
      <c r="AR5" s="190" t="n"/>
      <c r="AS5" s="190" t="n"/>
      <c r="AT5" s="190" t="n"/>
      <c r="AU5" s="190" t="n"/>
    </row>
    <row r="6" ht="59.1" customHeight="1">
      <c r="B6" s="238" t="inlineStr">
        <is>
          <t>Control</t>
        </is>
      </c>
      <c r="C6" s="430" t="n"/>
      <c r="D6" s="430" t="inlineStr">
        <is>
          <t xml:space="preserve">Each control is assigned a control number that corresponds with recommended security and privacy practices as prescribed in NIST SP 800-53 Rev5 and the control language may contain specific recommended definitions or event values (such as "90 days") as the compliance standard for a given control.  </t>
        </is>
      </c>
      <c r="H6" s="190" t="n"/>
      <c r="I6" s="190" t="n"/>
      <c r="J6" s="190" t="n"/>
      <c r="K6" s="193" t="n"/>
    </row>
    <row r="7" ht="57.95" customHeight="1">
      <c r="B7" s="238" t="inlineStr">
        <is>
          <t>Supplemental Guidance</t>
        </is>
      </c>
      <c r="C7" s="430" t="n"/>
      <c r="D7" s="430" t="inlineStr">
        <is>
          <t>For the sake of clarity, some baseline controls may include a guidance section to provide additional information on the intent of the control. In some cases, that guidance will include specific CMS preferences or recommendations, or may refer to other CMS or NIST publications.</t>
        </is>
      </c>
      <c r="H7" s="190" t="n"/>
      <c r="I7" s="190" t="n"/>
      <c r="J7" s="190" t="n"/>
      <c r="K7" s="193" t="n"/>
    </row>
    <row r="8" ht="90.95" customHeight="1">
      <c r="B8" s="238" t="inlineStr">
        <is>
          <t>Related Control Requirements</t>
        </is>
      </c>
      <c r="C8" s="430" t="n"/>
      <c r="D8" s="430" t="inlineStr">
        <is>
          <t xml:space="preserve">Relationships between security controls and privacy controls are common. They can provide important security and privacy insights. By identifying inconsistencies between related security and privacy control implementation descriptions, state security and privacy personnel may also identify real gaps that exist in the implementation of critical security and privacy functionality. Therefore, states should carefully examine related control implementation descriptions to ensure consistency in the documentation of security and privacy controls. </t>
        </is>
      </c>
      <c r="H8" s="190" t="n"/>
      <c r="I8" s="190" t="n"/>
      <c r="J8" s="190" t="n"/>
      <c r="K8" s="193" t="n"/>
    </row>
    <row r="9" ht="396.95" customHeight="1">
      <c r="B9" s="442">
        <f>HYPERLINK("#'Instructional Guidance'!B11", "Responding to Controls - Example")</f>
        <v/>
      </c>
      <c r="D9" s="430" t="inlineStr">
        <is>
          <t xml:space="preserve">Each control within the System Security and Privacy Plan is designed to document and explain specific procedural, technical, and policy protections that have been applied to a specific system. As each control is documented, a detailed picture should emerge and accurately reflect the security strategy that is employed to ensure the confidentiality, integrity, and availability of both the sensitive data a system processes, and the resources that are deemed essential to its sustained operation. Four primary fields comprise each control and include:
 •  Control. This field establishes the specific requirement(s) that must be met. In Table Instr-2, Security Control AC-1 establishes a standard that requires written Access Control policies and procedures that specifically address carefully prescribed requirements (and also requires their annual review).
 •  Guidance. In simple, conversational language, this field explains the specific intent of the control and then establishes the practical parameters for compliance. In this example, existing, higher-level policies may already fulfil some AC-1 policy and procedural requirements, and therefore, additional effort and expense may be unnecessary.
 •  Related Control Requirements. This field identifies any control requirements that may address similar issues and can prove useful when verifying consistency in the application of security controls across the organization. In this case, the AC-1 control related to Policy and Procedure references a Program Management (PM-9) control that addresses Risk Management, indicating a close relationship between these interrelated disciplines.
 •  Control Implementation Description. This field must be completed by the SSPP author to demonstrate compliance with the specific standards established in the initial Control field. In this example, the author should clearly reference specific Access Control policies by name and then demonstrate to the assessment team that the referenced policy and/or procedures meet both the intent and the actual, specified requirements (such as a policy that addresses purpose, scope, roles, and responsibilities, etc.) The policy and procedures must also be reviewed annually to ensure that the content is accurate and current.
</t>
        </is>
      </c>
      <c r="H9" s="190" t="n"/>
      <c r="I9" s="190" t="n"/>
      <c r="J9" s="190" t="n"/>
      <c r="K9" s="193" t="n"/>
    </row>
    <row r="10">
      <c r="B10" s="235" t="n"/>
      <c r="C10" s="190" t="n"/>
      <c r="D10" s="190" t="n"/>
      <c r="E10" s="190" t="n"/>
      <c r="F10" s="190" t="n"/>
      <c r="G10" s="190" t="n"/>
      <c r="H10" s="190" t="n"/>
      <c r="I10" s="190" t="n"/>
      <c r="J10" s="190" t="n"/>
      <c r="K10" s="193" t="n"/>
    </row>
    <row r="11" ht="17.1" customFormat="1" customHeight="1" s="40">
      <c r="A11" s="2" t="n"/>
      <c r="B11" s="236" t="inlineStr">
        <is>
          <t>Responding to Controls - Example</t>
        </is>
      </c>
      <c r="K11" s="239" t="n"/>
      <c r="L11" s="227" t="n"/>
      <c r="M11" s="227" t="n"/>
      <c r="N11" s="227" t="n"/>
      <c r="O11" s="227" t="n"/>
      <c r="P11" s="227" t="n"/>
      <c r="Q11" s="227" t="n"/>
      <c r="R11" s="227" t="n"/>
      <c r="S11" s="227" t="n"/>
      <c r="T11" s="227" t="n"/>
      <c r="U11" s="227" t="n"/>
      <c r="V11" s="227" t="n"/>
      <c r="W11" s="227" t="n"/>
      <c r="X11" s="227" t="n"/>
      <c r="Y11" s="227" t="n"/>
      <c r="Z11" s="227" t="n"/>
      <c r="AA11" s="227" t="n"/>
      <c r="AB11" s="227" t="n"/>
      <c r="AC11" s="227" t="n"/>
      <c r="AD11" s="227" t="n"/>
      <c r="AE11" s="227" t="n"/>
      <c r="AF11" s="227" t="n"/>
      <c r="AG11" s="227" t="n"/>
      <c r="AH11" s="227" t="n"/>
      <c r="AI11" s="227" t="n"/>
      <c r="AJ11" s="227" t="n"/>
      <c r="AK11" s="227" t="n"/>
      <c r="AL11" s="227" t="n"/>
      <c r="AM11" s="227" t="n"/>
      <c r="AN11" s="227" t="n"/>
      <c r="AO11" s="227" t="n"/>
      <c r="AP11" s="227" t="n"/>
      <c r="AQ11" s="227" t="n"/>
      <c r="AR11" s="227" t="n"/>
      <c r="AS11" s="227" t="n"/>
      <c r="AT11" s="227" t="n"/>
      <c r="AU11" s="227" t="n"/>
    </row>
    <row r="12" ht="15" customHeight="1">
      <c r="B12" s="553" t="inlineStr">
        <is>
          <t xml:space="preserve">Responding to Control Implementation Descriptions
When completing control implementation description fields, the following questions and considerations must be addressed:
•   Identify the Control Status (e.g., Implemented, Inherited, Compensated, Planned, Not Applicable)
•   Who is responsible for implementing the solution? [Identify the specific point of contact (e.g., the system developer/maintainer) unless a description has been provided to the author.]
•   How is the control implemented? Does the implementation satisfy the control requirements?
•   How often is the control reviewed and by whom?
Identify the Control Status
When documenting the Control Implementation Description field, indicate the status of the control. There may be multiple control statuses within a control response if there are multiple responsible entities, or a different implementation status for different control objectives or implementation standards.
Indicate the current “Control Status” with one of the following:
•   Implemented – System provides control that mitigates vulnerability/threat.
•   Partially Implemented - System partially provides control that mitigates vulnerability/threat.
•   Inherited – Control implementation is provided by outside source other than system (i.e., GSS, physical security, SOC/NOC, etc.).
•   Compensated – System implements an equivalent security capability or level of protection for the information system to mitigate vulnerability/threat.
•   Planned – Control is not implemented and actions are planned to mitigate vulnerability/threat. Security controls that are planned should be documented in the Plan of Action and Milestones (POA&amp;M).
•   Not Applicable – The control does not directly apply to the information system. The system either does not perform the functions described by the controls, or the system does not employ technology under threat. Note: If a control is N/A, please indicate why it is N/A.
Who Is Responsible for Implementing the Solution?
Explain who is responsible for each control implementation. In some cases, multiple organizations (or parties, persons, or entities) may bear some responsibility. For instance, some security functionality may be outsourced to a subcontractor, while a state employee or organization handles other elements of the same control. 
Ensure that the Control Status reflects all aspects of the control in the event that the Control Status varies between the multiple organizations, parties, persons or entities that bear responsibility for it.  
•   For example if the Direct Enrollment Entity has the Control Status as "Implemented" but one or more of the additional responsible entities has any Control Status other than "Implemented" for the part of the control implementation they are responsible for, then the overall control status is "Partially Implemented".
What Is the Solution? Does the Solution Satisfy the Control Requirements?
Provide a detailed description of the solution implemented for the control. Ensure that all stated control requirements and implementation standards are addressed. The solution documented in the Control Implementation Description must satisfy each of these requirements. If the solution does not fully address each control requirement, document any compensating controls in place that reduce the residual risk. 
How Often Is the Control Reviewed and by Whom?
Please provide the review interval at the end of your Control Implementation Description. Also indicate the individual or party (by title) responsible for the review (e.g., “The IT Security and Privacy Program Policy is reviewed and updated annually by the Security and Privacy Officer.”). 
Additional Considerations for Describing Control Implementation
When documenting control implementations, it is important to provide as much detail as possible to fully describe how all aspects of the control have been addressed. In describing the control:
•   Describe in detail how the control is implemented either through process, policy, or technical implementation; it is not enough to state a control is in place.
•   If automated tools are utilized, describe the tool and how it satisfies the control requirement.
•   Identify for each control who or what role is responsible for its implementation, and how often the control is reviewed to ensure it is working as intended.
•   Attach maintenance, visitor, audit logs, and Rules of Behavior documentation as evidence of control implementation, if necessary.
•   Include the title, version, and date when referencing policy documentation. Also identify the documentation’s location, method of distribution, and how often policies and procedures are reviewed and by whom. 
Sample Control Implementations
The following controls have sample responses that have been entered in the Control Implementation Description field using the appropriate format. Please refer to these samples as you document your Control Implementation Description. </t>
        </is>
      </c>
      <c r="C12" s="549" t="n"/>
      <c r="D12" s="549" t="n"/>
      <c r="E12" s="549" t="n"/>
      <c r="F12" s="549" t="n"/>
      <c r="G12" s="549" t="n"/>
      <c r="H12" s="549" t="n"/>
      <c r="I12" s="549" t="n"/>
      <c r="J12" s="549" t="n"/>
      <c r="K12" s="550" t="n"/>
      <c r="N12" s="198" t="n"/>
    </row>
    <row r="13" ht="15" customHeight="1">
      <c r="B13" s="554" t="n"/>
      <c r="K13" s="551" t="n"/>
      <c r="N13" s="198" t="n"/>
    </row>
    <row r="14" ht="15" customHeight="1">
      <c r="B14" s="554" t="n"/>
      <c r="K14" s="551" t="n"/>
      <c r="N14" s="198" t="n"/>
    </row>
    <row r="15" ht="15" customHeight="1">
      <c r="B15" s="554" t="n"/>
      <c r="K15" s="551" t="n"/>
      <c r="N15" s="198" t="n"/>
    </row>
    <row r="16" ht="15" customHeight="1">
      <c r="B16" s="554" t="n"/>
      <c r="K16" s="551" t="n"/>
      <c r="N16" s="198" t="n"/>
    </row>
    <row r="17" ht="15" customHeight="1">
      <c r="B17" s="554" t="n"/>
      <c r="K17" s="551" t="n"/>
      <c r="N17" s="198" t="n"/>
    </row>
    <row r="18" ht="15" customHeight="1">
      <c r="B18" s="554" t="n"/>
      <c r="K18" s="551" t="n"/>
      <c r="N18" s="198" t="n"/>
    </row>
    <row r="19" ht="15" customHeight="1">
      <c r="B19" s="554" t="n"/>
      <c r="K19" s="551" t="n"/>
      <c r="N19" s="198" t="n"/>
    </row>
    <row r="20" ht="15" customHeight="1">
      <c r="B20" s="554" t="n"/>
      <c r="K20" s="551" t="n"/>
      <c r="N20" s="198" t="n"/>
    </row>
    <row r="21" ht="15" customHeight="1">
      <c r="B21" s="554" t="n"/>
      <c r="K21" s="551" t="n"/>
      <c r="N21" s="198" t="n"/>
    </row>
    <row r="22" ht="15" customHeight="1">
      <c r="B22" s="554" t="n"/>
      <c r="K22" s="551" t="n"/>
      <c r="N22" s="198" t="n"/>
    </row>
    <row r="23" ht="15" customHeight="1">
      <c r="B23" s="554" t="n"/>
      <c r="K23" s="551" t="n"/>
      <c r="N23" s="198" t="n"/>
    </row>
    <row r="24" ht="15" customHeight="1">
      <c r="B24" s="554" t="n"/>
      <c r="K24" s="551" t="n"/>
      <c r="N24" s="198" t="n"/>
    </row>
    <row r="25" ht="15" customHeight="1">
      <c r="B25" s="554" t="n"/>
      <c r="K25" s="551" t="n"/>
      <c r="N25" s="198" t="n"/>
    </row>
    <row r="26" ht="15" customHeight="1">
      <c r="A26" s="20" t="n"/>
      <c r="B26" s="554" t="n"/>
      <c r="K26" s="551" t="n"/>
      <c r="N26" s="198" t="n"/>
    </row>
    <row r="27" ht="15" customHeight="1">
      <c r="A27" s="20" t="n"/>
      <c r="B27" s="554" t="n"/>
      <c r="K27" s="551" t="n"/>
      <c r="N27" s="198" t="n"/>
    </row>
    <row r="28" ht="15" customHeight="1">
      <c r="A28" s="20" t="n"/>
      <c r="B28" s="554" t="n"/>
      <c r="K28" s="551" t="n"/>
      <c r="N28" s="198" t="n"/>
    </row>
    <row r="29" ht="15" customHeight="1">
      <c r="A29" s="20" t="n"/>
      <c r="B29" s="554" t="n"/>
      <c r="K29" s="551" t="n"/>
      <c r="N29" s="198" t="n"/>
    </row>
    <row r="30" ht="15" customHeight="1">
      <c r="A30" s="20" t="n"/>
      <c r="B30" s="554" t="n"/>
      <c r="K30" s="551" t="n"/>
      <c r="N30" s="198" t="n"/>
    </row>
    <row r="31" ht="15" customHeight="1">
      <c r="A31" s="20" t="n"/>
      <c r="B31" s="554" t="n"/>
      <c r="K31" s="551" t="n"/>
      <c r="N31" s="198" t="n"/>
    </row>
    <row r="32" ht="15" customHeight="1">
      <c r="A32" s="20" t="n"/>
      <c r="B32" s="554" t="n"/>
      <c r="K32" s="551" t="n"/>
      <c r="N32" s="198" t="n"/>
    </row>
    <row r="33" ht="15" customHeight="1">
      <c r="A33" s="20" t="n"/>
      <c r="B33" s="554" t="n"/>
      <c r="K33" s="551" t="n"/>
      <c r="N33" s="198" t="n"/>
    </row>
    <row r="34" ht="15" customHeight="1">
      <c r="A34" s="20" t="n"/>
      <c r="B34" s="554" t="n"/>
      <c r="K34" s="551" t="n"/>
      <c r="N34" s="198" t="n"/>
    </row>
    <row r="35" ht="15" customHeight="1">
      <c r="A35" s="20" t="n"/>
      <c r="B35" s="554" t="n"/>
      <c r="K35" s="551" t="n"/>
      <c r="N35" s="198" t="n"/>
    </row>
    <row r="36" ht="15" customHeight="1">
      <c r="A36" s="20" t="n"/>
      <c r="B36" s="554" t="n"/>
      <c r="K36" s="551" t="n"/>
      <c r="N36" s="198" t="n"/>
    </row>
    <row r="37" ht="15" customHeight="1">
      <c r="A37" s="20" t="n"/>
      <c r="B37" s="554" t="n"/>
      <c r="K37" s="551" t="n"/>
      <c r="N37" s="198" t="n"/>
    </row>
    <row r="38" ht="15" customHeight="1">
      <c r="A38" s="20" t="n"/>
      <c r="B38" s="554" t="n"/>
      <c r="K38" s="551" t="n"/>
      <c r="N38" s="198" t="n"/>
    </row>
    <row r="39" ht="15" customHeight="1">
      <c r="B39" s="554" t="n"/>
      <c r="K39" s="551" t="n"/>
      <c r="N39" s="198" t="n"/>
    </row>
    <row r="40" ht="15" customHeight="1">
      <c r="B40" s="554" t="n"/>
      <c r="K40" s="551" t="n"/>
      <c r="N40" s="198" t="n"/>
    </row>
    <row r="41" ht="170.1" customHeight="1">
      <c r="B41" s="555" t="n"/>
      <c r="C41" s="552" t="n"/>
      <c r="D41" s="552" t="n"/>
      <c r="E41" s="552" t="n"/>
      <c r="F41" s="552" t="n"/>
      <c r="G41" s="552" t="n"/>
      <c r="H41" s="552" t="n"/>
      <c r="I41" s="552" t="n"/>
      <c r="J41" s="552" t="n"/>
      <c r="K41" s="556" t="n"/>
      <c r="N41" s="198" t="n"/>
    </row>
    <row r="42" ht="15" customFormat="1" customHeight="1" s="190">
      <c r="A42" s="2" t="n"/>
      <c r="N42" s="198" t="n"/>
    </row>
    <row r="43" ht="15" customFormat="1" customHeight="1" s="190">
      <c r="A43" s="2" t="n"/>
      <c r="N43" s="198" t="n"/>
    </row>
    <row r="44" ht="48.95" customHeight="1">
      <c r="B44" s="41" t="inlineStr">
        <is>
          <t>#</t>
        </is>
      </c>
      <c r="C44" s="42" t="inlineStr">
        <is>
          <t>Control Family</t>
        </is>
      </c>
      <c r="D44" s="42" t="inlineStr">
        <is>
          <t>Control Number</t>
        </is>
      </c>
      <c r="E44" s="42" t="inlineStr">
        <is>
          <t>Control Name</t>
        </is>
      </c>
      <c r="F44" s="42" t="inlineStr">
        <is>
          <t>FINAL ARC-AMPE CONTROL</t>
        </is>
      </c>
      <c r="G44" s="42" t="inlineStr">
        <is>
          <t>FINAL ARC-AMPE SUPPLEMENTAL GUIDANCE - DEE</t>
        </is>
      </c>
      <c r="H44" s="42" t="inlineStr">
        <is>
          <t>Related Controls</t>
        </is>
      </c>
      <c r="I44" s="192" t="inlineStr">
        <is>
          <t>Control Status</t>
        </is>
      </c>
      <c r="J44" s="191" t="inlineStr">
        <is>
          <t>Control Implementation Description</t>
        </is>
      </c>
      <c r="K44" s="43" t="inlineStr">
        <is>
          <t>Clout Implementation Description - Owner 2</t>
        </is>
      </c>
      <c r="L44" s="228" t="inlineStr">
        <is>
          <t>Clout Implementation Description - Owner 3</t>
        </is>
      </c>
      <c r="M44" s="228" t="inlineStr">
        <is>
          <t>Clout Implementation Description - Owner 4</t>
        </is>
      </c>
    </row>
    <row r="45" ht="279" customHeight="1">
      <c r="B45" s="189" t="n">
        <v>259</v>
      </c>
      <c r="C45" s="60" t="inlineStr">
        <is>
          <t>Configuration Management</t>
        </is>
      </c>
      <c r="D45" s="61" t="inlineStr">
        <is>
          <t>CM-04</t>
        </is>
      </c>
      <c r="E45" s="62" t="inlineStr">
        <is>
          <t xml:space="preserve"> Impact Analyses</t>
        </is>
      </c>
      <c r="F45" s="63" t="inlineStr">
        <is>
          <t>Analyze changes to the system to determine potential security and privacy impacts prior to change implementation.</t>
        </is>
      </c>
      <c r="G45" s="63" t="inlineStr">
        <is>
          <t xml:space="preserve">•   When analyzing changes to the system, the impacts to security and privacy must be considered.  A review and of update to the Security Impact Analysis (SIA) and or the Privacy Impact Assessment (PIA) shall be assessed.
•   The identified changes to the system shall be updated in a change notification form and SIA and the Change Notification (CN) form must be submitted to CMS for evaluation. 
</t>
        </is>
      </c>
      <c r="H45" s="64" t="inlineStr">
        <is>
          <t>CA-2, CA-7, CM-3, CM-8, CM-9, MA-2, RA-3, RA-5, SA-4, SA-5, SA-8, SA-10, SI-2;
(Redacted Privacy Controls: AR-2)</t>
        </is>
      </c>
      <c r="I45" s="194" t="inlineStr">
        <is>
          <t>&lt;Make control status selection using dropdown list&gt;</t>
        </is>
      </c>
      <c r="J45" s="195" t="inlineStr">
        <is>
          <t>&lt;Insert Control Implementation Description&gt;</t>
        </is>
      </c>
      <c r="K45" s="195" t="inlineStr">
        <is>
          <t>&lt;Insert response for control that is shared&gt;</t>
        </is>
      </c>
      <c r="L45" s="229" t="inlineStr">
        <is>
          <t>&lt;Insert response for control that is shared&gt;</t>
        </is>
      </c>
      <c r="M45" s="230" t="inlineStr">
        <is>
          <t>&lt;Insert response for control that is shared&gt;</t>
        </is>
      </c>
    </row>
    <row r="46" customFormat="1" s="190">
      <c r="A46" s="2" t="n"/>
    </row>
    <row r="47" customFormat="1" s="190">
      <c r="A47" s="2" t="n"/>
    </row>
    <row r="48" customFormat="1" s="190">
      <c r="A48" s="2" t="n"/>
    </row>
    <row r="49" customFormat="1" s="190">
      <c r="A49" s="2" t="n"/>
    </row>
    <row r="50" customFormat="1" s="190">
      <c r="A50" s="2" t="n"/>
    </row>
    <row r="51" customFormat="1" s="190">
      <c r="A51" s="2" t="n"/>
    </row>
    <row r="52" customFormat="1" s="190">
      <c r="A52" s="2" t="n"/>
    </row>
    <row r="53" customFormat="1" s="190">
      <c r="A53" s="2" t="n"/>
    </row>
    <row r="54" ht="46.5" customHeight="1">
      <c r="B54" s="41" t="inlineStr">
        <is>
          <t>#</t>
        </is>
      </c>
      <c r="C54" s="42" t="inlineStr">
        <is>
          <t>Control Family</t>
        </is>
      </c>
      <c r="D54" s="42" t="inlineStr">
        <is>
          <t>Control Number</t>
        </is>
      </c>
      <c r="E54" s="42" t="inlineStr">
        <is>
          <t>Control Name</t>
        </is>
      </c>
      <c r="F54" s="42" t="inlineStr">
        <is>
          <t>FINAL ARC-AMPE CONTROL</t>
        </is>
      </c>
      <c r="G54" s="42" t="inlineStr">
        <is>
          <t>FINAL ARC-AMPE SUPPLEMENTAL GUIDANCE - DEE</t>
        </is>
      </c>
      <c r="H54" s="42" t="inlineStr">
        <is>
          <t>Related Controls</t>
        </is>
      </c>
      <c r="I54" s="192" t="inlineStr">
        <is>
          <t>Control Status</t>
        </is>
      </c>
      <c r="J54" s="191" t="inlineStr">
        <is>
          <t>Control Implementation Description</t>
        </is>
      </c>
      <c r="K54" s="43" t="inlineStr">
        <is>
          <t>Clout Implementation Description - Owner 2</t>
        </is>
      </c>
      <c r="L54" s="228" t="inlineStr">
        <is>
          <t>Clout Implementation Description - Owner 3</t>
        </is>
      </c>
      <c r="M54" s="228" t="inlineStr">
        <is>
          <t>Clout Implementation Description - Owner 4</t>
        </is>
      </c>
    </row>
    <row r="55" ht="409.5" customHeight="1">
      <c r="B55" s="189" t="n">
        <v>259</v>
      </c>
      <c r="C55" s="60" t="inlineStr">
        <is>
          <t>Configuration Management</t>
        </is>
      </c>
      <c r="D55" s="61" t="inlineStr">
        <is>
          <t>CM-04</t>
        </is>
      </c>
      <c r="E55" s="62" t="inlineStr">
        <is>
          <t xml:space="preserve"> Impact Analyses</t>
        </is>
      </c>
      <c r="F55" s="63" t="inlineStr">
        <is>
          <t>Analyze changes to the system to determine potential security and privacy impacts prior to change implementation.</t>
        </is>
      </c>
      <c r="G55" s="63" t="inlineStr">
        <is>
          <t xml:space="preserve">•   When analyzing changes to the system, the impacts to security and privacy must be considered.  A review and of update to the Security Impact Analysis (SIA) and or the Privacy Impact Assessment (PIA) shall be assessed.
•   The identified changes to the system shall be updated in a change notification form and SIA and the Change Notification (CN) form must be submitted to CMS for evaluation. 
</t>
        </is>
      </c>
      <c r="H55" s="64" t="inlineStr">
        <is>
          <t>CA-2, CA-7, CM-3, CM-8, CM-9, MA-2, RA-3, RA-5, SA-4, SA-5, SA-8, SA-10, SI-2;
(Redacted Privacy Controls: AR-2)</t>
        </is>
      </c>
      <c r="I55" s="196" t="inlineStr">
        <is>
          <t>Partially Implemented</t>
        </is>
      </c>
      <c r="J55" s="197" t="inlineStr">
        <is>
          <t xml:space="preserve">IT Department
Control Status: Implemented
The state facility team maintains a site scan system that monitors the temperature and humidity in the computer room. The HVAC is monitored daily by internal staff / personnel who receive alarms in the command center when the system varies outside of set parameters.
If state customer requires a change that may impact security, a joint meeting is set up between the State IT Department and the customer to discuss the impact before proceeding with the change. In addition, both parties agree on the correct data categorization rating (low, medium/moderate or severe) for that particular touch point. Activities associated with the change implementation are documented in the Change Ticket and can be audited if needed. Changes to configurations controlled by the INSUR System including those associated with security controls for interfaces and core INSUR middleware are fairly static. Audits are not conducted for any given interval by the State IT Department. The service providers HB Systems and ABC Data Center are responsible for configuration change control for hardware, OS, boundary protection devices.
</t>
        </is>
      </c>
      <c r="K55" s="197" t="inlineStr">
        <is>
          <t>Contractor: HB Systems
Control Status: Planned
HB Systems is in the process of implementing a formal security analysis process as part of change control. Refer to POA&amp;M item# 37.</t>
        </is>
      </c>
      <c r="L55" s="230" t="inlineStr">
        <is>
          <t>Data Center: ABC Data Centers
Control Status: Implemented
A security review and approval by the client and ABC Data Centers is required prior to implementation of all changes per the State IT Department Change Management Process.
An audit of this process is performed annually by the State IT Department for all state and contractors supporting the INSUR System.</t>
        </is>
      </c>
      <c r="M55" s="230" t="inlineStr">
        <is>
          <t>&lt;Insert response for control that is shared&gt;</t>
        </is>
      </c>
    </row>
    <row r="56" ht="3" customHeight="1"/>
    <row r="57" customFormat="1" s="190">
      <c r="A57" s="2" t="n"/>
      <c r="B57" s="430" t="n"/>
    </row>
    <row r="58" customFormat="1" s="190">
      <c r="A58" s="2" t="n"/>
    </row>
    <row r="59" customFormat="1" s="190">
      <c r="A59" s="2" t="n"/>
    </row>
    <row r="60" customFormat="1" s="190">
      <c r="A60" s="2" t="n"/>
    </row>
    <row r="61" customFormat="1" s="190">
      <c r="A61" s="2" t="n"/>
    </row>
    <row r="62" customFormat="1" s="190">
      <c r="A62" s="2" t="n"/>
    </row>
    <row r="63" customFormat="1" s="190">
      <c r="A63" s="2" t="n"/>
    </row>
    <row r="64" customFormat="1" s="190">
      <c r="A64" s="2" t="n"/>
    </row>
    <row r="65" customFormat="1" s="190">
      <c r="A65" s="2" t="n"/>
    </row>
    <row r="66" customFormat="1" s="190">
      <c r="A66" s="2" t="n"/>
    </row>
    <row r="67" customFormat="1" s="190">
      <c r="A67" s="2" t="n"/>
    </row>
    <row r="68" customFormat="1" s="190">
      <c r="A68" s="2" t="n"/>
    </row>
    <row r="69" customFormat="1" s="190">
      <c r="A69" s="2" t="n"/>
    </row>
    <row r="70" customFormat="1" s="190">
      <c r="A70" s="2" t="n"/>
    </row>
    <row r="71" customFormat="1" s="190">
      <c r="A71" s="2" t="n"/>
    </row>
    <row r="72" customFormat="1" s="190">
      <c r="A72" s="2" t="n"/>
    </row>
    <row r="73" customFormat="1" s="190">
      <c r="A73" s="2" t="n"/>
    </row>
    <row r="74" customFormat="1" s="190">
      <c r="A74" s="2" t="n"/>
    </row>
    <row r="75" customFormat="1" s="190">
      <c r="A75" s="2" t="n"/>
    </row>
    <row r="76" customFormat="1" s="190">
      <c r="A76" s="2" t="n"/>
    </row>
    <row r="77" customFormat="1" s="190">
      <c r="A77" s="2" t="n"/>
    </row>
    <row r="78" customFormat="1" s="190">
      <c r="A78" s="2" t="n"/>
    </row>
    <row r="79" customFormat="1" s="190">
      <c r="A79" s="2" t="n"/>
    </row>
    <row r="80" customFormat="1" s="190">
      <c r="A80" s="2" t="n"/>
    </row>
    <row r="81" customFormat="1" s="190">
      <c r="A81" s="2" t="n"/>
    </row>
    <row r="82" customFormat="1" s="190">
      <c r="A82" s="2" t="n"/>
    </row>
    <row r="83" customFormat="1" s="190">
      <c r="A83" s="2" t="n"/>
    </row>
    <row r="84" customFormat="1" s="190">
      <c r="A84" s="2" t="n"/>
    </row>
    <row r="85" customFormat="1" s="190">
      <c r="A85" s="2" t="n"/>
    </row>
    <row r="86" customFormat="1" s="190">
      <c r="A86" s="2" t="n"/>
    </row>
    <row r="87" customFormat="1" s="190">
      <c r="A87" s="2" t="n"/>
    </row>
    <row r="88" customFormat="1" s="190">
      <c r="A88" s="2" t="n"/>
    </row>
    <row r="89" customFormat="1" s="190">
      <c r="A89" s="2" t="n"/>
    </row>
    <row r="90" customFormat="1" s="190">
      <c r="A90" s="2" t="n"/>
    </row>
    <row r="91" customFormat="1" s="190">
      <c r="A91" s="2" t="n"/>
    </row>
    <row r="92" customFormat="1" s="190">
      <c r="A92" s="2" t="n"/>
    </row>
    <row r="93" customFormat="1" s="190">
      <c r="A93" s="2" t="n"/>
    </row>
    <row r="94" customFormat="1" s="190">
      <c r="A94" s="2" t="n"/>
    </row>
    <row r="95" customFormat="1" s="190">
      <c r="A95" s="2" t="n"/>
    </row>
    <row r="96" customFormat="1" s="190">
      <c r="A96" s="2" t="n"/>
    </row>
    <row r="97" customFormat="1" s="190">
      <c r="A97" s="2" t="n"/>
    </row>
    <row r="98" customFormat="1" s="190">
      <c r="A98" s="2" t="n"/>
    </row>
    <row r="99" customFormat="1" s="190">
      <c r="A99" s="2" t="n"/>
    </row>
    <row r="100" customFormat="1" s="190">
      <c r="A100" s="2" t="n"/>
    </row>
    <row r="101" customFormat="1" s="190">
      <c r="A101" s="2" t="n"/>
    </row>
    <row r="102" customFormat="1" s="190">
      <c r="A102" s="2" t="n"/>
    </row>
    <row r="103" customFormat="1" s="190">
      <c r="A103" s="2" t="n"/>
    </row>
    <row r="104" customFormat="1" s="190">
      <c r="A104" s="2" t="n"/>
    </row>
    <row r="105" customFormat="1" s="190">
      <c r="A105" s="2" t="n"/>
    </row>
    <row r="106" customFormat="1" s="190">
      <c r="A106" s="2" t="n"/>
    </row>
    <row r="107" customFormat="1" s="190">
      <c r="A107" s="2" t="n"/>
    </row>
    <row r="108" customFormat="1" s="190">
      <c r="A108" s="2" t="n"/>
    </row>
    <row r="109" customFormat="1" s="190">
      <c r="A109" s="2" t="n"/>
    </row>
    <row r="110" customFormat="1" s="190">
      <c r="A110" s="2" t="n"/>
    </row>
    <row r="111" customFormat="1" s="190">
      <c r="A111" s="2" t="n"/>
    </row>
    <row r="112" customFormat="1" s="190">
      <c r="A112" s="2" t="n"/>
    </row>
    <row r="113" customFormat="1" s="190">
      <c r="A113" s="2" t="n"/>
    </row>
    <row r="114" customFormat="1" s="190">
      <c r="A114" s="2" t="n"/>
    </row>
    <row r="115" customFormat="1" s="190">
      <c r="A115" s="2" t="n"/>
    </row>
    <row r="116" customFormat="1" s="190">
      <c r="A116" s="2" t="n"/>
    </row>
    <row r="117" customFormat="1" s="190">
      <c r="A117" s="2" t="n"/>
    </row>
    <row r="118" customFormat="1" s="190">
      <c r="A118" s="2" t="n"/>
    </row>
    <row r="119" customFormat="1" s="190">
      <c r="A119" s="2" t="n"/>
    </row>
    <row r="120" customFormat="1" s="190">
      <c r="A120" s="2" t="n"/>
    </row>
    <row r="121" customFormat="1" s="190">
      <c r="A121" s="2" t="n"/>
    </row>
    <row r="122" customFormat="1" s="190">
      <c r="A122" s="2" t="n"/>
    </row>
    <row r="123" customFormat="1" s="190">
      <c r="A123" s="2" t="n"/>
    </row>
    <row r="124" customFormat="1" s="190">
      <c r="A124" s="2" t="n"/>
    </row>
    <row r="125" customFormat="1" s="190">
      <c r="A125" s="2" t="n"/>
    </row>
    <row r="126" customFormat="1" s="190">
      <c r="A126" s="2" t="n"/>
    </row>
    <row r="127" customFormat="1" s="190">
      <c r="A127" s="2" t="n"/>
    </row>
    <row r="128" customFormat="1" s="190">
      <c r="A128" s="2" t="n"/>
    </row>
    <row r="129" customFormat="1" s="190">
      <c r="A129" s="2" t="n"/>
    </row>
    <row r="130" customFormat="1" s="190">
      <c r="A130" s="2" t="n"/>
    </row>
    <row r="131" customFormat="1" s="190">
      <c r="A131" s="2" t="n"/>
    </row>
    <row r="132" customFormat="1" s="190">
      <c r="A132" s="2" t="n"/>
    </row>
    <row r="133" customFormat="1" s="190">
      <c r="A133" s="2" t="n"/>
    </row>
    <row r="134" customFormat="1" s="190">
      <c r="A134" s="2" t="n"/>
    </row>
    <row r="135" customFormat="1" s="190">
      <c r="A135" s="2" t="n"/>
    </row>
    <row r="136" customFormat="1" s="190">
      <c r="A136" s="2" t="n"/>
    </row>
    <row r="137" customFormat="1" s="190">
      <c r="A137" s="2" t="n"/>
    </row>
    <row r="138" customFormat="1" s="190">
      <c r="A138" s="2" t="n"/>
    </row>
    <row r="139" customFormat="1" s="190">
      <c r="A139" s="2" t="n"/>
    </row>
    <row r="140" customFormat="1" s="190">
      <c r="A140" s="2" t="n"/>
    </row>
    <row r="141" customFormat="1" s="190">
      <c r="A141" s="2" t="n"/>
    </row>
    <row r="142" customFormat="1" s="190">
      <c r="A142" s="2" t="n"/>
    </row>
    <row r="143" customFormat="1" s="190">
      <c r="A143" s="2" t="n"/>
    </row>
    <row r="144" customFormat="1" s="190">
      <c r="A144" s="2" t="n"/>
    </row>
    <row r="145" customFormat="1" s="190">
      <c r="A145" s="2" t="n"/>
    </row>
    <row r="146" customFormat="1" s="190">
      <c r="A146" s="2" t="n"/>
    </row>
    <row r="147" customFormat="1" s="190">
      <c r="A147" s="2" t="n"/>
    </row>
    <row r="148" customFormat="1" s="190">
      <c r="A148" s="2" t="n"/>
    </row>
    <row r="149" customFormat="1" s="190">
      <c r="A149" s="2" t="n"/>
    </row>
    <row r="150" customFormat="1" s="190">
      <c r="A150" s="2" t="n"/>
    </row>
    <row r="151" customFormat="1" s="190">
      <c r="A151" s="2" t="n"/>
    </row>
    <row r="152" customFormat="1" s="190">
      <c r="A152" s="2" t="n"/>
    </row>
    <row r="153" customFormat="1" s="190">
      <c r="A153" s="2" t="n"/>
    </row>
    <row r="154" customFormat="1" s="190">
      <c r="A154" s="2" t="n"/>
    </row>
    <row r="155" customFormat="1" s="190">
      <c r="A155" s="2" t="n"/>
    </row>
    <row r="156" customFormat="1" s="190">
      <c r="A156" s="2" t="n"/>
    </row>
    <row r="157" customFormat="1" s="190">
      <c r="A157" s="2" t="n"/>
    </row>
    <row r="158" customFormat="1" s="190">
      <c r="A158" s="2" t="n"/>
    </row>
    <row r="159" customFormat="1" s="190">
      <c r="A159" s="2" t="n"/>
    </row>
    <row r="160" customFormat="1" s="190">
      <c r="A160" s="2" t="n"/>
    </row>
    <row r="161" customFormat="1" s="190">
      <c r="A161" s="2" t="n"/>
    </row>
    <row r="162" customFormat="1" s="190">
      <c r="A162" s="2" t="n"/>
    </row>
    <row r="163" customFormat="1" s="190">
      <c r="A163" s="2" t="n"/>
    </row>
    <row r="164" customFormat="1" s="190">
      <c r="A164" s="2" t="n"/>
    </row>
    <row r="165" customFormat="1" s="190">
      <c r="A165" s="2" t="n"/>
    </row>
    <row r="166" customFormat="1" s="190">
      <c r="A166" s="2" t="n"/>
    </row>
    <row r="167" customFormat="1" s="190">
      <c r="A167" s="2" t="n"/>
    </row>
    <row r="168" customFormat="1" s="190">
      <c r="A168" s="2" t="n"/>
    </row>
    <row r="169" customFormat="1" s="190">
      <c r="A169" s="2" t="n"/>
    </row>
    <row r="170" customFormat="1" s="190">
      <c r="A170" s="2" t="n"/>
    </row>
    <row r="171" customFormat="1" s="190">
      <c r="A171" s="2" t="n"/>
    </row>
    <row r="172" customFormat="1" s="190">
      <c r="A172" s="2" t="n"/>
    </row>
    <row r="173" customFormat="1" s="190">
      <c r="A173" s="2" t="n"/>
    </row>
    <row r="174" customFormat="1" s="190">
      <c r="A174" s="2" t="n"/>
    </row>
    <row r="175" customFormat="1" s="190">
      <c r="A175" s="2" t="n"/>
    </row>
    <row r="176" customFormat="1" s="190">
      <c r="A176" s="2" t="n"/>
    </row>
    <row r="177" customFormat="1" s="190">
      <c r="A177" s="2" t="n"/>
    </row>
    <row r="178" customFormat="1" s="190">
      <c r="A178" s="2" t="n"/>
    </row>
    <row r="179" customFormat="1" s="190">
      <c r="A179" s="2" t="n"/>
    </row>
    <row r="180" customFormat="1" s="190">
      <c r="A180" s="2" t="n"/>
    </row>
    <row r="181" customFormat="1" s="190">
      <c r="A181" s="2" t="n"/>
    </row>
    <row r="182" customFormat="1" s="190">
      <c r="A182" s="2" t="n"/>
    </row>
    <row r="183" customFormat="1" s="190">
      <c r="A183" s="2" t="n"/>
    </row>
    <row r="184" customFormat="1" s="190">
      <c r="A184" s="2" t="n"/>
    </row>
    <row r="185" customFormat="1" s="190">
      <c r="A185" s="2" t="n"/>
    </row>
    <row r="186" customFormat="1" s="190">
      <c r="A186" s="2" t="n"/>
    </row>
    <row r="187" customFormat="1" s="190">
      <c r="A187" s="2" t="n"/>
    </row>
    <row r="188" customFormat="1" s="190">
      <c r="A188" s="2" t="n"/>
    </row>
    <row r="189" customFormat="1" s="190">
      <c r="A189" s="2" t="n"/>
    </row>
    <row r="190" customFormat="1" s="190">
      <c r="A190" s="2" t="n"/>
    </row>
    <row r="191" customFormat="1" s="190">
      <c r="A191" s="2" t="n"/>
    </row>
    <row r="192" customFormat="1" s="190">
      <c r="A192" s="2" t="n"/>
    </row>
    <row r="193" customFormat="1" s="190">
      <c r="A193" s="2" t="n"/>
    </row>
    <row r="194" customFormat="1" s="190">
      <c r="A194" s="2" t="n"/>
    </row>
    <row r="195" customFormat="1" s="190">
      <c r="A195" s="2" t="n"/>
    </row>
    <row r="196" customFormat="1" s="190">
      <c r="A196" s="2" t="n"/>
    </row>
    <row r="197" customFormat="1" s="190">
      <c r="A197" s="2" t="n"/>
    </row>
    <row r="198" customFormat="1" s="190">
      <c r="A198" s="2" t="n"/>
    </row>
    <row r="199" customFormat="1" s="190">
      <c r="A199" s="2" t="n"/>
    </row>
    <row r="200" customFormat="1" s="190">
      <c r="A200" s="2" t="n"/>
    </row>
    <row r="201" customFormat="1" s="190">
      <c r="A201" s="2" t="n"/>
    </row>
    <row r="202" customFormat="1" s="190">
      <c r="A202" s="2" t="n"/>
    </row>
    <row r="203" customFormat="1" s="190">
      <c r="A203" s="2" t="n"/>
    </row>
    <row r="204" customFormat="1" s="190">
      <c r="A204" s="2" t="n"/>
    </row>
    <row r="205" customFormat="1" s="190">
      <c r="A205" s="2" t="n"/>
    </row>
    <row r="206" customFormat="1" s="190">
      <c r="A206" s="2" t="n"/>
    </row>
    <row r="207" customFormat="1" s="190">
      <c r="A207" s="2" t="n"/>
    </row>
    <row r="208" customFormat="1" s="190">
      <c r="A208" s="2" t="n"/>
    </row>
    <row r="209" customFormat="1" s="190">
      <c r="A209" s="2" t="n"/>
    </row>
    <row r="210" customFormat="1" s="190">
      <c r="A210" s="2" t="n"/>
    </row>
    <row r="211" customFormat="1" s="190">
      <c r="A211" s="2" t="n"/>
    </row>
    <row r="212" customFormat="1" s="190">
      <c r="A212" s="2" t="n"/>
    </row>
    <row r="213" customFormat="1" s="190">
      <c r="A213" s="2" t="n"/>
    </row>
    <row r="214" customFormat="1" s="190">
      <c r="A214" s="2" t="n"/>
    </row>
    <row r="215" customFormat="1" s="190">
      <c r="A215" s="2" t="n"/>
    </row>
    <row r="216" customFormat="1" s="190">
      <c r="A216" s="2" t="n"/>
    </row>
    <row r="217" customFormat="1" s="190">
      <c r="A217" s="2" t="n"/>
    </row>
    <row r="218" customFormat="1" s="190">
      <c r="A218" s="2" t="n"/>
    </row>
    <row r="219" customFormat="1" s="190">
      <c r="A219" s="2" t="n"/>
    </row>
    <row r="220" customFormat="1" s="190">
      <c r="A220" s="2" t="n"/>
    </row>
    <row r="221" customFormat="1" s="190">
      <c r="A221" s="2" t="n"/>
    </row>
    <row r="222" customFormat="1" s="190">
      <c r="A222" s="2" t="n"/>
    </row>
    <row r="223" customFormat="1" s="190">
      <c r="A223" s="2" t="n"/>
    </row>
    <row r="224" customFormat="1" s="190">
      <c r="A224" s="2" t="n"/>
    </row>
    <row r="225" customFormat="1" s="190">
      <c r="A225" s="2" t="n"/>
    </row>
    <row r="226" customFormat="1" s="190">
      <c r="A226" s="2" t="n"/>
    </row>
    <row r="227" customFormat="1" s="190">
      <c r="A227" s="2" t="n"/>
    </row>
    <row r="228" customFormat="1" s="190">
      <c r="A228" s="2" t="n"/>
    </row>
    <row r="229" customFormat="1" s="190">
      <c r="A229" s="2" t="n"/>
    </row>
    <row r="230" customFormat="1" s="190">
      <c r="A230" s="2" t="n"/>
    </row>
    <row r="231" customFormat="1" s="190">
      <c r="A231" s="2" t="n"/>
    </row>
    <row r="232" customFormat="1" s="190">
      <c r="A232" s="2" t="n"/>
    </row>
    <row r="233" customFormat="1" s="190">
      <c r="A233" s="2" t="n"/>
    </row>
    <row r="234" customFormat="1" s="190">
      <c r="A234" s="2" t="n"/>
    </row>
    <row r="235" customFormat="1" s="190">
      <c r="A235" s="2" t="n"/>
    </row>
    <row r="236" customFormat="1" s="190">
      <c r="A236" s="2" t="n"/>
    </row>
    <row r="237" customFormat="1" s="190">
      <c r="A237" s="2" t="n"/>
    </row>
    <row r="238" customFormat="1" s="190">
      <c r="A238" s="2" t="n"/>
    </row>
    <row r="239" customFormat="1" s="190">
      <c r="A239" s="2" t="n"/>
    </row>
    <row r="240" customFormat="1" s="190">
      <c r="A240" s="2" t="n"/>
    </row>
    <row r="241" customFormat="1" s="190">
      <c r="A241" s="2" t="n"/>
    </row>
    <row r="242" customFormat="1" s="190">
      <c r="A242" s="2" t="n"/>
    </row>
    <row r="243" customFormat="1" s="190">
      <c r="A243" s="2" t="n"/>
    </row>
    <row r="244" customFormat="1" s="190">
      <c r="A244" s="2" t="n"/>
    </row>
    <row r="245" customFormat="1" s="190">
      <c r="A245" s="2" t="n"/>
    </row>
    <row r="246" customFormat="1" s="190">
      <c r="A246" s="2" t="n"/>
    </row>
    <row r="247" customFormat="1" s="190">
      <c r="A247" s="2" t="n"/>
    </row>
    <row r="248" customFormat="1" s="190">
      <c r="A248" s="2" t="n"/>
    </row>
    <row r="249" customFormat="1" s="190">
      <c r="A249" s="2" t="n"/>
    </row>
    <row r="250" customFormat="1" s="190">
      <c r="A250" s="2" t="n"/>
    </row>
    <row r="251" customFormat="1" s="190">
      <c r="A251" s="2" t="n"/>
    </row>
    <row r="252" customFormat="1" s="190">
      <c r="A252" s="2" t="n"/>
    </row>
    <row r="253" customFormat="1" s="190">
      <c r="A253" s="2" t="n"/>
    </row>
    <row r="254" customFormat="1" s="190">
      <c r="A254" s="2" t="n"/>
    </row>
    <row r="255" customFormat="1" s="190">
      <c r="A255" s="2" t="n"/>
    </row>
    <row r="256" customFormat="1" s="190">
      <c r="A256" s="2" t="n"/>
    </row>
    <row r="257" customFormat="1" s="190">
      <c r="A257" s="2" t="n"/>
    </row>
    <row r="258" customFormat="1" s="190">
      <c r="A258" s="2" t="n"/>
    </row>
    <row r="259" customFormat="1" s="190">
      <c r="A259" s="2" t="n"/>
    </row>
    <row r="260" customFormat="1" s="190">
      <c r="A260" s="2" t="n"/>
    </row>
    <row r="261" customFormat="1" s="190">
      <c r="A261" s="2" t="n"/>
    </row>
    <row r="262" customFormat="1" s="190">
      <c r="A262" s="2" t="n"/>
    </row>
    <row r="263" customFormat="1" s="190">
      <c r="A263" s="2" t="n"/>
    </row>
    <row r="264" customFormat="1" s="190">
      <c r="A264" s="2" t="n"/>
    </row>
    <row r="265" customFormat="1" s="190">
      <c r="A265" s="2" t="n"/>
    </row>
    <row r="266" customFormat="1" s="190">
      <c r="A266" s="2" t="n"/>
    </row>
    <row r="267" customFormat="1" s="190">
      <c r="A267" s="2" t="n"/>
    </row>
    <row r="268" customFormat="1" s="190">
      <c r="A268" s="2" t="n"/>
    </row>
    <row r="269" customFormat="1" s="190">
      <c r="A269" s="2" t="n"/>
    </row>
    <row r="270" customFormat="1" s="190">
      <c r="A270" s="2" t="n"/>
    </row>
    <row r="271" customFormat="1" s="190">
      <c r="A271" s="2" t="n"/>
    </row>
    <row r="272" customFormat="1" s="190">
      <c r="A272" s="2" t="n"/>
    </row>
    <row r="273" customFormat="1" s="190">
      <c r="A273" s="2" t="n"/>
    </row>
    <row r="274" customFormat="1" s="190">
      <c r="A274" s="2" t="n"/>
    </row>
    <row r="275" customFormat="1" s="190">
      <c r="A275" s="2" t="n"/>
    </row>
    <row r="276" customFormat="1" s="190">
      <c r="A276" s="2" t="n"/>
    </row>
    <row r="277" customFormat="1" s="190">
      <c r="A277" s="2" t="n"/>
    </row>
    <row r="278" customFormat="1" s="190">
      <c r="A278" s="2" t="n"/>
    </row>
    <row r="279" customFormat="1" s="190">
      <c r="A279" s="2" t="n"/>
    </row>
    <row r="280" customFormat="1" s="190">
      <c r="A280" s="2" t="n"/>
    </row>
    <row r="281" customFormat="1" s="190">
      <c r="A281" s="2" t="n"/>
    </row>
    <row r="282" customFormat="1" s="190">
      <c r="A282" s="2" t="n"/>
    </row>
    <row r="283" customFormat="1" s="190">
      <c r="A283" s="2" t="n"/>
    </row>
    <row r="284" customFormat="1" s="190">
      <c r="A284" s="2" t="n"/>
    </row>
    <row r="285" customFormat="1" s="190">
      <c r="A285" s="2" t="n"/>
    </row>
    <row r="286" customFormat="1" s="190">
      <c r="A286" s="2" t="n"/>
    </row>
    <row r="287" customFormat="1" s="190">
      <c r="A287" s="2" t="n"/>
    </row>
    <row r="288" customFormat="1" s="190">
      <c r="A288" s="2" t="n"/>
    </row>
    <row r="289" customFormat="1" s="190">
      <c r="A289" s="2" t="n"/>
    </row>
    <row r="290" customFormat="1" s="190">
      <c r="A290" s="2" t="n"/>
    </row>
    <row r="291" customFormat="1" s="190">
      <c r="A291" s="2" t="n"/>
    </row>
    <row r="292" customFormat="1" s="190">
      <c r="A292" s="2" t="n"/>
    </row>
    <row r="293" customFormat="1" s="190">
      <c r="A293" s="2" t="n"/>
    </row>
    <row r="294" customFormat="1" s="190">
      <c r="A294" s="2" t="n"/>
    </row>
    <row r="295" customFormat="1" s="190">
      <c r="A295" s="2" t="n"/>
    </row>
    <row r="296" customFormat="1" s="190">
      <c r="A296" s="2" t="n"/>
    </row>
    <row r="297" customFormat="1" s="190">
      <c r="A297" s="2" t="n"/>
    </row>
    <row r="298" customFormat="1" s="190">
      <c r="A298" s="2" t="n"/>
    </row>
    <row r="299" customFormat="1" s="190">
      <c r="A299" s="2" t="n"/>
    </row>
    <row r="300" customFormat="1" s="190">
      <c r="A300" s="2" t="n"/>
    </row>
    <row r="301" customFormat="1" s="190">
      <c r="A301" s="2" t="n"/>
    </row>
    <row r="302" customFormat="1" s="190">
      <c r="A302" s="2" t="n"/>
    </row>
    <row r="303" customFormat="1" s="190">
      <c r="A303" s="2" t="n"/>
    </row>
    <row r="304" customFormat="1" s="190">
      <c r="A304" s="2" t="n"/>
    </row>
    <row r="305" customFormat="1" s="190">
      <c r="A305" s="2" t="n"/>
    </row>
    <row r="306" customFormat="1" s="190">
      <c r="A306" s="2" t="n"/>
    </row>
    <row r="307" customFormat="1" s="190">
      <c r="A307" s="2" t="n"/>
    </row>
    <row r="308" customFormat="1" s="190">
      <c r="A308" s="2" t="n"/>
    </row>
    <row r="309" customFormat="1" s="190">
      <c r="A309" s="2" t="n"/>
    </row>
    <row r="310" customFormat="1" s="190">
      <c r="A310" s="2" t="n"/>
    </row>
    <row r="311" customFormat="1" s="190">
      <c r="A311" s="2" t="n"/>
    </row>
    <row r="312" customFormat="1" s="190">
      <c r="A312" s="2" t="n"/>
    </row>
    <row r="313" customFormat="1" s="190">
      <c r="A313" s="2" t="n"/>
    </row>
    <row r="314" customFormat="1" s="190">
      <c r="A314" s="2" t="n"/>
    </row>
    <row r="315" customFormat="1" s="190">
      <c r="A315" s="2" t="n"/>
    </row>
    <row r="316" customFormat="1" s="190">
      <c r="A316" s="2" t="n"/>
    </row>
    <row r="317" customFormat="1" s="190">
      <c r="A317" s="2" t="n"/>
    </row>
    <row r="318" customFormat="1" s="190">
      <c r="A318" s="2" t="n"/>
    </row>
    <row r="319" customFormat="1" s="190">
      <c r="A319" s="2" t="n"/>
    </row>
    <row r="320" customFormat="1" s="190">
      <c r="A320" s="2" t="n"/>
    </row>
    <row r="321" customFormat="1" s="190">
      <c r="A321" s="2" t="n"/>
    </row>
    <row r="322" customFormat="1" s="190">
      <c r="A322" s="2" t="n"/>
    </row>
    <row r="323" customFormat="1" s="190">
      <c r="A323" s="2" t="n"/>
    </row>
    <row r="324" customFormat="1" s="190">
      <c r="A324" s="2" t="n"/>
    </row>
    <row r="325" customFormat="1" s="190">
      <c r="A325" s="2" t="n"/>
    </row>
    <row r="326" customFormat="1" s="190">
      <c r="A326" s="2" t="n"/>
    </row>
    <row r="327" customFormat="1" s="190">
      <c r="A327" s="2" t="n"/>
    </row>
    <row r="328" customFormat="1" s="190">
      <c r="A328" s="2" t="n"/>
    </row>
    <row r="329" customFormat="1" s="190">
      <c r="A329" s="2" t="n"/>
    </row>
    <row r="330" customFormat="1" s="190">
      <c r="A330" s="2" t="n"/>
    </row>
    <row r="331" customFormat="1" s="190">
      <c r="A331" s="2" t="n"/>
    </row>
    <row r="332" customFormat="1" s="190">
      <c r="A332" s="2" t="n"/>
    </row>
    <row r="333" customFormat="1" s="190">
      <c r="A333" s="2" t="n"/>
    </row>
    <row r="334" customFormat="1" s="190">
      <c r="A334" s="2" t="n"/>
    </row>
    <row r="335" customFormat="1" s="190">
      <c r="A335" s="2" t="n"/>
    </row>
    <row r="336" customFormat="1" s="190">
      <c r="A336" s="2" t="n"/>
    </row>
    <row r="337" customFormat="1" s="190">
      <c r="A337" s="2" t="n"/>
    </row>
    <row r="338" customFormat="1" s="190">
      <c r="A338" s="2" t="n"/>
    </row>
    <row r="339" customFormat="1" s="190">
      <c r="A339" s="2" t="n"/>
    </row>
    <row r="340" customFormat="1" s="190">
      <c r="A340" s="2" t="n"/>
    </row>
    <row r="341" customFormat="1" s="190">
      <c r="A341" s="2" t="n"/>
    </row>
    <row r="342" customFormat="1" s="190">
      <c r="A342" s="2" t="n"/>
    </row>
    <row r="343" customFormat="1" s="190">
      <c r="A343" s="2" t="n"/>
    </row>
    <row r="344" customFormat="1" s="190">
      <c r="A344" s="2" t="n"/>
    </row>
    <row r="345" customFormat="1" s="190">
      <c r="A345" s="2" t="n"/>
    </row>
    <row r="346" customFormat="1" s="190">
      <c r="A346" s="2" t="n"/>
    </row>
    <row r="347" customFormat="1" s="190">
      <c r="A347" s="2" t="n"/>
    </row>
    <row r="348" customFormat="1" s="190">
      <c r="A348" s="2" t="n"/>
    </row>
    <row r="349" customFormat="1" s="190">
      <c r="A349" s="2" t="n"/>
    </row>
    <row r="350" customFormat="1" s="190">
      <c r="A350" s="2" t="n"/>
    </row>
    <row r="351" customFormat="1" s="190">
      <c r="A351" s="2" t="n"/>
    </row>
    <row r="352" customFormat="1" s="190">
      <c r="A352" s="2" t="n"/>
    </row>
    <row r="353" customFormat="1" s="190">
      <c r="A353" s="2" t="n"/>
    </row>
    <row r="354" customFormat="1" s="190">
      <c r="A354" s="2" t="n"/>
    </row>
    <row r="355" customFormat="1" s="190">
      <c r="A355" s="2" t="n"/>
    </row>
    <row r="356" customFormat="1" s="190">
      <c r="A356" s="2" t="n"/>
    </row>
    <row r="357" customFormat="1" s="190">
      <c r="A357" s="2" t="n"/>
    </row>
    <row r="358" customFormat="1" s="190">
      <c r="A358" s="2" t="n"/>
    </row>
    <row r="359" customFormat="1" s="190">
      <c r="A359" s="2" t="n"/>
    </row>
    <row r="360" customFormat="1" s="190">
      <c r="A360" s="2" t="n"/>
    </row>
    <row r="361" customFormat="1" s="190">
      <c r="A361" s="2" t="n"/>
    </row>
    <row r="362" customFormat="1" s="190">
      <c r="A362" s="2" t="n"/>
    </row>
    <row r="363" customFormat="1" s="190">
      <c r="A363" s="2" t="n"/>
    </row>
    <row r="364" customFormat="1" s="190">
      <c r="A364" s="2" t="n"/>
    </row>
    <row r="365" customFormat="1" s="190">
      <c r="A365" s="2" t="n"/>
    </row>
    <row r="366" customFormat="1" s="190">
      <c r="A366" s="2" t="n"/>
    </row>
    <row r="367" customFormat="1" s="190">
      <c r="A367" s="2" t="n"/>
    </row>
    <row r="368" customFormat="1" s="190">
      <c r="A368" s="2" t="n"/>
    </row>
    <row r="369" customFormat="1" s="190">
      <c r="A369" s="2" t="n"/>
    </row>
    <row r="370" customFormat="1" s="190">
      <c r="A370" s="2" t="n"/>
    </row>
    <row r="371" customFormat="1" s="190">
      <c r="A371" s="2" t="n"/>
    </row>
    <row r="372" customFormat="1" s="190">
      <c r="A372" s="2" t="n"/>
    </row>
    <row r="373" customFormat="1" s="190">
      <c r="A373" s="2" t="n"/>
    </row>
    <row r="374" customFormat="1" s="190">
      <c r="A374" s="2" t="n"/>
    </row>
    <row r="375" customFormat="1" s="190">
      <c r="A375" s="2" t="n"/>
    </row>
    <row r="376" customFormat="1" s="190">
      <c r="A376" s="2" t="n"/>
    </row>
    <row r="377" customFormat="1" s="190">
      <c r="A377" s="2" t="n"/>
    </row>
    <row r="378" customFormat="1" s="190">
      <c r="A378" s="2" t="n"/>
    </row>
    <row r="379" customFormat="1" s="190">
      <c r="A379" s="2" t="n"/>
    </row>
    <row r="380" customFormat="1" s="190">
      <c r="A380" s="2" t="n"/>
    </row>
    <row r="381" customFormat="1" s="190">
      <c r="A381" s="2" t="n"/>
    </row>
    <row r="382" customFormat="1" s="190">
      <c r="A382" s="2" t="n"/>
    </row>
    <row r="383" customFormat="1" s="190">
      <c r="A383" s="2" t="n"/>
    </row>
    <row r="384" customFormat="1" s="190">
      <c r="A384" s="2" t="n"/>
    </row>
    <row r="385" customFormat="1" s="190">
      <c r="A385" s="2" t="n"/>
    </row>
    <row r="386" customFormat="1" s="190">
      <c r="A386" s="2" t="n"/>
    </row>
    <row r="387" customFormat="1" s="190">
      <c r="A387" s="2" t="n"/>
    </row>
    <row r="388" customFormat="1" s="190">
      <c r="A388" s="2" t="n"/>
    </row>
    <row r="389" customFormat="1" s="190">
      <c r="A389" s="2" t="n"/>
    </row>
    <row r="390" customFormat="1" s="190">
      <c r="A390" s="2" t="n"/>
    </row>
    <row r="391" customFormat="1" s="190">
      <c r="A391" s="2" t="n"/>
    </row>
    <row r="392" customFormat="1" s="190">
      <c r="A392" s="2" t="n"/>
    </row>
    <row r="393" customFormat="1" s="190">
      <c r="A393" s="2" t="n"/>
    </row>
    <row r="394" customFormat="1" s="190">
      <c r="A394" s="2" t="n"/>
    </row>
    <row r="395" customFormat="1" s="190">
      <c r="A395" s="2" t="n"/>
    </row>
    <row r="396" customFormat="1" s="190">
      <c r="A396" s="2" t="n"/>
    </row>
    <row r="397" customFormat="1" s="190">
      <c r="A397" s="2" t="n"/>
    </row>
    <row r="398" customFormat="1" s="190">
      <c r="A398" s="2" t="n"/>
    </row>
    <row r="399" customFormat="1" s="190">
      <c r="A399" s="2" t="n"/>
    </row>
    <row r="400" customFormat="1" s="190">
      <c r="A400" s="2" t="n"/>
    </row>
    <row r="401" customFormat="1" s="190">
      <c r="A401" s="2" t="n"/>
    </row>
    <row r="402" customFormat="1" s="190">
      <c r="A402" s="2" t="n"/>
    </row>
    <row r="403" customFormat="1" s="190">
      <c r="A403" s="2" t="n"/>
    </row>
    <row r="404" customFormat="1" s="190">
      <c r="A404" s="2" t="n"/>
    </row>
    <row r="405" customFormat="1" s="190">
      <c r="A405" s="2" t="n"/>
    </row>
    <row r="406" customFormat="1" s="190">
      <c r="A406" s="2" t="n"/>
    </row>
    <row r="407" customFormat="1" s="190">
      <c r="A407" s="2" t="n"/>
    </row>
    <row r="408" customFormat="1" s="190">
      <c r="A408" s="2" t="n"/>
    </row>
    <row r="409" customFormat="1" s="190">
      <c r="A409" s="2" t="n"/>
    </row>
    <row r="410" customFormat="1" s="190">
      <c r="A410" s="2" t="n"/>
    </row>
    <row r="411" customFormat="1" s="190">
      <c r="A411" s="2" t="n"/>
    </row>
    <row r="412" customFormat="1" s="190">
      <c r="A412" s="2" t="n"/>
    </row>
    <row r="413" customFormat="1" s="190">
      <c r="A413" s="2" t="n"/>
    </row>
  </sheetData>
  <mergeCells count="8">
    <mergeCell ref="D9:G9"/>
    <mergeCell ref="B57:D57"/>
    <mergeCell ref="B4:H4"/>
    <mergeCell ref="D8:G8"/>
    <mergeCell ref="D6:G6"/>
    <mergeCell ref="B12:K41"/>
    <mergeCell ref="D7:G7"/>
    <mergeCell ref="B9:C9"/>
  </mergeCells>
  <dataValidations count="1">
    <dataValidation sqref="I45 I55" showDropDown="0" showInputMessage="1" showErrorMessage="1" allowBlank="1" type="list">
      <formula1>"Implemented, Partially Implemented, Inherited, Compensated, Planned, Not Applicable"</formula1>
    </dataValidation>
  </dataValidations>
  <pageMargins left="0.7" right="0.7" top="0.75" bottom="0.75" header="0.3" footer="0.3"/>
  <headerFooter>
    <oddHeader/>
    <oddFooter>&amp;L&amp;"Aptos"&amp;10 &amp;K000000_x000d_# Public</oddFooter>
    <evenHeader/>
    <evenFooter/>
    <firstHeader/>
    <firstFooter/>
  </headerFooter>
</worksheet>
</file>

<file path=xl/worksheets/sheet4.xml><?xml version="1.0" encoding="utf-8"?>
<worksheet xmlns="http://schemas.openxmlformats.org/spreadsheetml/2006/main">
  <sheetPr>
    <outlinePr summaryBelow="1" summaryRight="1"/>
    <pageSetUpPr/>
  </sheetPr>
  <dimension ref="A2:O394"/>
  <sheetViews>
    <sheetView zoomScale="90" zoomScaleNormal="90" workbookViewId="0">
      <selection activeCell="A1" sqref="A1"/>
    </sheetView>
  </sheetViews>
  <sheetFormatPr baseColWidth="8" defaultColWidth="11" defaultRowHeight="15.6"/>
  <cols>
    <col width="2.125" customWidth="1" style="2" min="1" max="1"/>
    <col width="34" customWidth="1" style="2" min="2" max="2"/>
    <col width="80.125" customWidth="1" style="2" min="3" max="3"/>
    <col width="34.5" customWidth="1" style="2" min="4" max="4"/>
    <col width="26.375" customWidth="1" style="2" min="5" max="5"/>
    <col width="21" customWidth="1" style="2" min="6" max="6"/>
    <col width="38.875" customWidth="1" style="2" min="7" max="7"/>
    <col width="33.375" customWidth="1" style="2" min="8" max="8"/>
    <col width="14.125" customWidth="1" style="2" min="9" max="9"/>
    <col width="11" customWidth="1" style="2" min="10" max="10"/>
    <col width="11" customWidth="1" style="2" min="11" max="16384"/>
  </cols>
  <sheetData>
    <row r="1" ht="12" customHeight="1"/>
    <row r="2" ht="35.1" customFormat="1" customHeight="1" s="224">
      <c r="A2" s="2" t="n"/>
      <c r="B2" s="318" t="inlineStr">
        <is>
          <t>System Identification</t>
        </is>
      </c>
      <c r="C2" s="319" t="n"/>
      <c r="D2" s="319" t="n"/>
      <c r="E2" s="319" t="n"/>
      <c r="F2" s="319" t="n"/>
      <c r="G2" s="319" t="n"/>
      <c r="H2" s="319" t="n"/>
      <c r="I2" s="320" t="n"/>
    </row>
    <row r="3" ht="12" customHeight="1">
      <c r="B3" s="243" t="n"/>
      <c r="I3" s="244" t="n"/>
    </row>
    <row r="4">
      <c r="B4" s="321">
        <f>HYPERLINK("#'System Identification'!B18","1.1 System Name, Title and Location")</f>
        <v/>
      </c>
      <c r="I4" s="244" t="n"/>
    </row>
    <row r="5">
      <c r="B5" s="321">
        <f>HYPERLINK("#'System Identification'!B25","1.2 Responsible Organization")</f>
        <v/>
      </c>
      <c r="I5" s="244" t="n"/>
    </row>
    <row r="6">
      <c r="B6" s="321">
        <f>HYPERLINK("#'System Identification'!B41", "1.3 Designated Contacts")</f>
        <v/>
      </c>
      <c r="I6" s="244" t="n"/>
    </row>
    <row r="7">
      <c r="B7" s="321">
        <f>HYPERLINK("#'System Identification'!B71","1.4 Assignment of Security and Privacy Responsibility")</f>
        <v/>
      </c>
      <c r="I7" s="244" t="n"/>
    </row>
    <row r="8">
      <c r="B8" s="321">
        <f>HYPERLINK("#'System Identification'!B110","1.5 System Operational Status")</f>
        <v/>
      </c>
      <c r="I8" s="244" t="n"/>
    </row>
    <row r="9">
      <c r="B9" s="321">
        <f>HYPERLINK("#'System Identification'!B115","1.6 Description of the Business Process")</f>
        <v/>
      </c>
      <c r="I9" s="244" t="n"/>
    </row>
    <row r="10">
      <c r="B10" s="321">
        <f>HYPERLINK("#'System Identification'!B119","1.7 Description of Operational / System Environment and Special Considerations")</f>
        <v/>
      </c>
      <c r="I10" s="244" t="n"/>
    </row>
    <row r="11">
      <c r="B11" s="321">
        <f>HYPERLINK("#'System Identification'!B306","1.8 System Interconnection / Information Sharing")</f>
        <v/>
      </c>
      <c r="I11" s="244" t="n"/>
    </row>
    <row r="12">
      <c r="B12" s="321">
        <f>HYPERLINK("#'System Identification'!B317","1.9 System Security Level")</f>
        <v/>
      </c>
      <c r="I12" s="244" t="n"/>
    </row>
    <row r="13">
      <c r="B13" s="321">
        <f>HYPERLINK("#'System Identification'!B337","1.10 Applicable Laws or Regulations")</f>
        <v/>
      </c>
      <c r="I13" s="244" t="n"/>
    </row>
    <row r="14">
      <c r="B14" s="321">
        <f>HYPERLINK("#'System Identification'!B357","1.11 Rules of Behavior")</f>
        <v/>
      </c>
      <c r="I14" s="244" t="n"/>
    </row>
    <row r="15">
      <c r="B15" s="321">
        <f>HYPERLINK("#'System Identification'!B377","1.12 Review of Security or Privacy Controls")</f>
        <v/>
      </c>
      <c r="I15" s="244" t="n"/>
    </row>
    <row r="16">
      <c r="B16" s="246" t="n"/>
      <c r="C16" s="254" t="n"/>
      <c r="D16" s="254" t="n"/>
      <c r="E16" s="254" t="n"/>
      <c r="F16" s="254" t="n"/>
      <c r="G16" s="254" t="n"/>
      <c r="H16" s="254" t="n"/>
      <c r="I16" s="247" t="n"/>
    </row>
    <row r="18" ht="23.45" customHeight="1">
      <c r="B18" s="248" t="inlineStr">
        <is>
          <t>1.1 System Name, Title and Location</t>
        </is>
      </c>
      <c r="C18" s="249" t="n"/>
      <c r="D18" s="249" t="n"/>
      <c r="E18" s="249" t="n"/>
      <c r="F18" s="249" t="n"/>
      <c r="G18" s="249" t="n"/>
      <c r="H18" s="249" t="n"/>
      <c r="I18" s="250" t="n"/>
    </row>
    <row r="19" ht="15.95" customHeight="1">
      <c r="B19" s="557" t="inlineStr">
        <is>
          <t>Provide the system identifier, which includes the official name and/or title of the system, including any commonly used acronyms.</t>
        </is>
      </c>
      <c r="I19" s="551" t="n"/>
    </row>
    <row r="20" ht="18.6" customHeight="1">
      <c r="B20" s="251" t="inlineStr">
        <is>
          <t>System Identifier</t>
        </is>
      </c>
      <c r="C20" s="214" t="inlineStr">
        <is>
          <t>Response Data</t>
        </is>
      </c>
      <c r="I20" s="244" t="n"/>
    </row>
    <row r="21">
      <c r="B21" s="252" t="inlineStr">
        <is>
          <t>Official System Name:</t>
        </is>
      </c>
      <c r="C21" s="459" t="inlineStr">
        <is>
          <t>HPS AgentLink</t>
        </is>
      </c>
      <c r="I21" s="244" t="n"/>
    </row>
    <row r="22">
      <c r="B22" s="252" t="inlineStr">
        <is>
          <t>System Acronym:</t>
        </is>
      </c>
      <c r="C22" s="199" t="inlineStr">
        <is>
          <t>HPS-AL</t>
        </is>
      </c>
      <c r="I22" s="244" t="n"/>
    </row>
    <row r="23" ht="30.95" customHeight="1">
      <c r="B23" s="253" t="inlineStr">
        <is>
          <t>Provide the street address where the system physically resides</t>
        </is>
      </c>
      <c r="C23" s="459" t="inlineStr">
        <is>
          <t>3501 E Frontage Rd, Tampa, FL 33607 (Tampa Datacenter)</t>
        </is>
      </c>
      <c r="D23" s="254" t="n"/>
      <c r="E23" s="254" t="n"/>
      <c r="F23" s="254" t="n"/>
      <c r="G23" s="254" t="n"/>
      <c r="H23" s="254" t="n"/>
      <c r="I23" s="247" t="n"/>
    </row>
    <row r="25" ht="23.45" customHeight="1">
      <c r="B25" s="248" t="inlineStr">
        <is>
          <t>1.2 Responsible Organization</t>
        </is>
      </c>
      <c r="C25" s="249" t="n"/>
      <c r="D25" s="249" t="n"/>
      <c r="E25" s="249" t="n"/>
      <c r="F25" s="249" t="n"/>
      <c r="G25" s="249" t="n"/>
      <c r="H25" s="249" t="n"/>
      <c r="I25" s="250" t="n"/>
    </row>
    <row r="26" ht="15.95" customHeight="1">
      <c r="A26" s="20" t="n"/>
      <c r="B26" s="558" t="inlineStr">
        <is>
          <t>Provide contact information for the organization(s) responsible for the system. The following contact information should be provided in Table SSPP-2 for internal as well as external organizations.</t>
        </is>
      </c>
      <c r="I26" s="551" t="n"/>
    </row>
    <row r="27" ht="18.6" customHeight="1">
      <c r="A27" s="20" t="n"/>
      <c r="B27" s="255" t="inlineStr">
        <is>
          <t xml:space="preserve">Entity </t>
        </is>
      </c>
      <c r="C27" s="212" t="inlineStr">
        <is>
          <t xml:space="preserve">Response Data </t>
        </is>
      </c>
      <c r="D27" s="223" t="n"/>
      <c r="E27" s="223" t="n"/>
      <c r="I27" s="244" t="n"/>
    </row>
    <row r="28" ht="18.6" customHeight="1">
      <c r="A28" s="20" t="n"/>
      <c r="B28" s="256" t="inlineStr">
        <is>
          <t xml:space="preserve">Internal </t>
        </is>
      </c>
      <c r="C28" s="213" t="n"/>
      <c r="D28" s="223" t="n"/>
      <c r="E28" s="223" t="n"/>
      <c r="I28" s="244" t="n"/>
    </row>
    <row r="29" ht="18.6" customHeight="1">
      <c r="A29" s="20" t="n"/>
      <c r="B29" s="252" t="inlineStr">
        <is>
          <t xml:space="preserve">Name of Organization: </t>
        </is>
      </c>
      <c r="C29" s="200" t="inlineStr">
        <is>
          <t>Wipro Healthplan Services</t>
        </is>
      </c>
      <c r="D29" s="223" t="n"/>
      <c r="E29" s="223" t="n"/>
      <c r="I29" s="244" t="n"/>
    </row>
    <row r="30" ht="18.6" customHeight="1">
      <c r="A30" s="20" t="n"/>
      <c r="B30" s="252" t="inlineStr">
        <is>
          <t xml:space="preserve">Address: </t>
        </is>
      </c>
      <c r="C30" s="201" t="inlineStr">
        <is>
          <t>4110 George Rd</t>
        </is>
      </c>
      <c r="D30" s="223" t="n"/>
      <c r="E30" s="223" t="n"/>
      <c r="I30" s="244" t="n"/>
    </row>
    <row r="31" ht="18.6" customHeight="1">
      <c r="A31" s="20" t="n"/>
      <c r="B31" s="252" t="inlineStr">
        <is>
          <t xml:space="preserve">City, State, Zip: </t>
        </is>
      </c>
      <c r="C31" s="201" t="inlineStr">
        <is>
          <t>Tampa, FL 33634</t>
        </is>
      </c>
      <c r="D31" s="223" t="n"/>
      <c r="E31" s="223" t="n"/>
      <c r="I31" s="244" t="n"/>
    </row>
    <row r="32" ht="18.6" customHeight="1">
      <c r="A32" s="20" t="n"/>
      <c r="B32" s="252" t="inlineStr">
        <is>
          <t xml:space="preserve">Contract Number: </t>
        </is>
      </c>
      <c r="C32" s="201" t="inlineStr">
        <is>
          <t>N/A</t>
        </is>
      </c>
      <c r="D32" s="223" t="n"/>
      <c r="E32" s="223" t="n"/>
      <c r="I32" s="244" t="n"/>
    </row>
    <row r="33" ht="18.6" customHeight="1">
      <c r="A33" s="20" t="n"/>
      <c r="B33" s="252" t="inlineStr">
        <is>
          <t xml:space="preserve">Contract Name: </t>
        </is>
      </c>
      <c r="C33" s="202" t="inlineStr">
        <is>
          <t>HPS AgentLink EDE Broker Portal</t>
        </is>
      </c>
      <c r="D33" s="223" t="n"/>
      <c r="E33" s="223" t="n"/>
      <c r="I33" s="244" t="n"/>
    </row>
    <row r="34" ht="18.6" customHeight="1">
      <c r="A34" s="20" t="n"/>
      <c r="B34" s="256" t="inlineStr">
        <is>
          <t>External</t>
        </is>
      </c>
      <c r="C34" s="211" t="n"/>
      <c r="D34" s="223" t="n"/>
      <c r="E34" s="223" t="n"/>
      <c r="I34" s="244" t="n"/>
    </row>
    <row r="35" ht="18.6" customHeight="1">
      <c r="A35" s="20" t="n"/>
      <c r="B35" s="257" t="inlineStr">
        <is>
          <t xml:space="preserve">Name of Organization: </t>
        </is>
      </c>
      <c r="C35" s="200" t="n"/>
      <c r="D35" s="223" t="n"/>
      <c r="E35" s="223" t="n"/>
      <c r="I35" s="244" t="n"/>
    </row>
    <row r="36" ht="18.6" customHeight="1">
      <c r="A36" s="20" t="n"/>
      <c r="B36" s="257" t="inlineStr">
        <is>
          <t xml:space="preserve">Address: </t>
        </is>
      </c>
      <c r="C36" s="201" t="n"/>
      <c r="D36" s="223" t="n"/>
      <c r="E36" s="223" t="n"/>
      <c r="I36" s="244" t="n"/>
    </row>
    <row r="37" ht="18.6" customHeight="1">
      <c r="A37" s="20" t="n"/>
      <c r="B37" s="257" t="inlineStr">
        <is>
          <t xml:space="preserve">City, State, Zip: </t>
        </is>
      </c>
      <c r="C37" s="201" t="n"/>
      <c r="D37" s="223" t="n"/>
      <c r="E37" s="223" t="n"/>
      <c r="I37" s="244" t="n"/>
    </row>
    <row r="38" ht="18.6" customHeight="1">
      <c r="A38" s="20" t="n"/>
      <c r="B38" s="257" t="inlineStr">
        <is>
          <t xml:space="preserve">Contract Number: </t>
        </is>
      </c>
      <c r="C38" s="201" t="n"/>
      <c r="D38" s="223" t="n"/>
      <c r="E38" s="223" t="n"/>
      <c r="I38" s="244" t="n"/>
    </row>
    <row r="39">
      <c r="B39" s="258" t="inlineStr">
        <is>
          <t xml:space="preserve">Contract Name: </t>
        </is>
      </c>
      <c r="C39" s="201" t="n"/>
      <c r="D39" s="259" t="n"/>
      <c r="E39" s="259" t="n"/>
      <c r="F39" s="254" t="n"/>
      <c r="G39" s="254" t="n"/>
      <c r="H39" s="254" t="n"/>
      <c r="I39" s="247" t="n"/>
    </row>
    <row r="41" ht="26.1" customFormat="1" customHeight="1" s="206">
      <c r="A41" s="2" t="n"/>
      <c r="B41" s="260" t="inlineStr">
        <is>
          <t>1.3 Designated Contacts</t>
        </is>
      </c>
      <c r="C41" s="261" t="n"/>
      <c r="D41" s="261" t="n"/>
      <c r="E41" s="261" t="n"/>
      <c r="F41" s="261" t="n"/>
      <c r="G41" s="261" t="n"/>
      <c r="H41" s="261" t="n"/>
      <c r="I41" s="262" t="n"/>
    </row>
    <row r="42" ht="42" customHeight="1">
      <c r="B42" s="557" t="inlineStr">
        <is>
          <t>Indicate the names of other key contact personnel who can address inquiries regarding system characteristics and operation. Required contacts include, but are not limited to, Business Owner, System Developer/Maintainer, SSPP author, (or equivalent), etc.  The SSPP should include the following contact information in Table SSPP-3, Table SSPP-4, and Table SSPP-5 for each of the Designated Contacts.</t>
        </is>
      </c>
      <c r="I42" s="551" t="n"/>
    </row>
    <row r="43" ht="18.6" customHeight="1">
      <c r="B43" s="263" t="inlineStr">
        <is>
          <t>Business Owner</t>
        </is>
      </c>
      <c r="C43" s="215" t="inlineStr">
        <is>
          <t>Response Data</t>
        </is>
      </c>
      <c r="I43" s="244" t="n"/>
    </row>
    <row r="44">
      <c r="B44" s="264" t="inlineStr">
        <is>
          <t xml:space="preserve">Name: </t>
        </is>
      </c>
      <c r="C44" s="201" t="inlineStr">
        <is>
          <t>[Business Owner Name]</t>
        </is>
      </c>
      <c r="I44" s="244" t="n"/>
    </row>
    <row r="45">
      <c r="B45" s="264" t="inlineStr">
        <is>
          <t xml:space="preserve">Title: </t>
        </is>
      </c>
      <c r="C45" s="201" t="inlineStr">
        <is>
          <t>Director, Broker Operations</t>
        </is>
      </c>
      <c r="I45" s="244" t="n"/>
    </row>
    <row r="46">
      <c r="B46" s="264" t="inlineStr">
        <is>
          <t xml:space="preserve">Organization: </t>
        </is>
      </c>
      <c r="C46" s="201" t="inlineStr">
        <is>
          <t>Wipro Healthplan Services</t>
        </is>
      </c>
      <c r="I46" s="244" t="n"/>
    </row>
    <row r="47">
      <c r="B47" s="264" t="inlineStr">
        <is>
          <t xml:space="preserve">Address: </t>
        </is>
      </c>
      <c r="C47" s="201" t="inlineStr">
        <is>
          <t>4110 George Rd</t>
        </is>
      </c>
      <c r="I47" s="244" t="n"/>
    </row>
    <row r="48">
      <c r="B48" s="264" t="inlineStr">
        <is>
          <t xml:space="preserve">City, State, Zip: </t>
        </is>
      </c>
      <c r="C48" s="201" t="inlineStr">
        <is>
          <t>Tampa, FL 33634</t>
        </is>
      </c>
      <c r="I48" s="244" t="n"/>
    </row>
    <row r="49">
      <c r="B49" s="264" t="inlineStr">
        <is>
          <t xml:space="preserve">E-Mail: </t>
        </is>
      </c>
      <c r="C49" s="203" t="inlineStr">
        <is>
          <t>[business-owner@wipro.com]</t>
        </is>
      </c>
      <c r="I49" s="244" t="n"/>
    </row>
    <row r="50">
      <c r="B50" s="264" t="inlineStr">
        <is>
          <t xml:space="preserve">Phone Number: </t>
        </is>
      </c>
      <c r="C50" s="201" t="inlineStr">
        <is>
          <t>[Phone Number]</t>
        </is>
      </c>
      <c r="I50" s="244" t="n"/>
    </row>
    <row r="51" ht="30.95" customHeight="1">
      <c r="B51" s="265" t="inlineStr">
        <is>
          <t xml:space="preserve">Contractor contact information (if applicable): </t>
        </is>
      </c>
      <c r="C51" s="201" t="n"/>
      <c r="I51" s="244" t="n"/>
    </row>
    <row r="52" ht="18.6" customHeight="1">
      <c r="B52" s="263" t="inlineStr">
        <is>
          <t>System Developer/Maintainer</t>
        </is>
      </c>
      <c r="C52" s="215" t="inlineStr">
        <is>
          <t>Response Data</t>
        </is>
      </c>
      <c r="I52" s="244" t="n"/>
    </row>
    <row r="53">
      <c r="B53" s="264" t="inlineStr">
        <is>
          <t xml:space="preserve">Name: </t>
        </is>
      </c>
      <c r="C53" s="201" t="inlineStr">
        <is>
          <t>[System Developer Name]</t>
        </is>
      </c>
      <c r="I53" s="244" t="n"/>
    </row>
    <row r="54">
      <c r="B54" s="264" t="inlineStr">
        <is>
          <t xml:space="preserve">Title: </t>
        </is>
      </c>
      <c r="C54" s="201" t="inlineStr">
        <is>
          <t>Lead Developer</t>
        </is>
      </c>
      <c r="I54" s="244" t="n"/>
    </row>
    <row r="55">
      <c r="B55" s="264" t="inlineStr">
        <is>
          <t xml:space="preserve">Organization: </t>
        </is>
      </c>
      <c r="C55" s="201" t="inlineStr">
        <is>
          <t>Wipro Healthplan Services</t>
        </is>
      </c>
      <c r="I55" s="244" t="n"/>
    </row>
    <row r="56">
      <c r="B56" s="264" t="inlineStr">
        <is>
          <t xml:space="preserve">Address: </t>
        </is>
      </c>
      <c r="C56" s="201" t="inlineStr">
        <is>
          <t>4110 George Rd</t>
        </is>
      </c>
      <c r="I56" s="244" t="n"/>
    </row>
    <row r="57">
      <c r="B57" s="264" t="inlineStr">
        <is>
          <t xml:space="preserve">City, State, Zip: </t>
        </is>
      </c>
      <c r="C57" s="201" t="inlineStr">
        <is>
          <t>Tampa, FL 33634</t>
        </is>
      </c>
      <c r="I57" s="244" t="n"/>
    </row>
    <row r="58">
      <c r="B58" s="264" t="inlineStr">
        <is>
          <t xml:space="preserve">E-Mail: </t>
        </is>
      </c>
      <c r="C58" s="204" t="inlineStr">
        <is>
          <t>[developer@wipro.com]</t>
        </is>
      </c>
      <c r="I58" s="244" t="n"/>
    </row>
    <row r="59">
      <c r="B59" s="264" t="inlineStr">
        <is>
          <t xml:space="preserve">Phone Number: </t>
        </is>
      </c>
      <c r="C59" s="201" t="inlineStr">
        <is>
          <t>[Phone Number]</t>
        </is>
      </c>
      <c r="I59" s="244" t="n"/>
    </row>
    <row r="60" ht="30.95" customHeight="1">
      <c r="B60" s="264" t="inlineStr">
        <is>
          <t xml:space="preserve">Contractor contact information (if applicable): </t>
        </is>
      </c>
      <c r="C60" s="202" t="n"/>
      <c r="I60" s="244" t="n"/>
    </row>
    <row r="61" ht="18.6" customHeight="1">
      <c r="B61" s="263" t="inlineStr">
        <is>
          <t>SSPP Auditor</t>
        </is>
      </c>
      <c r="C61" s="215" t="inlineStr">
        <is>
          <t>Response Data</t>
        </is>
      </c>
      <c r="I61" s="244" t="n"/>
    </row>
    <row r="62">
      <c r="B62" s="264" t="inlineStr">
        <is>
          <t xml:space="preserve">Name: </t>
        </is>
      </c>
      <c r="C62" s="201" t="inlineStr">
        <is>
          <t>[Auditor Name]</t>
        </is>
      </c>
      <c r="I62" s="244" t="n"/>
    </row>
    <row r="63">
      <c r="B63" s="264" t="inlineStr">
        <is>
          <t xml:space="preserve">Title: </t>
        </is>
      </c>
      <c r="C63" s="201" t="inlineStr">
        <is>
          <t>SSPP Auditor</t>
        </is>
      </c>
      <c r="I63" s="244" t="n"/>
    </row>
    <row r="64">
      <c r="B64" s="264" t="inlineStr">
        <is>
          <t xml:space="preserve">Organization: </t>
        </is>
      </c>
      <c r="C64" s="201" t="inlineStr">
        <is>
          <t>Wipro Healthplan Services</t>
        </is>
      </c>
      <c r="I64" s="244" t="n"/>
    </row>
    <row r="65">
      <c r="B65" s="264" t="inlineStr">
        <is>
          <t xml:space="preserve">Address: </t>
        </is>
      </c>
      <c r="C65" s="201" t="inlineStr">
        <is>
          <t>4110 George Rd</t>
        </is>
      </c>
      <c r="I65" s="244" t="n"/>
    </row>
    <row r="66">
      <c r="B66" s="264" t="inlineStr">
        <is>
          <t xml:space="preserve">City, State, Zip: </t>
        </is>
      </c>
      <c r="C66" s="201" t="inlineStr">
        <is>
          <t>Tampa, FL 33634</t>
        </is>
      </c>
      <c r="I66" s="244" t="n"/>
    </row>
    <row r="67">
      <c r="B67" s="264" t="inlineStr">
        <is>
          <t xml:space="preserve">E-Mail: </t>
        </is>
      </c>
      <c r="C67" s="203" t="inlineStr">
        <is>
          <t>[auditor@wipro.com]</t>
        </is>
      </c>
      <c r="I67" s="244" t="n"/>
    </row>
    <row r="68">
      <c r="B68" s="264" t="inlineStr">
        <is>
          <t xml:space="preserve">Phone Number: </t>
        </is>
      </c>
      <c r="C68" s="201" t="inlineStr">
        <is>
          <t>[Phone Number]</t>
        </is>
      </c>
      <c r="I68" s="244" t="n"/>
    </row>
    <row r="69" ht="30.95" customHeight="1">
      <c r="B69" s="266" t="inlineStr">
        <is>
          <t xml:space="preserve">Contractor contact information (if applicable): </t>
        </is>
      </c>
      <c r="C69" s="201" t="n"/>
      <c r="D69" s="254" t="n"/>
      <c r="E69" s="254" t="n"/>
      <c r="F69" s="254" t="n"/>
      <c r="G69" s="254" t="n"/>
      <c r="H69" s="254" t="n"/>
      <c r="I69" s="247" t="n"/>
    </row>
    <row r="71" ht="23.45" customHeight="1">
      <c r="B71" s="260" t="inlineStr">
        <is>
          <t>1.4 Assignment of Security and Privacy Responsibility</t>
        </is>
      </c>
      <c r="C71" s="267" t="n"/>
      <c r="D71" s="267" t="n"/>
      <c r="E71" s="267" t="n"/>
      <c r="F71" s="267" t="n"/>
      <c r="G71" s="267" t="n"/>
      <c r="H71" s="267" t="n"/>
      <c r="I71" s="250" t="n"/>
    </row>
    <row r="72" ht="36" customHeight="1">
      <c r="B72" s="557" t="inlineStr">
        <is>
          <t xml:space="preserve">Identify one (1) primary security Point of Contact (POC) and one (1) alternate or emergency Point of Contact. The assignment of security responsibility shall include the following information in Table SSPP-6 and Table SSPP-7.  Identify the primary privacy POC and one (1) alternate, or emergency, POC in Table SSPP-8 and Table SSPP-9, respectively. </t>
        </is>
      </c>
      <c r="I72" s="551" t="n"/>
    </row>
    <row r="73" ht="18.6" customHeight="1">
      <c r="B73" s="263" t="inlineStr">
        <is>
          <t>Primary Security POC</t>
        </is>
      </c>
      <c r="C73" s="215" t="inlineStr">
        <is>
          <t>Response Data</t>
        </is>
      </c>
      <c r="I73" s="244" t="n"/>
    </row>
    <row r="74">
      <c r="B74" s="264" t="inlineStr">
        <is>
          <t xml:space="preserve">Name: </t>
        </is>
      </c>
      <c r="C74" s="201" t="inlineStr">
        <is>
          <t>[Security POC Name]</t>
        </is>
      </c>
      <c r="I74" s="244" t="n"/>
    </row>
    <row r="75">
      <c r="B75" s="264" t="inlineStr">
        <is>
          <t xml:space="preserve">Title: </t>
        </is>
      </c>
      <c r="C75" s="201" t="inlineStr">
        <is>
          <t>Director of Security</t>
        </is>
      </c>
      <c r="I75" s="244" t="n"/>
    </row>
    <row r="76">
      <c r="B76" s="264" t="inlineStr">
        <is>
          <t xml:space="preserve">Organization: </t>
        </is>
      </c>
      <c r="C76" s="201" t="inlineStr">
        <is>
          <t>Wipro Healthplan Services</t>
        </is>
      </c>
      <c r="I76" s="244" t="n"/>
    </row>
    <row r="77">
      <c r="B77" s="264" t="inlineStr">
        <is>
          <t xml:space="preserve">Address: </t>
        </is>
      </c>
      <c r="C77" s="201" t="inlineStr">
        <is>
          <t>4110 George Rd</t>
        </is>
      </c>
      <c r="I77" s="244" t="n"/>
    </row>
    <row r="78">
      <c r="B78" s="264" t="inlineStr">
        <is>
          <t xml:space="preserve">City, State, Zip: </t>
        </is>
      </c>
      <c r="C78" s="201" t="inlineStr">
        <is>
          <t>Tampa, FL 33634</t>
        </is>
      </c>
      <c r="I78" s="244" t="n"/>
    </row>
    <row r="79">
      <c r="B79" s="264" t="inlineStr">
        <is>
          <t xml:space="preserve">E-Mail: </t>
        </is>
      </c>
      <c r="C79" s="203" t="inlineStr">
        <is>
          <t>[security@wipro.com]</t>
        </is>
      </c>
      <c r="I79" s="244" t="n"/>
    </row>
    <row r="80">
      <c r="B80" s="264" t="inlineStr">
        <is>
          <t xml:space="preserve">Phone Number: </t>
        </is>
      </c>
      <c r="C80" s="201" t="inlineStr">
        <is>
          <t>[Phone Number]</t>
        </is>
      </c>
      <c r="I80" s="244" t="n"/>
    </row>
    <row r="81" ht="30.95" customHeight="1">
      <c r="B81" s="264" t="inlineStr">
        <is>
          <t>Emergency Contact: (name, phone &amp; email)</t>
        </is>
      </c>
      <c r="C81" s="202" t="inlineStr">
        <is>
          <t>[Emergency Contact Name, Phone, Email]</t>
        </is>
      </c>
      <c r="I81" s="244" t="n"/>
    </row>
    <row r="82" ht="18.6" customHeight="1">
      <c r="B82" s="263" t="inlineStr">
        <is>
          <t>Alternate Security POC</t>
        </is>
      </c>
      <c r="C82" s="215" t="inlineStr">
        <is>
          <t>Response Data</t>
        </is>
      </c>
      <c r="I82" s="244" t="n"/>
    </row>
    <row r="83">
      <c r="B83" s="264" t="inlineStr">
        <is>
          <t xml:space="preserve">Name: </t>
        </is>
      </c>
      <c r="C83" s="201" t="inlineStr">
        <is>
          <t>[Alternate Security POC Name]</t>
        </is>
      </c>
      <c r="I83" s="244" t="n"/>
    </row>
    <row r="84">
      <c r="B84" s="264" t="inlineStr">
        <is>
          <t xml:space="preserve">Title: </t>
        </is>
      </c>
      <c r="C84" s="201" t="inlineStr">
        <is>
          <t>Security Engineer</t>
        </is>
      </c>
      <c r="I84" s="244" t="n"/>
    </row>
    <row r="85">
      <c r="B85" s="264" t="inlineStr">
        <is>
          <t xml:space="preserve">Organization: </t>
        </is>
      </c>
      <c r="C85" s="201" t="inlineStr">
        <is>
          <t>Wipro Healthplan Services</t>
        </is>
      </c>
      <c r="I85" s="244" t="n"/>
    </row>
    <row r="86">
      <c r="B86" s="264" t="inlineStr">
        <is>
          <t xml:space="preserve">Address: </t>
        </is>
      </c>
      <c r="C86" s="201" t="inlineStr">
        <is>
          <t>4110 George Rd</t>
        </is>
      </c>
      <c r="I86" s="244" t="n"/>
    </row>
    <row r="87">
      <c r="B87" s="264" t="inlineStr">
        <is>
          <t xml:space="preserve">City, State, Zip: </t>
        </is>
      </c>
      <c r="C87" s="201" t="inlineStr">
        <is>
          <t>Tampa, FL 33634</t>
        </is>
      </c>
      <c r="I87" s="244" t="n"/>
    </row>
    <row r="88">
      <c r="B88" s="264" t="inlineStr">
        <is>
          <t xml:space="preserve">E-Mail: </t>
        </is>
      </c>
      <c r="C88" s="201" t="inlineStr">
        <is>
          <t>[alt-security@wipro.com]</t>
        </is>
      </c>
      <c r="I88" s="244" t="n"/>
    </row>
    <row r="89">
      <c r="B89" s="264" t="inlineStr">
        <is>
          <t xml:space="preserve">Phone Number: </t>
        </is>
      </c>
      <c r="C89" s="201" t="inlineStr">
        <is>
          <t>[Phone Number]</t>
        </is>
      </c>
      <c r="I89" s="244" t="n"/>
    </row>
    <row r="90" ht="30.95" customHeight="1">
      <c r="B90" s="264" t="inlineStr">
        <is>
          <t>Emergency Contact: (name, phone &amp; email)</t>
        </is>
      </c>
      <c r="C90" s="202" t="inlineStr">
        <is>
          <t>[Emergency Contact Name, Phone, Email]</t>
        </is>
      </c>
      <c r="I90" s="244" t="n"/>
    </row>
    <row r="91" ht="18.6" customHeight="1">
      <c r="B91" s="263" t="inlineStr">
        <is>
          <t>Primary Privacy POC</t>
        </is>
      </c>
      <c r="C91" s="215" t="inlineStr">
        <is>
          <t>Response Data</t>
        </is>
      </c>
      <c r="I91" s="244" t="n"/>
    </row>
    <row r="92">
      <c r="B92" s="264" t="inlineStr">
        <is>
          <t xml:space="preserve">Name: </t>
        </is>
      </c>
      <c r="C92" s="201" t="inlineStr">
        <is>
          <t>[Privacy POC Name]</t>
        </is>
      </c>
      <c r="I92" s="244" t="n"/>
    </row>
    <row r="93">
      <c r="B93" s="264" t="inlineStr">
        <is>
          <t xml:space="preserve">Title: </t>
        </is>
      </c>
      <c r="C93" s="201" t="inlineStr">
        <is>
          <t>Privacy Officer</t>
        </is>
      </c>
      <c r="I93" s="244" t="n"/>
    </row>
    <row r="94">
      <c r="B94" s="264" t="inlineStr">
        <is>
          <t xml:space="preserve">Organization: </t>
        </is>
      </c>
      <c r="C94" s="201" t="inlineStr">
        <is>
          <t>Wipro Healthplan Services</t>
        </is>
      </c>
      <c r="I94" s="244" t="n"/>
    </row>
    <row r="95">
      <c r="B95" s="264" t="inlineStr">
        <is>
          <t xml:space="preserve">Address: </t>
        </is>
      </c>
      <c r="C95" s="201" t="inlineStr">
        <is>
          <t>4110 George Rd</t>
        </is>
      </c>
      <c r="I95" s="244" t="n"/>
    </row>
    <row r="96">
      <c r="B96" s="264" t="inlineStr">
        <is>
          <t xml:space="preserve">City, State, Zip: </t>
        </is>
      </c>
      <c r="C96" s="201" t="inlineStr">
        <is>
          <t>Tampa, FL 33634</t>
        </is>
      </c>
      <c r="I96" s="244" t="n"/>
    </row>
    <row r="97">
      <c r="B97" s="264" t="inlineStr">
        <is>
          <t xml:space="preserve">E-Mail: </t>
        </is>
      </c>
      <c r="C97" s="203" t="inlineStr">
        <is>
          <t>[privacy@wipro.com]</t>
        </is>
      </c>
      <c r="I97" s="244" t="n"/>
    </row>
    <row r="98">
      <c r="B98" s="264" t="inlineStr">
        <is>
          <t xml:space="preserve">Phone Number: </t>
        </is>
      </c>
      <c r="C98" s="201" t="inlineStr">
        <is>
          <t>[Phone Number]</t>
        </is>
      </c>
      <c r="I98" s="244" t="n"/>
    </row>
    <row r="99" ht="30.95" customHeight="1">
      <c r="B99" s="264" t="inlineStr">
        <is>
          <t>Emergency Contact: (name, phone &amp; email)</t>
        </is>
      </c>
      <c r="C99" s="202" t="inlineStr">
        <is>
          <t>[Emergency Contact Name, Phone, Email]</t>
        </is>
      </c>
      <c r="I99" s="244" t="n"/>
    </row>
    <row r="100" ht="18.6" customHeight="1">
      <c r="B100" s="263" t="inlineStr">
        <is>
          <t>Alternate Privacy POC</t>
        </is>
      </c>
      <c r="C100" s="215" t="inlineStr">
        <is>
          <t>Response Data</t>
        </is>
      </c>
      <c r="I100" s="244" t="n"/>
    </row>
    <row r="101">
      <c r="B101" s="264" t="inlineStr">
        <is>
          <t xml:space="preserve">Name: </t>
        </is>
      </c>
      <c r="C101" s="201" t="inlineStr">
        <is>
          <t>[Alternate Privacy POC Name]</t>
        </is>
      </c>
      <c r="I101" s="244" t="n"/>
    </row>
    <row r="102">
      <c r="B102" s="264" t="inlineStr">
        <is>
          <t xml:space="preserve">Title: </t>
        </is>
      </c>
      <c r="C102" s="201" t="inlineStr">
        <is>
          <t>Privacy Analyst</t>
        </is>
      </c>
      <c r="I102" s="244" t="n"/>
    </row>
    <row r="103">
      <c r="B103" s="264" t="inlineStr">
        <is>
          <t xml:space="preserve">Organization: </t>
        </is>
      </c>
      <c r="C103" s="201" t="inlineStr">
        <is>
          <t>Wipro Healthplan Services</t>
        </is>
      </c>
      <c r="I103" s="244" t="n"/>
    </row>
    <row r="104">
      <c r="B104" s="264" t="inlineStr">
        <is>
          <t xml:space="preserve">Address: </t>
        </is>
      </c>
      <c r="C104" s="201" t="inlineStr">
        <is>
          <t>4110 George Rd</t>
        </is>
      </c>
      <c r="I104" s="244" t="n"/>
    </row>
    <row r="105">
      <c r="B105" s="264" t="inlineStr">
        <is>
          <t xml:space="preserve">City, State, Zip: </t>
        </is>
      </c>
      <c r="C105" s="201" t="inlineStr">
        <is>
          <t>Tampa, FL 33634</t>
        </is>
      </c>
      <c r="I105" s="244" t="n"/>
    </row>
    <row r="106">
      <c r="B106" s="264" t="inlineStr">
        <is>
          <t xml:space="preserve">E-Mail: </t>
        </is>
      </c>
      <c r="C106" s="201" t="inlineStr">
        <is>
          <t>[alt-privacy@wipro.com]</t>
        </is>
      </c>
      <c r="I106" s="244" t="n"/>
    </row>
    <row r="107">
      <c r="B107" s="264" t="inlineStr">
        <is>
          <t xml:space="preserve">Phone Number: </t>
        </is>
      </c>
      <c r="C107" s="201" t="inlineStr">
        <is>
          <t>[Phone Number]</t>
        </is>
      </c>
      <c r="I107" s="244" t="n"/>
    </row>
    <row r="108" ht="30.95" customHeight="1">
      <c r="B108" s="266" t="inlineStr">
        <is>
          <t>Emergency Contact: (name, phone &amp; email)</t>
        </is>
      </c>
      <c r="C108" s="201" t="inlineStr">
        <is>
          <t>[Emergency Contact Name, Phone, Email]</t>
        </is>
      </c>
      <c r="D108" s="254" t="n"/>
      <c r="E108" s="254" t="n"/>
      <c r="F108" s="254" t="n"/>
      <c r="G108" s="254" t="n"/>
      <c r="H108" s="254" t="n"/>
      <c r="I108" s="247" t="n"/>
    </row>
    <row r="110" ht="18.95" customHeight="1">
      <c r="B110" s="260" t="inlineStr">
        <is>
          <t>1.5 System Operational Status</t>
        </is>
      </c>
      <c r="C110" s="267" t="n"/>
      <c r="D110" s="267" t="n"/>
      <c r="E110" s="267" t="n"/>
      <c r="F110" s="267" t="n"/>
      <c r="G110" s="267" t="n"/>
      <c r="H110" s="267" t="n"/>
      <c r="I110" s="250" t="n"/>
    </row>
    <row r="111" ht="18.95" customHeight="1">
      <c r="B111" s="516" t="inlineStr">
        <is>
          <t>Note in Table SSPP-10 whether the system is New, Operational, or Undergoing Major Modification. (All SSPPs submitted to CMS should be complete and up to date with all relevant control descriptions.)</t>
        </is>
      </c>
      <c r="I111" s="268" t="n"/>
    </row>
    <row r="112" ht="18.6" customHeight="1">
      <c r="B112" s="269" t="inlineStr">
        <is>
          <t>System Operational Status</t>
        </is>
      </c>
      <c r="C112" s="216" t="inlineStr">
        <is>
          <t>Response Data</t>
        </is>
      </c>
      <c r="I112" s="244" t="n"/>
    </row>
    <row r="113" ht="46.5" customHeight="1">
      <c r="B113" s="270" t="inlineStr">
        <is>
          <t xml:space="preserve">Select one System Operational Status from the following: New, Operational, or Undergoing a Major Modification. </t>
        </is>
      </c>
      <c r="C113" s="205" t="inlineStr">
        <is>
          <t>Operational</t>
        </is>
      </c>
      <c r="D113" s="254" t="n"/>
      <c r="E113" s="254" t="n"/>
      <c r="F113" s="254" t="n"/>
      <c r="G113" s="254" t="n"/>
      <c r="H113" s="254" t="n"/>
      <c r="I113" s="247" t="n"/>
    </row>
    <row r="115" ht="23.45" customFormat="1" customHeight="1" s="207">
      <c r="A115" s="2" t="n"/>
      <c r="B115" s="260" t="inlineStr">
        <is>
          <t>1.6 Description of the Business Process</t>
        </is>
      </c>
      <c r="C115" s="271" t="n"/>
      <c r="D115" s="271" t="n"/>
      <c r="E115" s="271" t="n"/>
      <c r="F115" s="271" t="n"/>
      <c r="G115" s="271" t="n"/>
      <c r="H115" s="271" t="n"/>
      <c r="I115" s="272" t="n"/>
    </row>
    <row r="116" ht="141" customHeight="1">
      <c r="B116" s="557" t="inlineStr">
        <is>
          <t>Provide a brief description of the business process as it is supported by the system:
•   Describe the business function for each system.  Provide information regarding the overall business processes, including any business process diagrams and/or workflow diagrams.
      –    Describe the underlying business processes and resources that support each business function. This may include the required inputs (business functions/processes that feed this function),
            processing functions (calculations, etc.), organizational / personnel roles and responsibilities, and expected outputs/products (that may “feed” other business functions / processes).
      –    Describe how information flows through/is processed by the system, beginning with system input through system output.  In addition, describe, for example, how the data/information is 
            handled by the system (is the data read, stored, and purged?).
•   Indicate the organization (internal and external), and the type of data and processing that will be provided by users, if any.
      –    Describe different user roles and associated levels of access to system-related data (read-only, alter, etc.), system-related facilities, and information technology resources.</t>
        </is>
      </c>
      <c r="I116" s="551" t="n"/>
      <c r="J116" s="208" t="n"/>
    </row>
    <row r="117" ht="93.95" customHeight="1">
      <c r="B117" s="559" t="inlineStr">
        <is>
          <t>HPS AgentLink (HPS-AL) is a CMS-approved Enhanced Direct Enrollment (EDE) broker portal operated by Wipro Healthplan Services. The system enables licensed health insurance brokers and agents to manage the full lifecycle of Affordable Care Act (ACA) enrollment on behalf of consumers. Core business functions include: broker onboarding with National Producer Number (NPN) verification and license validation; client intake and household data collection; eligibility determination and APTC/CSR calculation through the CMS EDE API; plan comparison and selection from Federally-facilitated Exchange (FFE) offerings; application submission and enrollment processing; EDI 834 transaction generation for carrier enrollment; consent management (electronic, verbal, and written) per CMS requirements; document management with OCR-based identity and income verification; commission tracking and agency management; ICHRA employer administration; and Medicare Advantage, Part D, and Medigap enrollment support with Scope of Appointment (SOA) tracking. The system processes Protected Health Information (PHI) and Personally Identifiable Information (PII) including Social Security Numbers, income data, and health coverage details, all classified at FIPS 199 Moderate impact level.</t>
        </is>
      </c>
      <c r="C117" s="560" t="n"/>
      <c r="D117" s="560" t="n"/>
      <c r="E117" s="560" t="n"/>
      <c r="F117" s="560" t="n"/>
      <c r="G117" s="560" t="n"/>
      <c r="H117" s="560" t="n"/>
      <c r="I117" s="561" t="n"/>
      <c r="J117" s="208" t="n"/>
    </row>
    <row r="119" ht="23.45" customFormat="1" customHeight="1" s="207">
      <c r="A119" s="2" t="n"/>
      <c r="B119" s="260" t="inlineStr">
        <is>
          <t>1.7 Description of Operational / System Environment and Special Considerations</t>
        </is>
      </c>
      <c r="C119" s="271" t="n"/>
      <c r="D119" s="271" t="n"/>
      <c r="E119" s="271" t="n"/>
      <c r="F119" s="271" t="n"/>
      <c r="G119" s="271" t="n"/>
      <c r="H119" s="271" t="n"/>
      <c r="I119" s="272" t="n"/>
    </row>
    <row r="120" ht="6" customHeight="1">
      <c r="B120" s="243" t="n"/>
      <c r="I120" s="244" t="n"/>
    </row>
    <row r="121" ht="18.6" customFormat="1" customHeight="1" s="209">
      <c r="A121" s="2" t="n"/>
      <c r="B121" s="273" t="inlineStr">
        <is>
          <t>1.7.1 Operational Information</t>
        </is>
      </c>
      <c r="C121" s="225" t="n"/>
      <c r="D121" s="225" t="n"/>
      <c r="E121" s="225" t="n"/>
      <c r="F121" s="225" t="n"/>
      <c r="G121" s="225" t="n"/>
      <c r="H121" s="225" t="n"/>
      <c r="I121" s="274" t="n"/>
    </row>
    <row r="122" ht="93" customHeight="1">
      <c r="B122" s="557" t="inlineStr">
        <is>
          <t>Describe at a high level the anticipated technical environment and user community necessary to support the system and business functions. Include in this description any:
•   Communications requirements;
•   User-interface expectations; and
•   Network connectivity requirements.
Be sure to indicate the physical location of the business processes and technology that will support the system.</t>
        </is>
      </c>
      <c r="I122" s="551" t="n"/>
      <c r="J122" s="208" t="n"/>
    </row>
    <row r="123" ht="116.1" customHeight="1">
      <c r="B123" s="562" t="inlineStr">
        <is>
          <t>HPS AgentLink is a web-based application accessed by licensed insurance brokers, agency administrators, and support staff through standard web browsers over HTTPS (TLS 1.3). The system is hosted on dedicated on-premises application servers at the Tampa datacenter (3501 E Frontage Rd, Tampa, FL 33607). The user community consists of approximately four categories: Agency Owners (OWNER role) who manage agency-level settings and broker assignments; Agency Administrators (ADMIN role) who oversee daily operations; Licensed Agents (AGENT role) who perform client enrollments; and Support Staff (SUPPORT role) who handle data entry and client communications. Users authenticate via Okta SSO with mandatory multi-factor authentication at NIST IAL2/AAL2 assurance levels. The system operates 24x7 with scheduled maintenance windows.</t>
        </is>
      </c>
      <c r="C123" s="563" t="n"/>
      <c r="D123" s="563" t="n"/>
      <c r="E123" s="563" t="n"/>
      <c r="F123" s="563" t="n"/>
      <c r="G123" s="563" t="n"/>
      <c r="H123" s="563" t="n"/>
      <c r="I123" s="564" t="n"/>
      <c r="J123" s="210" t="n"/>
    </row>
    <row r="124" ht="6" customHeight="1">
      <c r="B124" s="275" t="n"/>
      <c r="C124" s="217" t="n"/>
      <c r="D124" s="217" t="n"/>
      <c r="E124" s="217" t="n"/>
      <c r="F124" s="217" t="n"/>
      <c r="G124" s="217" t="n"/>
      <c r="H124" s="217" t="n"/>
      <c r="I124" s="276" t="n"/>
      <c r="J124" s="210" t="n"/>
    </row>
    <row r="125" ht="18.6" customFormat="1" customHeight="1" s="209">
      <c r="A125" s="2" t="n"/>
      <c r="B125" s="273" t="inlineStr">
        <is>
          <t>1.7.2 System Information</t>
        </is>
      </c>
      <c r="C125" s="225" t="n"/>
      <c r="D125" s="225" t="n"/>
      <c r="E125" s="225" t="n"/>
      <c r="F125" s="225" t="n"/>
      <c r="G125" s="225" t="n"/>
      <c r="H125" s="225" t="n"/>
      <c r="I125" s="274" t="n"/>
    </row>
    <row r="126" ht="87" customHeight="1">
      <c r="B126" s="557" t="inlineStr">
        <is>
          <t>Provide a brief, general description of the technical aspects of the system.  Include any environmental or technical factors that raise special security concerns, such as the use of Personal Digital Assistants, integrated wireless technology, etc.
•   Describe principal hardware components.
•   Describe principal software components.
•   Describe principal firmware components. (For security and network appliances)
•   Describe principal encryption solutions and public key infrastructures</t>
        </is>
      </c>
      <c r="I126" s="551" t="n"/>
      <c r="J126" s="208" t="n"/>
    </row>
    <row r="127" ht="116.1" customHeight="1">
      <c r="B127" s="562" t="inlineStr">
        <is>
          <t>HPS AgentLink is built on a modern web application stack: Next.js 15 framework with React 19 for the presentation layer, TypeScript for type-safe application logic, and PostgreSQL database accessed through Prisma ORM for data persistence. The application runs on dedicated on-premises servers within the Tampa datacenter behind a reverse proxy with TLS 1.3 termination. Authentication is handled by NextAuth.js integrated with Okta as the identity provider, enforcing MFA for all user sessions. Session management uses signed JWT tokens with a 15-minute timeout in production. The database schema implements comprehensive audit logging (AuditLog model with user, action, resource, IP address, user agent, and timestamp fields), soft-delete patterns for data retention, and field-level AES-256-GCM encryption for PII such as Social Security Numbers. Rate limiting is enforced at the middleware layer (100 API requests/minute, 10 authentication attempts/minute). Security headers (HSTS, X-Content-Type-Options: nosniff, X-Frame-Options: SAMEORIGIN, X-XSS-Protection, Referrer-Policy: strict-origin-when-cross-origin) are applied to all responses.</t>
        </is>
      </c>
      <c r="C127" s="563" t="n"/>
      <c r="D127" s="563" t="n"/>
      <c r="E127" s="563" t="n"/>
      <c r="F127" s="563" t="n"/>
      <c r="G127" s="563" t="n"/>
      <c r="H127" s="563" t="n"/>
      <c r="I127" s="564" t="n"/>
      <c r="J127" s="218" t="n"/>
    </row>
    <row r="128" ht="15.95" customHeight="1">
      <c r="B128" s="565" t="inlineStr">
        <is>
          <t>Attach the network connectivity diagram(s) that shall address the system component connections and security devices, which (1) protect the system and (2) monitor system access and system activity. Include an input / output diagram. For systems that have more than one server of the same type, only include one in the diagram; however, provide an accurate total count of servers in the supporting text description.  Be sure to provide an introductory sentence(s) that describes the diagram.</t>
        </is>
      </c>
      <c r="I128" s="551" t="n"/>
      <c r="J128" s="208" t="n"/>
    </row>
    <row r="129" ht="21" customHeight="1">
      <c r="B129" s="566" t="n"/>
      <c r="C129" s="567" t="n"/>
      <c r="D129" s="567" t="n"/>
      <c r="E129" s="567" t="n"/>
      <c r="F129" s="567" t="n"/>
      <c r="G129" s="567" t="n"/>
      <c r="H129" s="567" t="n"/>
      <c r="I129" s="568" t="n"/>
    </row>
    <row r="130" ht="409.5" customHeight="1">
      <c r="B130" s="569" t="inlineStr">
        <is>
          <t>&lt;Insert Diagram  1 Here&gt; 
Insert &gt; Pictures &gt; Place in Cell &gt; Picture from File ...</t>
        </is>
      </c>
      <c r="C130" s="563" t="n"/>
      <c r="D130" s="570" t="n"/>
      <c r="E130" s="571" t="inlineStr">
        <is>
          <t xml:space="preserve">&lt;Insert Diagram 2 Here&gt;
Insert &gt; Pictures &gt; Place in Cell &gt; Picture from File ... </t>
        </is>
      </c>
      <c r="F130" s="563" t="n"/>
      <c r="G130" s="563" t="n"/>
      <c r="H130" s="563" t="n"/>
      <c r="I130" s="564" t="n"/>
      <c r="J130" s="219" t="n"/>
      <c r="K130" s="219" t="n"/>
      <c r="L130" s="219" t="n"/>
      <c r="M130" s="219" t="n"/>
      <c r="N130" s="219" t="n"/>
      <c r="O130" s="219" t="n"/>
    </row>
    <row r="131" ht="23.1" customFormat="1" customHeight="1" s="220">
      <c r="A131" s="2" t="n"/>
      <c r="B131" s="572" t="inlineStr">
        <is>
          <t xml:space="preserve"> Include text that will explain the various system components and their functionality. Be sure to annotate system components in the diagram to correlate specific graphic depictions with the information provided in the summary paragraph.</t>
        </is>
      </c>
      <c r="I131" s="551" t="n"/>
    </row>
    <row r="132" ht="255.95" customHeight="1">
      <c r="B132" s="573" t="inlineStr">
        <is>
          <t xml:space="preserve">&lt;Enter text here. Consider forcing the text to wrap to the next line when it nears the end of column H.&gt;  </t>
        </is>
      </c>
      <c r="C132" s="563" t="n"/>
      <c r="D132" s="563" t="n"/>
      <c r="E132" s="563" t="n"/>
      <c r="F132" s="563" t="n"/>
      <c r="G132" s="563" t="n"/>
      <c r="H132" s="563" t="n"/>
      <c r="I132" s="564" t="n"/>
    </row>
    <row r="133" ht="6" customHeight="1">
      <c r="B133" s="275" t="n"/>
      <c r="C133" s="217" t="n"/>
      <c r="D133" s="217" t="n"/>
      <c r="E133" s="217" t="n"/>
      <c r="F133" s="217" t="n"/>
      <c r="G133" s="217" t="n"/>
      <c r="H133" s="217" t="n"/>
      <c r="I133" s="276" t="n"/>
      <c r="J133" s="210" t="n"/>
    </row>
    <row r="134" ht="18.6" customFormat="1" customHeight="1" s="209">
      <c r="A134" s="2" t="n"/>
      <c r="B134" s="273" t="inlineStr">
        <is>
          <t>1.7.3 System Environment</t>
        </is>
      </c>
      <c r="C134" s="225" t="n"/>
      <c r="D134" s="225" t="n"/>
      <c r="E134" s="225" t="n"/>
      <c r="F134" s="225" t="n"/>
      <c r="G134" s="225" t="n"/>
      <c r="H134" s="225" t="n"/>
      <c r="I134" s="274" t="n"/>
    </row>
    <row r="135" ht="408.95" customHeight="1">
      <c r="B135" s="557" t="inlineStr">
        <is>
          <t>Describe key aspects of the system operating environment beginning with the following key data points in Table SSPP-11 and conclude with a detailed discussion of the essential security support structure of the system.
Use Table SSPP-11 to address the following items:
   •  Is the system owned or leased?
   •  Is the system operated by the State or by a support service contractor?
   •  If the system is maintained by support service contractor, describe comprehensively how the system is managed.
   •  If the system is operated by the state-run consolidated data center, provide the name, location and point of contact for the consolidated data center.
   •  Provide the hours of operation if this is a facility where the system is hosted: e.g., 24x7, M–F 7:30 am – 5:00 pm.
   •  Document the approximate total number of user accounts and unique user types (i.e., researchers, programmers, administrative support, caseworkers, and public-facing employees).
   •  Identify critical processing periods (e.g., eligibility processing).
   •  Is FTI being processed or stored in this system?
   •  List all applications supported by the system including the applications’ functions and the information processed.
   •  Describe how system users access the system (i.e., desktop, thin client). Include any information required to evaluate the security of the access.
   •  Provide a description of the system environment: If the system is maintained and/or operated by a contractor, describe (comprehensively) how the system is managed.
   •  If the system serves a large number of off-site users, list both the organizations and types of users (e.g., other agencies, assistors, navigators).
   •  Describe all applications supported by the system including the applications’ functions and information processed.
   •  Describe the information / data stores within the system and security controls that limit access to the data.
   •  Describe the purpose and capabilities of the information system. Describe the functional requirements of the information system. For instance:
       –  Are boundary protection mechanisms (i.e., firewalls) required?
       –  Are support components such as web servers and e-mail required?
       –  What types of access mechanisms (i.e., telecommuting, broadband communications) are required?
       –  Are “plug-in” methods (Mobile code; Active-X, JavaScript) required?
       –  What operating system standards, if any, are required?</t>
        </is>
      </c>
      <c r="I135" s="551" t="n"/>
    </row>
    <row r="136" ht="18.6" customHeight="1">
      <c r="B136" s="277" t="inlineStr">
        <is>
          <t xml:space="preserve">System Environment </t>
        </is>
      </c>
      <c r="C136" s="445" t="inlineStr">
        <is>
          <t xml:space="preserve">Response Data </t>
        </is>
      </c>
      <c r="D136" s="563" t="n"/>
      <c r="E136" s="563" t="n"/>
      <c r="F136" s="563" t="n"/>
      <c r="G136" s="563" t="n"/>
      <c r="H136" s="563" t="n"/>
      <c r="I136" s="564" t="n"/>
    </row>
    <row r="137">
      <c r="B137" s="278" t="inlineStr">
        <is>
          <t xml:space="preserve">Is the system owned or leased? </t>
        </is>
      </c>
      <c r="C137" s="459" t="inlineStr">
        <is>
          <t>Owned (on-premises datacenter)</t>
        </is>
      </c>
      <c r="D137" s="563" t="n"/>
      <c r="E137" s="563" t="n"/>
      <c r="F137" s="563" t="n"/>
      <c r="G137" s="563" t="n"/>
      <c r="H137" s="563" t="n"/>
      <c r="I137" s="570" t="n"/>
    </row>
    <row r="138" ht="30.95" customHeight="1">
      <c r="B138" s="458" t="inlineStr">
        <is>
          <t xml:space="preserve">Is the system operated by the state or by a support service contractor? </t>
        </is>
      </c>
      <c r="C138" s="459" t="inlineStr">
        <is>
          <t>Operated by Wipro Healthplan Services internal IT staff</t>
        </is>
      </c>
      <c r="D138" s="563" t="n"/>
      <c r="E138" s="563" t="n"/>
      <c r="F138" s="563" t="n"/>
      <c r="G138" s="563" t="n"/>
      <c r="H138" s="563" t="n"/>
      <c r="I138" s="570" t="n"/>
    </row>
    <row r="139">
      <c r="B139" s="458" t="inlineStr">
        <is>
          <t xml:space="preserve">If the system is maintained by support service contractor, describe comprehensively how the system is managed. </t>
        </is>
      </c>
      <c r="C139" s="459" t="inlineStr">
        <is>
          <t>N/A — system is operated by internal staff, not a support service contractor.</t>
        </is>
      </c>
      <c r="D139" s="574" t="n"/>
      <c r="E139" s="574" t="n"/>
      <c r="F139" s="574" t="n"/>
      <c r="G139" s="574" t="n"/>
      <c r="H139" s="574" t="n"/>
      <c r="I139" s="575" t="n"/>
    </row>
    <row r="140">
      <c r="B140" s="576" t="n"/>
      <c r="C140" s="577" t="n"/>
      <c r="D140" s="567" t="n"/>
      <c r="E140" s="567" t="n"/>
      <c r="F140" s="567" t="n"/>
      <c r="G140" s="567" t="n"/>
      <c r="H140" s="567" t="n"/>
      <c r="I140" s="578" t="n"/>
    </row>
    <row r="141">
      <c r="B141" s="458" t="inlineStr">
        <is>
          <t xml:space="preserve">If the system is operated by the state-run consolidated data center, provide the name, location and point of contact for the consolidated data center. </t>
        </is>
      </c>
      <c r="C141" s="459" t="inlineStr">
        <is>
          <t>N/A — system is hosted in the organization-owned Tampa datacenter at 3501 E Frontage Rd, Tampa, FL 33607.</t>
        </is>
      </c>
      <c r="D141" s="574" t="n"/>
      <c r="E141" s="574" t="n"/>
      <c r="F141" s="574" t="n"/>
      <c r="G141" s="574" t="n"/>
      <c r="H141" s="574" t="n"/>
      <c r="I141" s="575" t="n"/>
    </row>
    <row r="142">
      <c r="B142" s="554" t="n"/>
      <c r="C142" s="579" t="n"/>
      <c r="I142" s="580" t="n"/>
    </row>
    <row r="143">
      <c r="B143" s="554" t="n"/>
      <c r="C143" s="579" t="n"/>
      <c r="I143" s="580" t="n"/>
    </row>
    <row r="144">
      <c r="B144" s="554" t="n"/>
      <c r="C144" s="579" t="n"/>
      <c r="I144" s="580" t="n"/>
    </row>
    <row r="145">
      <c r="B145" s="554" t="n"/>
      <c r="C145" s="579" t="n"/>
      <c r="I145" s="580" t="n"/>
    </row>
    <row r="146">
      <c r="B146" s="576" t="n"/>
      <c r="C146" s="577" t="n"/>
      <c r="D146" s="567" t="n"/>
      <c r="E146" s="567" t="n"/>
      <c r="F146" s="567" t="n"/>
      <c r="G146" s="567" t="n"/>
      <c r="H146" s="567" t="n"/>
      <c r="I146" s="578" t="n"/>
    </row>
    <row r="147" ht="46.5" customHeight="1">
      <c r="B147" s="458" t="inlineStr">
        <is>
          <t xml:space="preserve">Provide the hours of operation if this is a facility where the system is hosted: e.g., 24x7, M–F 7:30 am – 5:00 pm. </t>
        </is>
      </c>
      <c r="C147" s="459" t="inlineStr">
        <is>
          <t>24x7</t>
        </is>
      </c>
      <c r="D147" s="563" t="n"/>
      <c r="E147" s="563" t="n"/>
      <c r="F147" s="563" t="n"/>
      <c r="G147" s="563" t="n"/>
      <c r="H147" s="563" t="n"/>
      <c r="I147" s="570" t="n"/>
    </row>
    <row r="148">
      <c r="B148" s="458" t="inlineStr">
        <is>
          <t xml:space="preserve">Document the approximate total number of user accounts and unique user types (i.e., researchers, programmers, administrative support, caseworkers, and public-facing employees). </t>
        </is>
      </c>
      <c r="C148" s="459" t="inlineStr">
        <is>
          <t>Approximately 4 user types: OWNER (agency owners, full administrative access), ADMIN (agency administrators, operational management), AGENT (licensed brokers, client enrollment operations), SUPPORT (support staff, limited data entry). Total user accounts scale with licensed broker onboarding.</t>
        </is>
      </c>
      <c r="D148" s="574" t="n"/>
      <c r="E148" s="574" t="n"/>
      <c r="F148" s="574" t="n"/>
      <c r="G148" s="574" t="n"/>
      <c r="H148" s="574" t="n"/>
      <c r="I148" s="575" t="n"/>
    </row>
    <row r="149">
      <c r="B149" s="554" t="n"/>
      <c r="C149" s="579" t="n"/>
      <c r="I149" s="580" t="n"/>
    </row>
    <row r="150">
      <c r="B150" s="554" t="n"/>
      <c r="C150" s="579" t="n"/>
      <c r="I150" s="580" t="n"/>
    </row>
    <row r="151">
      <c r="B151" s="554" t="n"/>
      <c r="C151" s="579" t="n"/>
      <c r="I151" s="580" t="n"/>
    </row>
    <row r="152">
      <c r="B152" s="554" t="n"/>
      <c r="C152" s="579" t="n"/>
      <c r="I152" s="580" t="n"/>
    </row>
    <row r="153">
      <c r="B153" s="554" t="n"/>
      <c r="C153" s="579" t="n"/>
      <c r="I153" s="580" t="n"/>
    </row>
    <row r="154">
      <c r="B154" s="576" t="n"/>
      <c r="C154" s="577" t="n"/>
      <c r="D154" s="567" t="n"/>
      <c r="E154" s="567" t="n"/>
      <c r="F154" s="567" t="n"/>
      <c r="G154" s="567" t="n"/>
      <c r="H154" s="567" t="n"/>
      <c r="I154" s="578" t="n"/>
    </row>
    <row r="155" ht="30.95" customHeight="1">
      <c r="B155" s="458" t="inlineStr">
        <is>
          <t xml:space="preserve">Identify critical processing periods (e.g., eligibility processing). </t>
        </is>
      </c>
      <c r="C155" s="459" t="inlineStr">
        <is>
          <t>Open Enrollment Period (November-January), Special Enrollment Periods, Medicare AEP (October-December).</t>
        </is>
      </c>
      <c r="D155" s="563" t="n"/>
      <c r="E155" s="563" t="n"/>
      <c r="F155" s="563" t="n"/>
      <c r="G155" s="563" t="n"/>
      <c r="H155" s="563" t="n"/>
      <c r="I155" s="570" t="n"/>
    </row>
    <row r="156" ht="62.1" customHeight="1">
      <c r="B156" s="458" t="inlineStr">
        <is>
          <t xml:space="preserve">If system serves a large number of off-site users, list both the organizations and types of users (e.g., other agencies). </t>
        </is>
      </c>
      <c r="C156" s="459" t="inlineStr">
        <is>
          <t>Licensed insurance agents and brokers across multiple states access the system remotely via web browser.</t>
        </is>
      </c>
      <c r="D156" s="563" t="n"/>
      <c r="E156" s="563" t="n"/>
      <c r="F156" s="563" t="n"/>
      <c r="G156" s="563" t="n"/>
      <c r="H156" s="563" t="n"/>
      <c r="I156" s="570" t="n"/>
    </row>
    <row r="157" ht="30.95" customHeight="1">
      <c r="B157" s="458" t="inlineStr">
        <is>
          <t xml:space="preserve">Is FTI being processed or stored in this system? </t>
        </is>
      </c>
      <c r="C157" s="459" t="inlineStr">
        <is>
          <t>No. HPS AgentLink does not receive, store, process, or transmit Federal Tax Information (FTI).</t>
        </is>
      </c>
      <c r="D157" s="563" t="n"/>
      <c r="E157" s="563" t="n"/>
      <c r="F157" s="563" t="n"/>
      <c r="G157" s="563" t="n"/>
      <c r="H157" s="563" t="n"/>
      <c r="I157" s="570" t="n"/>
    </row>
    <row r="158" ht="62.1" customHeight="1">
      <c r="B158" s="458" t="inlineStr">
        <is>
          <t xml:space="preserve">List all applications supported by the system including the applications’ functions and the information processed. </t>
        </is>
      </c>
      <c r="C158" s="459" t="inlineStr">
        <is>
          <t>HPS AgentLink broker portal: broker onboarding, client management, eligibility determination, plan comparison, application submission, EDI 834 generation, consent management, document management with OCR, commission tracking, ICHRA administration, Medicare enrollment. Information processed includes PII (names, SSNs, DOBs, addresses, income), PHI (health coverage details, eligibility determinations), and financial data (commissions, premiums).</t>
        </is>
      </c>
      <c r="D158" s="563" t="n"/>
      <c r="E158" s="563" t="n"/>
      <c r="F158" s="563" t="n"/>
      <c r="G158" s="563" t="n"/>
      <c r="H158" s="563" t="n"/>
      <c r="I158" s="570" t="n"/>
    </row>
    <row r="159" ht="62.1" customHeight="1">
      <c r="B159" s="449" t="inlineStr">
        <is>
          <t xml:space="preserve">Describe how system users access the system (i.e., desktop, thin client, etc.). Include any information required to evaluate the security of the access. </t>
        </is>
      </c>
      <c r="C159" s="459" t="inlineStr">
        <is>
          <t>Users access HPS AgentLink via standard web browsers (Chrome, Firefox, Edge, Safari) over HTTPS/TLS 1.3. No desktop client, thin client, or VPN is required. All traffic is encrypted in transit.</t>
        </is>
      </c>
      <c r="D159" s="563" t="n"/>
      <c r="E159" s="563" t="n"/>
      <c r="F159" s="563" t="n"/>
      <c r="G159" s="563" t="n"/>
      <c r="H159" s="563" t="n"/>
      <c r="I159" s="570" t="n"/>
    </row>
    <row r="160" ht="156" customHeight="1">
      <c r="B160" s="581" t="inlineStr">
        <is>
          <t xml:space="preserve">Use Table SSPP-12 to provide more details regarding system users including the following items:
   •  User types
   •  Organizations (internal and external) comprising the user community
   •  Users’ level of access (e.g., read-only, alter, and the like)
   •  Data type that is being accessed
   •  Expected Output / Product
   •  User interface: How is the system accessed? TCP/IP, Dial, SNA, etc.
   •  Uniform Resource Locator (URL) for web-based access
   •  Any additional comments? </t>
        </is>
      </c>
      <c r="I160" s="551" t="n"/>
    </row>
    <row r="161" ht="36.95" customHeight="1">
      <c r="B161" s="279" t="inlineStr">
        <is>
          <t>User Type (Group or Role)</t>
        </is>
      </c>
      <c r="C161" s="221" t="inlineStr">
        <is>
          <t xml:space="preserve">Internal / External </t>
        </is>
      </c>
      <c r="D161" s="222" t="inlineStr">
        <is>
          <t>Access Rights (Read, Write, Modify, Delete)</t>
        </is>
      </c>
      <c r="E161" s="222" t="inlineStr">
        <is>
          <t xml:space="preserve">Data Type Accessed </t>
        </is>
      </c>
      <c r="F161" s="222" t="inlineStr">
        <is>
          <t xml:space="preserve">Expected Output / Product </t>
        </is>
      </c>
      <c r="G161" s="222" t="inlineStr">
        <is>
          <t xml:space="preserve">User Interface (How system accessed – TCP/IP, Dial, SNA, etc.) </t>
        </is>
      </c>
      <c r="H161" s="222" t="inlineStr">
        <is>
          <t xml:space="preserve">Web-Based Access (Provide URL) </t>
        </is>
      </c>
      <c r="I161" s="280" t="inlineStr">
        <is>
          <t xml:space="preserve">Comments </t>
        </is>
      </c>
    </row>
    <row r="162">
      <c r="B162" s="281" t="inlineStr">
        <is>
          <t>OWNER</t>
        </is>
      </c>
      <c r="C162" s="199" t="inlineStr">
        <is>
          <t>Internal</t>
        </is>
      </c>
      <c r="D162" s="199" t="inlineStr">
        <is>
          <t>Read, Write, Modify, Delete</t>
        </is>
      </c>
      <c r="E162" s="459" t="inlineStr">
        <is>
          <t>All system data including agency settings, broker profiles, client records, applications, documents, audit logs</t>
        </is>
      </c>
      <c r="F162" s="199" t="inlineStr">
        <is>
          <t>Agency management, broker oversight, compliance reports, full enrollment lifecycle</t>
        </is>
      </c>
      <c r="G162" s="199" t="inlineStr">
        <is>
          <t>TCP/IP (HTTPS/TLS 1.3)</t>
        </is>
      </c>
      <c r="H162" s="199" t="inlineStr">
        <is>
          <t>https://agentlink.wiphps.com</t>
        </is>
      </c>
      <c r="I162" s="460" t="inlineStr">
        <is>
          <t>Full administrative access. Restricted to verified agency owners.</t>
        </is>
      </c>
    </row>
    <row r="163">
      <c r="B163" s="281" t="inlineStr">
        <is>
          <t>ADMIN</t>
        </is>
      </c>
      <c r="C163" s="199" t="inlineStr">
        <is>
          <t>Internal</t>
        </is>
      </c>
      <c r="D163" s="199" t="inlineStr">
        <is>
          <t>Read, Write, Modify</t>
        </is>
      </c>
      <c r="E163" s="199" t="inlineStr">
        <is>
          <t>Broker profiles, client records, applications, documents, audit logs</t>
        </is>
      </c>
      <c r="F163" s="199" t="inlineStr">
        <is>
          <t>Broker management, client oversight, enrollment processing, reporting</t>
        </is>
      </c>
      <c r="G163" s="199" t="inlineStr">
        <is>
          <t>TCP/IP (HTTPS/TLS 1.3)</t>
        </is>
      </c>
      <c r="H163" s="199" t="inlineStr">
        <is>
          <t>https://agentlink.wiphps.com</t>
        </is>
      </c>
      <c r="I163" s="282" t="inlineStr">
        <is>
          <t>Administrative access without delete privileges on agency-level settings.</t>
        </is>
      </c>
    </row>
    <row r="164">
      <c r="B164" s="281" t="inlineStr">
        <is>
          <t>AGENT</t>
        </is>
      </c>
      <c r="C164" s="199" t="inlineStr">
        <is>
          <t>Internal</t>
        </is>
      </c>
      <c r="D164" s="199" t="inlineStr">
        <is>
          <t>Read, Write, Modify</t>
        </is>
      </c>
      <c r="E164" s="199" t="inlineStr">
        <is>
          <t>Own client records, applications, documents, consent records</t>
        </is>
      </c>
      <c r="F164" s="199" t="inlineStr">
        <is>
          <t>Client enrollment, plan comparison, application submission, document upload</t>
        </is>
      </c>
      <c r="G164" s="199" t="inlineStr">
        <is>
          <t>TCP/IP (HTTPS/TLS 1.3)</t>
        </is>
      </c>
      <c r="H164" s="199" t="inlineStr">
        <is>
          <t>https://agentlink.wiphps.com</t>
        </is>
      </c>
      <c r="I164" s="282" t="inlineStr">
        <is>
          <t>Access restricted to own clients only. Cannot view other agents' client data.</t>
        </is>
      </c>
    </row>
    <row r="165">
      <c r="B165" s="281" t="inlineStr">
        <is>
          <t>SUPPORT</t>
        </is>
      </c>
      <c r="C165" s="199" t="inlineStr">
        <is>
          <t>Internal</t>
        </is>
      </c>
      <c r="D165" s="199" t="inlineStr">
        <is>
          <t>Read, Write</t>
        </is>
      </c>
      <c r="E165" s="199" t="inlineStr">
        <is>
          <t>Client records, documents (as assigned)</t>
        </is>
      </c>
      <c r="F165" s="199" t="inlineStr">
        <is>
          <t>Data entry, client communications, document processing</t>
        </is>
      </c>
      <c r="G165" s="199" t="inlineStr">
        <is>
          <t>TCP/IP (HTTPS/TLS 1.3)</t>
        </is>
      </c>
      <c r="H165" s="199" t="inlineStr">
        <is>
          <t>https://agentlink.wiphps.com</t>
        </is>
      </c>
      <c r="I165" s="282" t="inlineStr">
        <is>
          <t>Limited access for support operations. No modify or delete on applications.</t>
        </is>
      </c>
    </row>
    <row r="166">
      <c r="B166" s="281" t="n"/>
      <c r="C166" s="199" t="n"/>
      <c r="D166" s="199" t="n"/>
      <c r="E166" s="199" t="n"/>
      <c r="F166" s="199" t="n"/>
      <c r="G166" s="199" t="n"/>
      <c r="H166" s="199" t="n"/>
      <c r="I166" s="282" t="n"/>
    </row>
    <row r="167">
      <c r="B167" s="281" t="n"/>
      <c r="C167" s="199" t="n"/>
      <c r="D167" s="199" t="n"/>
      <c r="E167" s="199" t="n"/>
      <c r="F167" s="199" t="n"/>
      <c r="G167" s="199" t="n"/>
      <c r="H167" s="199" t="n"/>
      <c r="I167" s="282" t="n"/>
    </row>
    <row r="168" ht="18.6" customHeight="1">
      <c r="B168" s="283" t="inlineStr">
        <is>
          <t>INSERT MORE ROWS IF NEEDED</t>
        </is>
      </c>
      <c r="C168" s="199" t="n"/>
      <c r="D168" s="199" t="n"/>
      <c r="E168" s="199" t="n"/>
      <c r="F168" s="199" t="n"/>
      <c r="G168" s="199" t="n"/>
      <c r="H168" s="199" t="n"/>
      <c r="I168" s="282" t="n"/>
    </row>
    <row r="169" ht="6" customHeight="1">
      <c r="B169" s="275" t="n"/>
      <c r="C169" s="217" t="n"/>
      <c r="D169" s="217" t="n"/>
      <c r="E169" s="217" t="n"/>
      <c r="F169" s="217" t="n"/>
      <c r="G169" s="217" t="n"/>
      <c r="H169" s="217" t="n"/>
      <c r="I169" s="276" t="n"/>
      <c r="J169" s="210" t="n"/>
    </row>
    <row r="170" ht="18.6" customFormat="1" customHeight="1" s="209">
      <c r="A170" s="2" t="n"/>
      <c r="B170" s="273" t="inlineStr">
        <is>
          <t>1.7.4 Architecture and Topology</t>
        </is>
      </c>
      <c r="C170" s="225" t="n"/>
      <c r="D170" s="225" t="n"/>
      <c r="E170" s="225" t="n"/>
      <c r="F170" s="225" t="n"/>
      <c r="G170" s="225" t="n"/>
      <c r="H170" s="225" t="n"/>
      <c r="I170" s="274" t="n"/>
    </row>
    <row r="171" ht="60" customHeight="1">
      <c r="B171" s="565" t="inlineStr">
        <is>
          <t>Describe the architecture of the information system, and include the following information:
•    Describe the network connection rules for communicating with external information systems.
•    Describe the functional areas within the architecture (presentation, application and data zones, if applicable) and describe how these address information security requirements.</t>
        </is>
      </c>
      <c r="C171" s="567" t="n"/>
      <c r="D171" s="567" t="n"/>
      <c r="E171" s="567" t="n"/>
      <c r="F171" s="567" t="n"/>
      <c r="G171" s="567" t="n"/>
      <c r="H171" s="567" t="n"/>
      <c r="I171" s="568" t="n"/>
    </row>
    <row r="172">
      <c r="B172" s="582" t="inlineStr">
        <is>
          <t>HPS AgentLink employs a three-tier web application architecture hosted on-premises at the Tampa datacenter:
Presentation Tier: Next.js 15 with React 19 serves the browser-based user interface over HTTPS/TLS 1.3. All client-server communication uses REST APIs with JSON payloads. Security headers (HSTS, X-Content-Type-Options, X-Frame-Options, X-XSS-Protection, Referrer-Policy) are enforced on every response via Next.js middleware.
Application Tier: The Next.js server-side runtime handles authentication (NextAuth.js with Okta SSO), authorization (role-based middleware with OWNER/ADMIN/AGENT/SUPPORT roles), rate limiting (100 API/min, 10 auth/min), business logic (eligibility engine, EDI 834 builder, renewal engine, SEP engine, SVI engine, DMI engine), and integration with the CMS EDE API for marketplace operations.
Data Tier: PostgreSQL database accessed via Prisma ORM. The database stores user accounts, broker profiles, client records (with AES-256-GCM encrypted PII), applications, policies, EDI transactions, audit logs, consent records, documents metadata, commissions, ICHRA data, and Medicare enrollment data. All database connections use encrypted channels.
External Interfaces: CMS EDE API (eligibility, plan data, enrollment), Okta (identity/authentication), on-premises encrypted document storage (identity and income verification documents).
Network rules: All inbound traffic must traverse TLS 1.3; only HTTPS (443) is open to users; database ports are restricted to the application tier; administrative access requires VPN.</t>
        </is>
      </c>
      <c r="C172" s="574" t="n"/>
      <c r="D172" s="574" t="n"/>
      <c r="E172" s="574" t="n"/>
      <c r="F172" s="574" t="n"/>
      <c r="G172" s="574" t="n"/>
      <c r="H172" s="574" t="n"/>
      <c r="I172" s="583" t="n"/>
    </row>
    <row r="173">
      <c r="B173" s="554" t="n"/>
      <c r="I173" s="551" t="n"/>
    </row>
    <row r="174">
      <c r="B174" s="554" t="n"/>
      <c r="I174" s="551" t="n"/>
    </row>
    <row r="175">
      <c r="B175" s="554" t="n"/>
      <c r="I175" s="551" t="n"/>
    </row>
    <row r="176">
      <c r="B176" s="554" t="n"/>
      <c r="I176" s="551" t="n"/>
    </row>
    <row r="177">
      <c r="B177" s="554" t="n"/>
      <c r="I177" s="551" t="n"/>
    </row>
    <row r="178">
      <c r="B178" s="554" t="n"/>
      <c r="I178" s="551" t="n"/>
    </row>
    <row r="179">
      <c r="B179" s="554" t="n"/>
      <c r="I179" s="551" t="n"/>
    </row>
    <row r="180">
      <c r="B180" s="554" t="n"/>
      <c r="I180" s="551" t="n"/>
    </row>
    <row r="181">
      <c r="B181" s="554" t="n"/>
      <c r="I181" s="551" t="n"/>
    </row>
    <row r="182">
      <c r="B182" s="554" t="n"/>
      <c r="I182" s="551" t="n"/>
    </row>
    <row r="183">
      <c r="B183" s="554" t="n"/>
      <c r="I183" s="551" t="n"/>
    </row>
    <row r="184">
      <c r="B184" s="554" t="n"/>
      <c r="I184" s="551" t="n"/>
    </row>
    <row r="185">
      <c r="B185" s="554" t="n"/>
      <c r="I185" s="551" t="n"/>
    </row>
    <row r="186">
      <c r="B186" s="554" t="n"/>
      <c r="I186" s="551" t="n"/>
    </row>
    <row r="187">
      <c r="B187" s="554" t="n"/>
      <c r="I187" s="551" t="n"/>
    </row>
    <row r="188">
      <c r="B188" s="566" t="n"/>
      <c r="C188" s="567" t="n"/>
      <c r="D188" s="567" t="n"/>
      <c r="E188" s="567" t="n"/>
      <c r="F188" s="567" t="n"/>
      <c r="G188" s="567" t="n"/>
      <c r="H188" s="567" t="n"/>
      <c r="I188" s="568" t="n"/>
    </row>
    <row r="189" ht="6" customHeight="1">
      <c r="B189" s="275" t="n"/>
      <c r="C189" s="217" t="n"/>
      <c r="D189" s="217" t="n"/>
      <c r="E189" s="217" t="n"/>
      <c r="F189" s="217" t="n"/>
      <c r="G189" s="217" t="n"/>
      <c r="H189" s="217" t="n"/>
      <c r="I189" s="276" t="n"/>
      <c r="J189" s="210" t="n"/>
    </row>
    <row r="190" ht="18.6" customFormat="1" customHeight="1" s="209">
      <c r="A190" s="2" t="n"/>
      <c r="B190" s="273" t="inlineStr">
        <is>
          <t>1.7.5 System Boundary</t>
        </is>
      </c>
      <c r="C190" s="225" t="n"/>
      <c r="D190" s="225" t="n"/>
      <c r="E190" s="225" t="n"/>
      <c r="F190" s="225" t="n"/>
      <c r="G190" s="225" t="n"/>
      <c r="H190" s="225" t="n"/>
      <c r="I190" s="274" t="n"/>
    </row>
    <row r="191" ht="108" customHeight="1">
      <c r="B191" s="584" t="inlineStr">
        <is>
          <t>Provide a detailed description of the system boundaries and technical components that defend the boundary.  The description should contain the following elements:
•    Describe the boundary of the information system for security accreditation.
•    Describe the hardware, software, and system interfaces (internal and external) to include interconnectivity.
•    Describe the network topology.
•    Include a logical diagram for system components with system boundaries, if needed, to clarify understanding of the system function and integration.
•    Following the logical diagram, describe the information flow or processes within the system that provide access to the data/information.</t>
        </is>
      </c>
      <c r="C191" s="567" t="n"/>
      <c r="D191" s="567" t="n"/>
      <c r="E191" s="567" t="n"/>
      <c r="F191" s="567" t="n"/>
      <c r="G191" s="567" t="n"/>
      <c r="H191" s="567" t="n"/>
      <c r="I191" s="568" t="n"/>
    </row>
    <row r="192">
      <c r="B192" s="582" t="inlineStr">
        <is>
          <t>The HPS AgentLink system boundary encompasses all components hosted within the Tampa datacenter at 3501 E Frontage Rd, Tampa, FL 33607. The boundary includes:
1. Application servers running the Next.js 15 / React 19 web application
2. PostgreSQL database server with Prisma ORM data access layer
3. On-premises document storage for encrypted client documents
4. Reverse proxy / load balancer performing TLS 1.3 termination
5. Network firewalls and intrusion detection systems
Components outside the system boundary (interconnected systems):
- CMS Enhanced Direct Enrollment (EDE) API — external, accessed via authenticated API calls
- Okta Identity Provider — external, handles NIST IAL2/AAL2 identity proofing and MFA
Boundary defense mechanisms:
- Perimeter firewall with deny-by-default rules
- TLS 1.3 encryption for all data in transit
- Rate limiting at the application middleware (100 API/min, 10 auth/min)
- Security headers on all HTTP responses
- JWT session tokens with 15-minute expiration in production
- Role-based access control enforced at the middleware layer before request processing</t>
        </is>
      </c>
      <c r="C192" s="574" t="n"/>
      <c r="D192" s="574" t="n"/>
      <c r="E192" s="574" t="n"/>
      <c r="F192" s="574" t="n"/>
      <c r="G192" s="574" t="n"/>
      <c r="H192" s="574" t="n"/>
      <c r="I192" s="583" t="n"/>
    </row>
    <row r="193">
      <c r="B193" s="554" t="n"/>
      <c r="I193" s="551" t="n"/>
    </row>
    <row r="194">
      <c r="B194" s="554" t="n"/>
      <c r="I194" s="551" t="n"/>
    </row>
    <row r="195">
      <c r="B195" s="554" t="n"/>
      <c r="I195" s="551" t="n"/>
    </row>
    <row r="196">
      <c r="B196" s="554" t="n"/>
      <c r="I196" s="551" t="n"/>
    </row>
    <row r="197">
      <c r="B197" s="554" t="n"/>
      <c r="I197" s="551" t="n"/>
    </row>
    <row r="198">
      <c r="B198" s="554" t="n"/>
      <c r="I198" s="551" t="n"/>
    </row>
    <row r="199">
      <c r="B199" s="554" t="n"/>
      <c r="I199" s="551" t="n"/>
    </row>
    <row r="200">
      <c r="B200" s="554" t="n"/>
      <c r="I200" s="551" t="n"/>
    </row>
    <row r="201">
      <c r="B201" s="554" t="n"/>
      <c r="I201" s="551" t="n"/>
    </row>
    <row r="202">
      <c r="B202" s="554" t="n"/>
      <c r="I202" s="551" t="n"/>
    </row>
    <row r="203">
      <c r="B203" s="554" t="n"/>
      <c r="I203" s="551" t="n"/>
    </row>
    <row r="204">
      <c r="B204" s="554" t="n"/>
      <c r="I204" s="551" t="n"/>
    </row>
    <row r="205">
      <c r="B205" s="554" t="n"/>
      <c r="I205" s="551" t="n"/>
    </row>
    <row r="206">
      <c r="B206" s="554" t="n"/>
      <c r="I206" s="551" t="n"/>
    </row>
    <row r="207">
      <c r="B207" s="554" t="n"/>
      <c r="I207" s="551" t="n"/>
    </row>
    <row r="208">
      <c r="B208" s="566" t="n"/>
      <c r="C208" s="567" t="n"/>
      <c r="D208" s="567" t="n"/>
      <c r="E208" s="567" t="n"/>
      <c r="F208" s="567" t="n"/>
      <c r="G208" s="567" t="n"/>
      <c r="H208" s="567" t="n"/>
      <c r="I208" s="568" t="n"/>
    </row>
    <row r="209" ht="15.95" customHeight="1">
      <c r="B209" s="569" t="inlineStr">
        <is>
          <t>&lt;Insert Diagram 1 Here&gt; 
Insert &gt; Pictures &gt; Place in Cell &gt; Picture from File …</t>
        </is>
      </c>
      <c r="C209" s="574" t="n"/>
      <c r="D209" s="575" t="n"/>
      <c r="E209" s="585" t="inlineStr">
        <is>
          <t>&lt;Insert Diagram 2 Here&gt; 
Insert &gt; Pictures &gt; Place in Cell &gt; Picture from File …</t>
        </is>
      </c>
      <c r="F209" s="574" t="n"/>
      <c r="G209" s="574" t="n"/>
      <c r="H209" s="574" t="n"/>
      <c r="I209" s="575" t="n"/>
    </row>
    <row r="210">
      <c r="B210" s="554" t="n"/>
      <c r="D210" s="580" t="n"/>
      <c r="E210" s="579" t="n"/>
      <c r="I210" s="580" t="n"/>
    </row>
    <row r="211">
      <c r="B211" s="554" t="n"/>
      <c r="D211" s="580" t="n"/>
      <c r="E211" s="579" t="n"/>
      <c r="I211" s="580" t="n"/>
    </row>
    <row r="212">
      <c r="B212" s="554" t="n"/>
      <c r="D212" s="580" t="n"/>
      <c r="E212" s="579" t="n"/>
      <c r="I212" s="580" t="n"/>
    </row>
    <row r="213">
      <c r="B213" s="554" t="n"/>
      <c r="D213" s="580" t="n"/>
      <c r="E213" s="579" t="n"/>
      <c r="I213" s="580" t="n"/>
    </row>
    <row r="214">
      <c r="B214" s="554" t="n"/>
      <c r="D214" s="580" t="n"/>
      <c r="E214" s="579" t="n"/>
      <c r="I214" s="580" t="n"/>
    </row>
    <row r="215">
      <c r="B215" s="554" t="n"/>
      <c r="D215" s="580" t="n"/>
      <c r="E215" s="579" t="n"/>
      <c r="I215" s="580" t="n"/>
    </row>
    <row r="216">
      <c r="B216" s="554" t="n"/>
      <c r="D216" s="580" t="n"/>
      <c r="E216" s="579" t="n"/>
      <c r="I216" s="580" t="n"/>
    </row>
    <row r="217">
      <c r="B217" s="554" t="n"/>
      <c r="D217" s="580" t="n"/>
      <c r="E217" s="579" t="n"/>
      <c r="I217" s="580" t="n"/>
    </row>
    <row r="218">
      <c r="B218" s="554" t="n"/>
      <c r="D218" s="580" t="n"/>
      <c r="E218" s="579" t="n"/>
      <c r="I218" s="580" t="n"/>
    </row>
    <row r="219">
      <c r="B219" s="554" t="n"/>
      <c r="D219" s="580" t="n"/>
      <c r="E219" s="579" t="n"/>
      <c r="I219" s="580" t="n"/>
    </row>
    <row r="220">
      <c r="B220" s="554" t="n"/>
      <c r="D220" s="580" t="n"/>
      <c r="E220" s="579" t="n"/>
      <c r="I220" s="580" t="n"/>
    </row>
    <row r="221">
      <c r="B221" s="554" t="n"/>
      <c r="D221" s="580" t="n"/>
      <c r="E221" s="579" t="n"/>
      <c r="I221" s="580" t="n"/>
    </row>
    <row r="222">
      <c r="B222" s="554" t="n"/>
      <c r="D222" s="580" t="n"/>
      <c r="E222" s="579" t="n"/>
      <c r="I222" s="580" t="n"/>
    </row>
    <row r="223">
      <c r="B223" s="554" t="n"/>
      <c r="D223" s="580" t="n"/>
      <c r="E223" s="579" t="n"/>
      <c r="I223" s="580" t="n"/>
    </row>
    <row r="224">
      <c r="B224" s="566" t="n"/>
      <c r="C224" s="567" t="n"/>
      <c r="D224" s="578" t="n"/>
      <c r="E224" s="577" t="n"/>
      <c r="F224" s="567" t="n"/>
      <c r="G224" s="567" t="n"/>
      <c r="H224" s="567" t="n"/>
      <c r="I224" s="578" t="n"/>
    </row>
    <row r="225" ht="6" customHeight="1">
      <c r="B225" s="243" t="n"/>
      <c r="I225" s="244" t="n"/>
    </row>
    <row r="226" ht="18.6" customFormat="1" customHeight="1" s="209">
      <c r="A226" s="2" t="n"/>
      <c r="B226" s="273" t="inlineStr">
        <is>
          <t>1.7.6 Primary Platforms and Security Software</t>
        </is>
      </c>
      <c r="C226" s="225" t="n"/>
      <c r="D226" s="225" t="n"/>
      <c r="E226" s="225" t="n"/>
      <c r="F226" s="225" t="n"/>
      <c r="G226" s="225" t="n"/>
      <c r="H226" s="225" t="n"/>
      <c r="I226" s="274" t="n"/>
    </row>
    <row r="227" ht="87.95" customHeight="1">
      <c r="B227" s="584" t="inlineStr">
        <is>
          <t>Describe the primary computing platform(s) used and the principal system components, including hardware, firmware, software, wireless, and communications resources.  Include any environmental or technical factors that raise special security concerns (dial-up lines, open network, etc.).  This will include vendors and versions.  Include the following:
•    Information concerning a system’s hardware and platform(s). Detailed hardware inventories shall be submitted as an attachment.
•    Any security-relevant software protecting the system and information.
•    In general terms, the type of security protection provided (e.g., access control to the computing platform and stored files at the operating system level or access to data records within an application). Include only controls that have been implemented, rather than listing the controls that are available in the software.</t>
        </is>
      </c>
      <c r="C227" s="567" t="n"/>
      <c r="D227" s="567" t="n"/>
      <c r="E227" s="567" t="n"/>
      <c r="F227" s="567" t="n"/>
      <c r="G227" s="567" t="n"/>
      <c r="H227" s="567" t="n"/>
      <c r="I227" s="568" t="n"/>
    </row>
    <row r="228" ht="15.95" customHeight="1">
      <c r="B228" s="582" t="inlineStr">
        <is>
          <t>Primary Computing Platforms:
- Application Server: Linux-based server running Node.js runtime with Next.js 15 framework
- Database Server: PostgreSQL relational database
- Web Framework: Next.js 15 with React 19, TypeScript
- ORM: Prisma (type-safe database access with migration management)
Security Software and Mechanisms:
- Authentication: NextAuth.js integrated with Okta SSO (NIST IAL2/AAL2)
- Multi-Factor Authentication: Enforced for all users via Okta (acr_values: urn:okta:loa:2fa:any)
- Session Management: JWT tokens with 15-minute production timeout, signed with NEXTAUTH_SECRET
- Encryption at Rest: AES-256-GCM for PII fields (SSN, sensitive data) via lib/services/encryption.ts; disk-level AES-256 encryption on all storage volumes
- Encryption in Transit: TLS 1.3 for all HTTPS connections
- Rate Limiting: Middleware-enforced (100 API requests/min, 10 auth attempts/min)
- Security Headers: HSTS, X-Content-Type-Options: nosniff, X-Frame-Options: SAMEORIGIN, X-XSS-Protection: 1; mode=block, Referrer-Policy: strict-origin-when-cross-origin
- RBAC: Four-tier role system (OWNER, ADMIN, AGENT, SUPPORT) enforced in middleware.ts
- Audit Logging: Comprehensive event logging to PostgreSQL (lib/services/audit-logger.ts)
- Input Validation: Zod schema validation on all API inputs; MIME type verification on file uploads
- Soft Delete: All sensitive records use soft-delete pattern (deletedAt timestamp) for retention compliance</t>
        </is>
      </c>
      <c r="C228" s="574" t="n"/>
      <c r="D228" s="574" t="n"/>
      <c r="E228" s="574" t="n"/>
      <c r="F228" s="574" t="n"/>
      <c r="G228" s="574" t="n"/>
      <c r="H228" s="574" t="n"/>
      <c r="I228" s="583" t="n"/>
    </row>
    <row r="229" ht="15.95" customHeight="1">
      <c r="B229" s="554" t="n"/>
      <c r="I229" s="551" t="n"/>
    </row>
    <row r="230" ht="15.95" customHeight="1">
      <c r="B230" s="554" t="n"/>
      <c r="I230" s="551" t="n"/>
    </row>
    <row r="231" ht="15.95" customHeight="1">
      <c r="B231" s="554" t="n"/>
      <c r="I231" s="551" t="n"/>
    </row>
    <row r="232" ht="15.95" customHeight="1">
      <c r="B232" s="554" t="n"/>
      <c r="I232" s="551" t="n"/>
    </row>
    <row r="233" ht="15.95" customHeight="1">
      <c r="B233" s="554" t="n"/>
      <c r="I233" s="551" t="n"/>
    </row>
    <row r="234" ht="15.95" customHeight="1">
      <c r="B234" s="554" t="n"/>
      <c r="I234" s="551" t="n"/>
    </row>
    <row r="235" ht="15.95" customHeight="1">
      <c r="B235" s="554" t="n"/>
      <c r="I235" s="551" t="n"/>
    </row>
    <row r="236" ht="15.95" customHeight="1">
      <c r="B236" s="554" t="n"/>
      <c r="I236" s="551" t="n"/>
    </row>
    <row r="237" ht="15.95" customHeight="1">
      <c r="B237" s="554" t="n"/>
      <c r="I237" s="551" t="n"/>
    </row>
    <row r="238" ht="15.95" customHeight="1">
      <c r="B238" s="554" t="n"/>
      <c r="I238" s="551" t="n"/>
    </row>
    <row r="239" ht="15.95" customHeight="1">
      <c r="B239" s="554" t="n"/>
      <c r="I239" s="551" t="n"/>
    </row>
    <row r="240" ht="15.95" customHeight="1">
      <c r="B240" s="554" t="n"/>
      <c r="I240" s="551" t="n"/>
    </row>
    <row r="241" ht="15.95" customHeight="1">
      <c r="B241" s="554" t="n"/>
      <c r="I241" s="551" t="n"/>
    </row>
    <row r="242" ht="15.95" customHeight="1">
      <c r="B242" s="554" t="n"/>
      <c r="I242" s="551" t="n"/>
    </row>
    <row r="243" ht="15.95" customHeight="1">
      <c r="B243" s="554" t="n"/>
      <c r="I243" s="551" t="n"/>
    </row>
    <row r="244" ht="15.95" customHeight="1">
      <c r="B244" s="566" t="n"/>
      <c r="C244" s="567" t="n"/>
      <c r="D244" s="567" t="n"/>
      <c r="E244" s="567" t="n"/>
      <c r="F244" s="567" t="n"/>
      <c r="G244" s="567" t="n"/>
      <c r="H244" s="567" t="n"/>
      <c r="I244" s="568" t="n"/>
    </row>
    <row r="245" ht="6" customHeight="1">
      <c r="B245" s="243" t="n"/>
      <c r="I245" s="244" t="n"/>
    </row>
    <row r="246" ht="18.6" customFormat="1" customHeight="1" s="209">
      <c r="A246" s="2" t="n"/>
      <c r="B246" s="273" t="inlineStr">
        <is>
          <t>1.7.7 Interconnectivity Interfaces, Web Protocols, and Distributed and Collaborative Computing Environments</t>
        </is>
      </c>
      <c r="C246" s="225" t="n"/>
      <c r="D246" s="225" t="n"/>
      <c r="E246" s="225" t="n"/>
      <c r="F246" s="225" t="n"/>
      <c r="G246" s="225" t="n"/>
      <c r="H246" s="225" t="n"/>
      <c r="I246" s="274" t="n"/>
    </row>
    <row r="247" ht="222.95" customHeight="1">
      <c r="B247" s="565" t="inlineStr">
        <is>
          <t>Describe the Web protocols and distributed, collaborative computing environments (i.e., processes and applications), and include a description of the following:
•    The connectivity between modules within the scope of this system.
•    For any system that allows individual web-based access (Internet, Intranet, Extranet) to conduct transactions, the following information should be provided:
       –   The Uniform Resource Locator for the web-based transaction;
       –   E-authentication architecture implemented;
       –   E-authentication interoperable product used;
       –   Other authentication products used;
       –   Number of electronic logons per year;
       –   Number of registered users (Government to Government);
       –   Number of registered users (Government to Business);
       –   Registered users (Government to Citizen);
       –   Number of registered internal users; and
•    Description of customer groups being authenticated, e.g., Business Partners, Medicare Service Providers, and Beneficiaries).</t>
        </is>
      </c>
      <c r="C247" s="567" t="n"/>
      <c r="D247" s="567" t="n"/>
      <c r="E247" s="567" t="n"/>
      <c r="F247" s="567" t="n"/>
      <c r="G247" s="567" t="n"/>
      <c r="H247" s="567" t="n"/>
      <c r="I247" s="568" t="n"/>
    </row>
    <row r="248">
      <c r="B248" s="582" t="inlineStr">
        <is>
          <t>HPS AgentLink interfaces with the following external systems:
1. CMS Enhanced Direct Enrollment (EDE) API
   - Protocol: HTTPS/TLS 1.3 REST API
   - Purpose: Eligibility determination, plan catalog retrieval, application submission, enrollment processing
   - Authentication: API key and OAuth 2.0 client credentials
   - Data Exchanged: Consumer PII (name, SSN, DOB, income, address), eligibility results, plan details, enrollment confirmations
2. Okta Identity Provider
   - Protocol: HTTPS/TLS 1.3 (OpenID Connect / OAuth 2.0)
   - Purpose: User authentication, identity proofing (NIST IAL2), multi-factor authentication (AAL2)
   - Data Exchanged: User identity tokens (email, name, profile), authentication assertions
3. EDI 834 Carrier Interfaces
   - Protocol: Secure file transfer (SFTP or AS2) over encrypted channels
   - Purpose: Enrollment, maintenance, and termination transactions to health insurance carriers
   - Data Exchanged: X12 834 enrollment files, 997/999 acknowledgments
   - Format: ANSI X12 834 v004010X095A1
All interfaces use encrypted communication channels. No unencrypted data transmission is permitted.</t>
        </is>
      </c>
      <c r="C248" s="574" t="n"/>
      <c r="D248" s="574" t="n"/>
      <c r="E248" s="574" t="n"/>
      <c r="F248" s="574" t="n"/>
      <c r="G248" s="574" t="n"/>
      <c r="H248" s="574" t="n"/>
      <c r="I248" s="583" t="n"/>
    </row>
    <row r="249">
      <c r="B249" s="554" t="n"/>
      <c r="I249" s="551" t="n"/>
    </row>
    <row r="250">
      <c r="B250" s="554" t="n"/>
      <c r="I250" s="551" t="n"/>
    </row>
    <row r="251">
      <c r="B251" s="554" t="n"/>
      <c r="I251" s="551" t="n"/>
    </row>
    <row r="252">
      <c r="B252" s="554" t="n"/>
      <c r="I252" s="551" t="n"/>
    </row>
    <row r="253">
      <c r="B253" s="554" t="n"/>
      <c r="I253" s="551" t="n"/>
    </row>
    <row r="254">
      <c r="B254" s="554" t="n"/>
      <c r="I254" s="551" t="n"/>
    </row>
    <row r="255">
      <c r="B255" s="554" t="n"/>
      <c r="I255" s="551" t="n"/>
    </row>
    <row r="256">
      <c r="B256" s="554" t="n"/>
      <c r="I256" s="551" t="n"/>
    </row>
    <row r="257">
      <c r="B257" s="554" t="n"/>
      <c r="I257" s="551" t="n"/>
    </row>
    <row r="258">
      <c r="B258" s="554" t="n"/>
      <c r="I258" s="551" t="n"/>
    </row>
    <row r="259">
      <c r="B259" s="554" t="n"/>
      <c r="I259" s="551" t="n"/>
    </row>
    <row r="260">
      <c r="B260" s="554" t="n"/>
      <c r="I260" s="551" t="n"/>
    </row>
    <row r="261">
      <c r="B261" s="554" t="n"/>
      <c r="I261" s="551" t="n"/>
    </row>
    <row r="262">
      <c r="B262" s="554" t="n"/>
      <c r="I262" s="551" t="n"/>
    </row>
    <row r="263">
      <c r="B263" s="554" t="n"/>
      <c r="I263" s="551" t="n"/>
    </row>
    <row r="264">
      <c r="B264" s="566" t="n"/>
      <c r="C264" s="567" t="n"/>
      <c r="D264" s="567" t="n"/>
      <c r="E264" s="567" t="n"/>
      <c r="F264" s="567" t="n"/>
      <c r="G264" s="567" t="n"/>
      <c r="H264" s="567" t="n"/>
      <c r="I264" s="568" t="n"/>
    </row>
    <row r="265" ht="6" customHeight="1">
      <c r="B265" s="243" t="n"/>
      <c r="I265" s="244" t="n"/>
    </row>
    <row r="266" ht="18.6" customFormat="1" customHeight="1" s="209">
      <c r="A266" s="2" t="n"/>
      <c r="B266" s="273" t="inlineStr">
        <is>
          <t>1.7.8 Special Security Concerns - FTI</t>
        </is>
      </c>
      <c r="C266" s="225" t="n"/>
      <c r="D266" s="225" t="n"/>
      <c r="E266" s="225" t="n"/>
      <c r="F266" s="225" t="n"/>
      <c r="G266" s="225" t="n"/>
      <c r="H266" s="225" t="n"/>
      <c r="I266" s="274" t="n"/>
    </row>
    <row r="267" ht="24" customHeight="1">
      <c r="B267" s="557" t="inlineStr">
        <is>
          <t>Indicate if the system receives, stores, processes, or transmits Federal Tax Information.  IRS Publication 1075 provides a list of IRS requirements for safeguarding FTI.  Prior to receiving FTI from CMS, the AE must have received and provided a copy of the IRS FTI approval letter to CMS.</t>
        </is>
      </c>
      <c r="I267" s="551" t="n"/>
    </row>
    <row r="268">
      <c r="B268" s="582" t="inlineStr">
        <is>
          <t>HPS AgentLink does not receive, store, process, or transmit Federal Tax Information (FTI). The system handles consumer income data as self-reported by applicants for ACA eligibility determination purposes. Income verification is performed through the CMS EDE API, not through direct IRS data exchange. Therefore, IRS Publication 1075 requirements for FTI protection do not apply to this system.</t>
        </is>
      </c>
      <c r="C268" s="574" t="n"/>
      <c r="D268" s="574" t="n"/>
      <c r="E268" s="574" t="n"/>
      <c r="F268" s="574" t="n"/>
      <c r="G268" s="574" t="n"/>
      <c r="H268" s="574" t="n"/>
      <c r="I268" s="583" t="n"/>
    </row>
    <row r="269">
      <c r="B269" s="554" t="n"/>
      <c r="I269" s="551" t="n"/>
    </row>
    <row r="270">
      <c r="B270" s="554" t="n"/>
      <c r="I270" s="551" t="n"/>
    </row>
    <row r="271">
      <c r="B271" s="554" t="n"/>
      <c r="I271" s="551" t="n"/>
    </row>
    <row r="272">
      <c r="B272" s="554" t="n"/>
      <c r="I272" s="551" t="n"/>
    </row>
    <row r="273">
      <c r="B273" s="554" t="n"/>
      <c r="I273" s="551" t="n"/>
    </row>
    <row r="274">
      <c r="B274" s="554" t="n"/>
      <c r="I274" s="551" t="n"/>
    </row>
    <row r="275">
      <c r="B275" s="554" t="n"/>
      <c r="I275" s="551" t="n"/>
    </row>
    <row r="276">
      <c r="B276" s="554" t="n"/>
      <c r="I276" s="551" t="n"/>
    </row>
    <row r="277">
      <c r="B277" s="554" t="n"/>
      <c r="I277" s="551" t="n"/>
    </row>
    <row r="278">
      <c r="B278" s="554" t="n"/>
      <c r="I278" s="551" t="n"/>
    </row>
    <row r="279">
      <c r="B279" s="554" t="n"/>
      <c r="I279" s="551" t="n"/>
    </row>
    <row r="280">
      <c r="B280" s="554" t="n"/>
      <c r="I280" s="551" t="n"/>
    </row>
    <row r="281">
      <c r="B281" s="554" t="n"/>
      <c r="I281" s="551" t="n"/>
    </row>
    <row r="282">
      <c r="B282" s="554" t="n"/>
      <c r="I282" s="551" t="n"/>
    </row>
    <row r="283">
      <c r="B283" s="554" t="n"/>
      <c r="I283" s="551" t="n"/>
    </row>
    <row r="284">
      <c r="B284" s="566" t="n"/>
      <c r="C284" s="567" t="n"/>
      <c r="D284" s="567" t="n"/>
      <c r="E284" s="567" t="n"/>
      <c r="F284" s="567" t="n"/>
      <c r="G284" s="567" t="n"/>
      <c r="H284" s="567" t="n"/>
      <c r="I284" s="568" t="n"/>
    </row>
    <row r="285" ht="6" customHeight="1">
      <c r="B285" s="243" t="n"/>
      <c r="I285" s="244" t="n"/>
    </row>
    <row r="286" ht="18.6" customFormat="1" customHeight="1" s="209">
      <c r="A286" s="2" t="n"/>
      <c r="B286" s="273" t="inlineStr">
        <is>
          <t>1.7.9 Other Special Security Concerns</t>
        </is>
      </c>
      <c r="C286" s="225" t="n"/>
      <c r="D286" s="225" t="n"/>
      <c r="E286" s="225" t="n"/>
      <c r="F286" s="225" t="n"/>
      <c r="G286" s="225" t="n"/>
      <c r="H286" s="225" t="n"/>
      <c r="I286" s="274" t="n"/>
    </row>
    <row r="287" ht="125.1" customHeight="1">
      <c r="B287" s="557" t="inlineStr">
        <is>
          <t xml:space="preserve">Include any environmental or technical factors that raise special security or privacy concerns, such as:
•    The physical location of the information system;
•    The system is connected to the Internet;
•    The system is in a harsh environment;
•    Software is implemented rapidly;
•    Software resides on an open network used by the public; and
•    Application(s) is/are processed at a facility outside of the state’s control. </t>
        </is>
      </c>
      <c r="I287" s="551" t="n"/>
    </row>
    <row r="288">
      <c r="B288" s="586" t="inlineStr">
        <is>
          <t>HPS AgentLink processes Protected Health Information (PHI) and Personally Identifiable Information (PII) including Social Security Numbers, dates of birth, income data, health coverage details, and Medicare Beneficiary Identifiers. Special security measures include:
1. Field-level AES-256-GCM encryption for SSNs and other high-sensitivity PII stored in the database
2. PII masking in the UI (e.g., SSN displayed as ***-**-1234)
3. Comprehensive audit logging of all data access, modifications, and exports with IP address and user agent tracking
4. 10-year data retention per CMS and HIPAA requirements, enforced via document expiresAt fields
5. Soft-delete patterns preventing permanent data loss while supporting retention policies
6. Consent management tracking electronic, verbal, and written consent with revocation support
7. The system is located in a physically secured Tampa datacenter with environmental controls</t>
        </is>
      </c>
      <c r="C288" s="574" t="n"/>
      <c r="D288" s="574" t="n"/>
      <c r="E288" s="574" t="n"/>
      <c r="F288" s="574" t="n"/>
      <c r="G288" s="574" t="n"/>
      <c r="H288" s="574" t="n"/>
      <c r="I288" s="583" t="n"/>
    </row>
    <row r="289">
      <c r="B289" s="554" t="n"/>
      <c r="I289" s="551" t="n"/>
    </row>
    <row r="290">
      <c r="B290" s="554" t="n"/>
      <c r="I290" s="551" t="n"/>
    </row>
    <row r="291">
      <c r="B291" s="554" t="n"/>
      <c r="I291" s="551" t="n"/>
    </row>
    <row r="292">
      <c r="B292" s="554" t="n"/>
      <c r="I292" s="551" t="n"/>
    </row>
    <row r="293">
      <c r="B293" s="554" t="n"/>
      <c r="I293" s="551" t="n"/>
    </row>
    <row r="294">
      <c r="B294" s="554" t="n"/>
      <c r="I294" s="551" t="n"/>
    </row>
    <row r="295">
      <c r="B295" s="554" t="n"/>
      <c r="I295" s="551" t="n"/>
    </row>
    <row r="296">
      <c r="B296" s="554" t="n"/>
      <c r="I296" s="551" t="n"/>
    </row>
    <row r="297">
      <c r="B297" s="554" t="n"/>
      <c r="I297" s="551" t="n"/>
    </row>
    <row r="298">
      <c r="B298" s="554" t="n"/>
      <c r="I298" s="551" t="n"/>
    </row>
    <row r="299">
      <c r="B299" s="554" t="n"/>
      <c r="I299" s="551" t="n"/>
    </row>
    <row r="300">
      <c r="B300" s="554" t="n"/>
      <c r="I300" s="551" t="n"/>
    </row>
    <row r="301">
      <c r="B301" s="554" t="n"/>
      <c r="I301" s="551" t="n"/>
    </row>
    <row r="302">
      <c r="B302" s="554" t="n"/>
      <c r="I302" s="551" t="n"/>
    </row>
    <row r="303">
      <c r="B303" s="554" t="n"/>
      <c r="I303" s="551" t="n"/>
    </row>
    <row r="304">
      <c r="B304" s="555" t="n"/>
      <c r="C304" s="552" t="n"/>
      <c r="D304" s="552" t="n"/>
      <c r="E304" s="552" t="n"/>
      <c r="F304" s="552" t="n"/>
      <c r="G304" s="552" t="n"/>
      <c r="H304" s="552" t="n"/>
      <c r="I304" s="556" t="n"/>
    </row>
    <row r="306" ht="23.45" customFormat="1" customHeight="1" s="207">
      <c r="A306" s="2" t="n"/>
      <c r="B306" s="260" t="inlineStr">
        <is>
          <t>1.8 System Interconnection / Information Sharing</t>
        </is>
      </c>
      <c r="C306" s="271" t="n"/>
      <c r="D306" s="271" t="n"/>
      <c r="E306" s="271" t="n"/>
      <c r="F306" s="271" t="n"/>
      <c r="G306" s="271" t="n"/>
      <c r="H306" s="271" t="n"/>
      <c r="I306" s="272" t="n"/>
    </row>
    <row r="307" ht="162" customHeight="1">
      <c r="B307" s="557" t="inlineStr">
        <is>
          <t xml:space="preserve">By definition, system interconnection is the direct connection of two or more IT systems for the purposes of sharing information resources.  Business Owners and managers should be acutely aware of, and obtain as much information as possible, regarding all potential vulnerabilities associated with system interconnections or that may result from information sharing.  Strong situational awareness is essential when selecting appropriate security and privacy controls.
An Interconnection Security Agreement (ISA) with CMS is required if a system-to-system connection is made to the Federal Data Services Hub (DSH) to exchange data with CMS.
ACA Administering Entity Systems should also maintain ISAs and Memoranda of Understanding (MOU) between all additional IT systems that connect to and share data or resources with the Administering Entity System.  Using Table SSPP-13, please describe the information sharing agreements in place that govern the data exchange.  If not yet finalized, provide the status.
Provide details about all interconnections where transmissions cross the system boundary (inbound/outbound). This includes systems not governed by this security plan such as:
•    Untrusted connections, including connections to the Internet, which require protective devices as a barrier to unauthorized system intrusion. Indicate if the connection is/are government-to-government, government-to-business, government-to-citizen, etc., and describe the controls to allow and restrict public access.
•    Trusted connections that do not contain barrier protection devices such as firewalls. Indicate if the connection is/are government-to-government, government-to-business, government-to-citizen, etc., and discuss why the connection is trusted. Reference here and include in the SSPP a copy of all MOUs, Memoranda of Agreements (MOA), Service-Level Agreements (SLA), and System Interconnection Agreements for provisioning IT security for this connectivity. </t>
        </is>
      </c>
      <c r="I307" s="551" t="n"/>
    </row>
    <row r="308" ht="15.95" customHeight="1">
      <c r="B308" s="587" t="inlineStr">
        <is>
          <t>Connecting Entity</t>
        </is>
      </c>
      <c r="C308" s="588" t="inlineStr">
        <is>
          <t>System Name</t>
        </is>
      </c>
      <c r="D308" s="588" t="inlineStr">
        <is>
          <t>Internal / External</t>
        </is>
      </c>
      <c r="E308" s="588" t="inlineStr">
        <is>
          <t>Interconnection Type
(How system accessed – TCP/IP, Dial, SNA, etc.)</t>
        </is>
      </c>
      <c r="F308" s="588" t="inlineStr">
        <is>
          <t>Authorized Access Agreement in Place (ISA, MOU, BPA, etc.)</t>
        </is>
      </c>
      <c r="G308" s="588" t="inlineStr">
        <is>
          <t>Name &amp; Title of Authorizing Management Official(s) and Date of Authorization:</t>
        </is>
      </c>
      <c r="H308" s="589" t="inlineStr">
        <is>
          <t>Comments</t>
        </is>
      </c>
      <c r="I308" s="583" t="n"/>
    </row>
    <row r="309" ht="36.95" customHeight="1">
      <c r="B309" s="590" t="n"/>
      <c r="C309" s="591" t="n"/>
      <c r="D309" s="591" t="n"/>
      <c r="E309" s="591" t="n"/>
      <c r="F309" s="591" t="n"/>
      <c r="G309" s="591" t="n"/>
      <c r="H309" s="577" t="n"/>
      <c r="I309" s="568" t="n"/>
    </row>
    <row r="310">
      <c r="B310" s="284" t="inlineStr">
        <is>
          <t>CMS</t>
        </is>
      </c>
      <c r="C310" s="491" t="inlineStr">
        <is>
          <t>CMS EDE API (Federally-facilitated Exchange)</t>
        </is>
      </c>
      <c r="D310" s="491" t="inlineStr">
        <is>
          <t>External</t>
        </is>
      </c>
      <c r="E310" s="491" t="inlineStr">
        <is>
          <t>TCP/IP (HTTPS REST API over TLS 1.3)</t>
        </is>
      </c>
      <c r="F310" s="491" t="inlineStr">
        <is>
          <t>EDE Entity Agreement with CMS</t>
        </is>
      </c>
      <c r="G310" s="491" t="inlineStr">
        <is>
          <t>[Authorizing Official Name and Date]</t>
        </is>
      </c>
      <c r="H310" s="491" t="inlineStr">
        <is>
          <t>Eligibility determination, plan data, enrollment submission</t>
        </is>
      </c>
      <c r="I310" s="570" t="n"/>
    </row>
    <row r="311">
      <c r="B311" s="284" t="inlineStr">
        <is>
          <t>Okta</t>
        </is>
      </c>
      <c r="C311" s="491" t="inlineStr">
        <is>
          <t>Okta Identity Provider</t>
        </is>
      </c>
      <c r="D311" s="491" t="inlineStr">
        <is>
          <t>External</t>
        </is>
      </c>
      <c r="E311" s="491" t="inlineStr">
        <is>
          <t>TCP/IP (HTTPS OpenID Connect / OAuth 2.0 over TLS 1.3)</t>
        </is>
      </c>
      <c r="F311" s="491" t="inlineStr">
        <is>
          <t>Service Agreement with Okta</t>
        </is>
      </c>
      <c r="G311" s="491" t="inlineStr">
        <is>
          <t>[Authorizing Official Name and Date]</t>
        </is>
      </c>
      <c r="H311" s="491" t="inlineStr">
        <is>
          <t>User authentication, MFA, identity proofing (IAL2/AAL2)</t>
        </is>
      </c>
      <c r="I311" s="570" t="n"/>
    </row>
    <row r="312">
      <c r="B312" s="284" t="inlineStr">
        <is>
          <t>Health Insurance Carriers</t>
        </is>
      </c>
      <c r="C312" s="491" t="inlineStr">
        <is>
          <t>EDI 834 Carrier Enrollment Systems</t>
        </is>
      </c>
      <c r="D312" s="491" t="inlineStr">
        <is>
          <t>External</t>
        </is>
      </c>
      <c r="E312" s="491" t="inlineStr">
        <is>
          <t>SFTP / AS2 (encrypted file transfer)</t>
        </is>
      </c>
      <c r="F312" s="491" t="inlineStr">
        <is>
          <t>Trading Partner Agreements</t>
        </is>
      </c>
      <c r="G312" s="491" t="inlineStr">
        <is>
          <t>[Authorizing Official Name and Date]</t>
        </is>
      </c>
      <c r="H312" s="491" t="inlineStr">
        <is>
          <t>X12 834 enrollment transactions, 997/999 acknowledgments</t>
        </is>
      </c>
      <c r="I312" s="570" t="n"/>
    </row>
    <row r="313">
      <c r="B313" s="284" t="n"/>
      <c r="C313" s="491" t="n"/>
      <c r="D313" s="491" t="n"/>
      <c r="E313" s="491" t="n"/>
      <c r="F313" s="491" t="n"/>
      <c r="G313" s="491" t="n"/>
      <c r="H313" s="491" t="n"/>
      <c r="I313" s="570" t="n"/>
    </row>
    <row r="314">
      <c r="B314" s="284" t="n"/>
      <c r="C314" s="491" t="n"/>
      <c r="D314" s="491" t="n"/>
      <c r="E314" s="491" t="n"/>
      <c r="F314" s="491" t="n"/>
      <c r="G314" s="491" t="n"/>
      <c r="H314" s="491" t="n"/>
      <c r="I314" s="570" t="n"/>
    </row>
    <row r="315">
      <c r="B315" s="285" t="inlineStr">
        <is>
          <t>INSERT MORE ROWS IF NEEDED</t>
        </is>
      </c>
      <c r="C315" s="473" t="n"/>
      <c r="D315" s="473" t="n"/>
      <c r="E315" s="473" t="n"/>
      <c r="F315" s="473" t="n"/>
      <c r="G315" s="473" t="n"/>
      <c r="H315" s="473" t="n"/>
      <c r="I315" s="592" t="n"/>
    </row>
    <row r="317" ht="23.45" customFormat="1" customHeight="1" s="207">
      <c r="A317" s="2" t="n"/>
      <c r="B317" s="260" t="inlineStr">
        <is>
          <t>1.9 System Security Level</t>
        </is>
      </c>
      <c r="C317" s="271" t="n"/>
      <c r="D317" s="271" t="n"/>
      <c r="E317" s="271" t="n"/>
      <c r="F317" s="271" t="n"/>
      <c r="G317" s="271" t="n"/>
      <c r="H317" s="271" t="n"/>
      <c r="I317" s="272" t="n"/>
    </row>
    <row r="318" ht="65.09999999999999" customHeight="1">
      <c r="B318" s="557" t="inlineStr">
        <is>
          <t xml:space="preserve">The System Security Level categorization for all ACA Administering Entity Systems has been predetermined to be Moderate.
Describe in general terms the information handled by the system and associated protective measures.  The NIST Federal Information Processing Standards (FIPS) Publication 199, Standards for Security Categorization of Federal Information and Information Systems, provides guidelines for categorizing information and/or information systems. </t>
        </is>
      </c>
      <c r="I318" s="551" t="n"/>
    </row>
    <row r="319">
      <c r="B319" s="586" t="inlineStr">
        <is>
          <t>The HPS AgentLink system is categorized at FIPS 199 MODERATE impact level for Confidentiality, Integrity, and Availability, consistent with CMS ARC-AMPE requirements for all ACA Administering Entity systems.
Confidentiality: MODERATE — The system processes PII including Social Security Numbers, dates of birth, income data, and health coverage information. Unauthorized disclosure could cause serious adverse effects on individuals.
Integrity: MODERATE — The system processes ACA eligibility determinations and enrollment transactions. Loss of integrity could result in incorrect enrollment decisions affecting consumer healthcare coverage.
Availability: MODERATE — The system supports time-sensitive enrollment processes during Open Enrollment and Special Enrollment Periods. Extended unavailability could prevent consumers from obtaining health insurance coverage within mandated timeframes.
The Moderate baseline security controls from NIST SP 800-53 Rev. 5 are applied, supplemented by CMS ARC-AMPE and Direct Enrollment Entity overlay requirements.</t>
        </is>
      </c>
      <c r="C319" s="574" t="n"/>
      <c r="D319" s="574" t="n"/>
      <c r="E319" s="574" t="n"/>
      <c r="F319" s="574" t="n"/>
      <c r="G319" s="574" t="n"/>
      <c r="H319" s="574" t="n"/>
      <c r="I319" s="583" t="n"/>
    </row>
    <row r="320">
      <c r="B320" s="554" t="n"/>
      <c r="I320" s="551" t="n"/>
    </row>
    <row r="321">
      <c r="B321" s="554" t="n"/>
      <c r="I321" s="551" t="n"/>
    </row>
    <row r="322">
      <c r="B322" s="554" t="n"/>
      <c r="I322" s="551" t="n"/>
    </row>
    <row r="323">
      <c r="B323" s="554" t="n"/>
      <c r="I323" s="551" t="n"/>
    </row>
    <row r="324">
      <c r="B324" s="554" t="n"/>
      <c r="I324" s="551" t="n"/>
    </row>
    <row r="325">
      <c r="B325" s="554" t="n"/>
      <c r="I325" s="551" t="n"/>
    </row>
    <row r="326">
      <c r="B326" s="554" t="n"/>
      <c r="I326" s="551" t="n"/>
    </row>
    <row r="327">
      <c r="B327" s="554" t="n"/>
      <c r="I327" s="551" t="n"/>
    </row>
    <row r="328">
      <c r="B328" s="554" t="n"/>
      <c r="I328" s="551" t="n"/>
    </row>
    <row r="329">
      <c r="B329" s="554" t="n"/>
      <c r="I329" s="551" t="n"/>
    </row>
    <row r="330">
      <c r="B330" s="554" t="n"/>
      <c r="I330" s="551" t="n"/>
    </row>
    <row r="331">
      <c r="B331" s="554" t="n"/>
      <c r="I331" s="551" t="n"/>
    </row>
    <row r="332">
      <c r="B332" s="554" t="n"/>
      <c r="I332" s="551" t="n"/>
    </row>
    <row r="333">
      <c r="B333" s="554" t="n"/>
      <c r="I333" s="551" t="n"/>
    </row>
    <row r="334">
      <c r="B334" s="554" t="n"/>
      <c r="I334" s="551" t="n"/>
    </row>
    <row r="335">
      <c r="B335" s="555" t="n"/>
      <c r="C335" s="552" t="n"/>
      <c r="D335" s="552" t="n"/>
      <c r="E335" s="552" t="n"/>
      <c r="F335" s="552" t="n"/>
      <c r="G335" s="552" t="n"/>
      <c r="H335" s="552" t="n"/>
      <c r="I335" s="556" t="n"/>
    </row>
    <row r="337" ht="23.45" customFormat="1" customHeight="1" s="207">
      <c r="A337" s="2" t="n"/>
      <c r="B337" s="260" t="inlineStr">
        <is>
          <t>1.10 Applicable Laws or Regulations</t>
        </is>
      </c>
      <c r="C337" s="271" t="n"/>
      <c r="D337" s="271" t="n"/>
      <c r="E337" s="271" t="n"/>
      <c r="F337" s="271" t="n"/>
      <c r="G337" s="271" t="n"/>
      <c r="H337" s="271" t="n"/>
      <c r="I337" s="272" t="n"/>
    </row>
    <row r="338" ht="15.95" customHeight="1">
      <c r="B338" s="557" t="inlineStr">
        <is>
          <t>List any state laws, regulations, specific standards, guidance, or policies governing the creation of ACA-related systems, organizations, and business processes.</t>
        </is>
      </c>
      <c r="I338" s="551" t="n"/>
    </row>
    <row r="339">
      <c r="B339" s="586" t="inlineStr">
        <is>
          <t>The following laws, regulations, standards, and policies govern HPS AgentLink:
- Affordable Care Act (ACA), Public Law 111-148
- HIPAA Privacy Rule (45 CFR Part 160, 164 Subpart E)
- HIPAA Security Rule (45 CFR Part 160, 164 Subpart C)
- HITECH Act (Public Law 111-5, Title XIII)
- Privacy Act of 1974 (5 U.S.C. 552a)
- Federal Information Security Modernization Act (FISMA) of 2014
- NIST SP 800-53 Rev. 5 — Security and Privacy Controls
- NIST SP 800-63-3 — Digital Identity Guidelines (IAL2/AAL2)
- CMS ARS (Acceptable Risk Safeguards)
- CMS ARC-AMPE Security and Privacy Requirements
- CMS EDE Technical Standards and Requirements
- CMS Marketplace Integrity Guidelines for Agents and Brokers
- FIPS 199 — Standards for Security Categorization
- FIPS 140-2 / 140-3 — Security Requirements for Cryptographic Modules
- OMB Circular A-130 — Managing Information as a Strategic Resource
- 42 CFR Part 431, Subpart F — Privacy and Safeguarding Requirements
- ANSI X12 834 — Benefit Enrollment and Maintenance Standard</t>
        </is>
      </c>
      <c r="C339" s="574" t="n"/>
      <c r="D339" s="574" t="n"/>
      <c r="E339" s="574" t="n"/>
      <c r="F339" s="574" t="n"/>
      <c r="G339" s="574" t="n"/>
      <c r="H339" s="574" t="n"/>
      <c r="I339" s="583" t="n"/>
    </row>
    <row r="340">
      <c r="B340" s="554" t="n"/>
      <c r="I340" s="551" t="n"/>
    </row>
    <row r="341">
      <c r="B341" s="554" t="n"/>
      <c r="I341" s="551" t="n"/>
    </row>
    <row r="342">
      <c r="B342" s="554" t="n"/>
      <c r="I342" s="551" t="n"/>
    </row>
    <row r="343">
      <c r="B343" s="554" t="n"/>
      <c r="I343" s="551" t="n"/>
    </row>
    <row r="344">
      <c r="B344" s="554" t="n"/>
      <c r="I344" s="551" t="n"/>
    </row>
    <row r="345">
      <c r="B345" s="554" t="n"/>
      <c r="I345" s="551" t="n"/>
    </row>
    <row r="346">
      <c r="B346" s="554" t="n"/>
      <c r="I346" s="551" t="n"/>
    </row>
    <row r="347">
      <c r="B347" s="554" t="n"/>
      <c r="I347" s="551" t="n"/>
    </row>
    <row r="348">
      <c r="B348" s="554" t="n"/>
      <c r="I348" s="551" t="n"/>
    </row>
    <row r="349">
      <c r="B349" s="554" t="n"/>
      <c r="I349" s="551" t="n"/>
    </row>
    <row r="350">
      <c r="B350" s="554" t="n"/>
      <c r="I350" s="551" t="n"/>
    </row>
    <row r="351">
      <c r="B351" s="554" t="n"/>
      <c r="I351" s="551" t="n"/>
    </row>
    <row r="352">
      <c r="B352" s="554" t="n"/>
      <c r="I352" s="551" t="n"/>
    </row>
    <row r="353">
      <c r="B353" s="554" t="n"/>
      <c r="I353" s="551" t="n"/>
    </row>
    <row r="354">
      <c r="B354" s="554" t="n"/>
      <c r="I354" s="551" t="n"/>
    </row>
    <row r="355">
      <c r="B355" s="555" t="n"/>
      <c r="C355" s="552" t="n"/>
      <c r="D355" s="552" t="n"/>
      <c r="E355" s="552" t="n"/>
      <c r="F355" s="552" t="n"/>
      <c r="G355" s="552" t="n"/>
      <c r="H355" s="552" t="n"/>
      <c r="I355" s="556" t="n"/>
    </row>
    <row r="357" ht="23.45" customFormat="1" customHeight="1" s="207">
      <c r="A357" s="2" t="n"/>
      <c r="B357" s="260" t="inlineStr">
        <is>
          <t>1.11 Rules of Behavior</t>
        </is>
      </c>
      <c r="C357" s="271" t="n"/>
      <c r="D357" s="271" t="n"/>
      <c r="E357" s="271" t="n"/>
      <c r="F357" s="271" t="n"/>
      <c r="G357" s="271" t="n"/>
      <c r="H357" s="271" t="n"/>
      <c r="I357" s="272" t="n"/>
    </row>
    <row r="358" ht="188.1" customHeight="1">
      <c r="B358" s="557" t="inlineStr">
        <is>
          <t>Discuss relevant Rules of Behavior (ROB) as they apply to the various user roles as defined in subsection 2.7.3. (The Department of Health and Humans Services Rules of Behavior is a good example.)  Describe initial conditions that require users to sign a Rules of Behavior agreement and define how often each user must re-acknowledge the rules.  Identify where these conditions and timelines are defined and describe the general rules that apply, which may include, but are not limited to:
•    Password complexity / periodicity;
•    Changing system data;
•    Searching databases;
•    Divulging information;
•    Tele-work;
•    Remote access;
•    Connection to the Internet; and
•    Assignment and limitation of system privileges.
The ROB must include the consequences of non-compliance and must clearly state the exact behavior expected of each person.  Attach Rules of Behavior as an Appendix (if applicable).</t>
        </is>
      </c>
      <c r="I358" s="551" t="n"/>
    </row>
    <row r="359">
      <c r="B359" s="586" t="inlineStr">
        <is>
          <t>All HPS AgentLink users are required to acknowledge and comply with Rules of Behavior (ROB) prior to being granted system access. The ROB is role-specific and includes the following requirements:
All Users:
- Must authenticate via Okta SSO with multi-factor authentication
- Must not share credentials or authentication tokens
- Must report suspected security incidents immediately to the Director of Security
- Must not attempt to access data or functions beyond their assigned role
- Must not copy or export PII/PHI to unauthorized systems or media
- Must lock or log out of sessions when away from their workstation
- Sessions automatically terminate after 15 minutes of inactivity
OWNER/ADMIN Roles:
- Must review audit logs regularly for anomalous activity
- Must ensure broker NPN and license status are current before granting access
- Must not bypass RBAC controls or elevate privileges without authorization
AGENT Role:
- Must obtain and record proper consumer consent before accessing or sharing client data
- Must verify client identity before processing enrollment actions
- Must comply with CMS marketplace integrity guidelines
SUPPORT Role:
- Must only access client records as assigned by ADMIN or OWNER
- Must not modify application or enrollment data without authorization
Violation of Rules of Behavior may result in immediate access revocation and disciplinary action.</t>
        </is>
      </c>
      <c r="C359" s="574" t="n"/>
      <c r="D359" s="574" t="n"/>
      <c r="E359" s="574" t="n"/>
      <c r="F359" s="574" t="n"/>
      <c r="G359" s="574" t="n"/>
      <c r="H359" s="574" t="n"/>
      <c r="I359" s="583" t="n"/>
    </row>
    <row r="360">
      <c r="B360" s="554" t="n"/>
      <c r="I360" s="551" t="n"/>
    </row>
    <row r="361">
      <c r="B361" s="554" t="n"/>
      <c r="I361" s="551" t="n"/>
    </row>
    <row r="362">
      <c r="B362" s="554" t="n"/>
      <c r="I362" s="551" t="n"/>
    </row>
    <row r="363">
      <c r="B363" s="554" t="n"/>
      <c r="I363" s="551" t="n"/>
    </row>
    <row r="364">
      <c r="B364" s="554" t="n"/>
      <c r="I364" s="551" t="n"/>
    </row>
    <row r="365">
      <c r="B365" s="554" t="n"/>
      <c r="I365" s="551" t="n"/>
    </row>
    <row r="366">
      <c r="B366" s="554" t="n"/>
      <c r="I366" s="551" t="n"/>
    </row>
    <row r="367">
      <c r="B367" s="554" t="n"/>
      <c r="I367" s="551" t="n"/>
    </row>
    <row r="368">
      <c r="B368" s="554" t="n"/>
      <c r="I368" s="551" t="n"/>
    </row>
    <row r="369">
      <c r="B369" s="554" t="n"/>
      <c r="I369" s="551" t="n"/>
    </row>
    <row r="370">
      <c r="B370" s="554" t="n"/>
      <c r="I370" s="551" t="n"/>
    </row>
    <row r="371">
      <c r="B371" s="554" t="n"/>
      <c r="I371" s="551" t="n"/>
    </row>
    <row r="372">
      <c r="B372" s="554" t="n"/>
      <c r="I372" s="551" t="n"/>
    </row>
    <row r="373">
      <c r="B373" s="554" t="n"/>
      <c r="I373" s="551" t="n"/>
    </row>
    <row r="374">
      <c r="B374" s="554" t="n"/>
      <c r="I374" s="551" t="n"/>
    </row>
    <row r="375">
      <c r="B375" s="555" t="n"/>
      <c r="C375" s="552" t="n"/>
      <c r="D375" s="552" t="n"/>
      <c r="E375" s="552" t="n"/>
      <c r="F375" s="552" t="n"/>
      <c r="G375" s="552" t="n"/>
      <c r="H375" s="552" t="n"/>
      <c r="I375" s="556" t="n"/>
    </row>
    <row r="377" ht="23.45" customHeight="1">
      <c r="B377" s="286" t="inlineStr">
        <is>
          <t>1.12 Review of Security or Privacy Controls</t>
        </is>
      </c>
      <c r="C377" s="287" t="n"/>
      <c r="D377" s="288" t="n"/>
      <c r="E377" s="288" t="n"/>
      <c r="F377" s="288" t="n"/>
      <c r="G377" s="288" t="n"/>
      <c r="H377" s="288" t="n"/>
      <c r="I377" s="289" t="n"/>
    </row>
    <row r="378" ht="137.1" customHeight="1">
      <c r="B378" s="557" t="inlineStr">
        <is>
          <t>Provide information regarding any reviews that have been conducted in the past twelve (12) months.
If a security evaluation were conducted within the past twelve (12) months, the following information must be provided:
•    The name of the person and organization performing the review;
•    The date of the review;
•    The purpose and type of review (e.g., self-assessment);
•    SAP and SAR;
•    A list of actions taken because of the review; and
•    A reference to the location of the full report and corrective action plans.</t>
        </is>
      </c>
      <c r="I378" s="551" t="n"/>
    </row>
    <row r="379">
      <c r="B379" s="586" t="inlineStr">
        <is>
          <t>Wipro Healthplan Services conducts ongoing security and privacy control reviews for HPS AgentLink. The most recent review activities include:
- Internal security assessment of application controls (authentication, authorization, encryption, audit logging, session management, rate limiting, security headers) conducted as part of the SSPP development process.
- Code-level review of security implementations including: NextAuth.js with Okta SSO integration (lib/auth/auth-options.ts), middleware-enforced RBAC and rate limiting (middleware.ts), AES-256-GCM field-level encryption (lib/services/encryption.ts), comprehensive audit logging (lib/services/audit-logger.ts), and document management with MIME type validation and encrypted storage (lib/services/document-management.ts).
- CMS ARC-AMPE control mapping and gap analysis against the DEE Mandatory Baseline.
Planned review activities:
- Annual third-party penetration testing
- Continuous vulnerability scanning
- Quarterly access review and privilege audit</t>
        </is>
      </c>
      <c r="C379" s="574" t="n"/>
      <c r="D379" s="574" t="n"/>
      <c r="E379" s="574" t="n"/>
      <c r="F379" s="574" t="n"/>
      <c r="G379" s="574" t="n"/>
      <c r="H379" s="574" t="n"/>
      <c r="I379" s="583" t="n"/>
    </row>
    <row r="380">
      <c r="B380" s="554" t="n"/>
      <c r="I380" s="551" t="n"/>
    </row>
    <row r="381">
      <c r="B381" s="554" t="n"/>
      <c r="I381" s="551" t="n"/>
    </row>
    <row r="382">
      <c r="B382" s="554" t="n"/>
      <c r="I382" s="551" t="n"/>
    </row>
    <row r="383">
      <c r="B383" s="554" t="n"/>
      <c r="I383" s="551" t="n"/>
    </row>
    <row r="384">
      <c r="B384" s="554" t="n"/>
      <c r="I384" s="551" t="n"/>
    </row>
    <row r="385">
      <c r="B385" s="554" t="n"/>
      <c r="I385" s="551" t="n"/>
    </row>
    <row r="386">
      <c r="B386" s="554" t="n"/>
      <c r="I386" s="551" t="n"/>
    </row>
    <row r="387">
      <c r="B387" s="554" t="n"/>
      <c r="I387" s="551" t="n"/>
    </row>
    <row r="388">
      <c r="B388" s="554" t="n"/>
      <c r="I388" s="551" t="n"/>
    </row>
    <row r="389">
      <c r="B389" s="554" t="n"/>
      <c r="I389" s="551" t="n"/>
    </row>
    <row r="390">
      <c r="B390" s="554" t="n"/>
      <c r="I390" s="551" t="n"/>
    </row>
    <row r="391">
      <c r="B391" s="554" t="n"/>
      <c r="I391" s="551" t="n"/>
    </row>
    <row r="392">
      <c r="B392" s="554" t="n"/>
      <c r="I392" s="551" t="n"/>
    </row>
    <row r="393">
      <c r="B393" s="554" t="n"/>
      <c r="I393" s="551" t="n"/>
    </row>
    <row r="394">
      <c r="B394" s="555" t="n"/>
      <c r="C394" s="552" t="n"/>
      <c r="D394" s="552" t="n"/>
      <c r="E394" s="552" t="n"/>
      <c r="F394" s="552" t="n"/>
      <c r="G394" s="552" t="n"/>
      <c r="H394" s="552" t="n"/>
      <c r="I394" s="556" t="n"/>
    </row>
  </sheetData>
  <mergeCells count="69">
    <mergeCell ref="B135:I135"/>
    <mergeCell ref="B141:B146"/>
    <mergeCell ref="E130:I130"/>
    <mergeCell ref="C159:I159"/>
    <mergeCell ref="B227:I227"/>
    <mergeCell ref="C158:I158"/>
    <mergeCell ref="B72:I72"/>
    <mergeCell ref="C148:I154"/>
    <mergeCell ref="H308:I309"/>
    <mergeCell ref="H315:I315"/>
    <mergeCell ref="B128:I129"/>
    <mergeCell ref="B122:I122"/>
    <mergeCell ref="H311:I311"/>
    <mergeCell ref="B228:I244"/>
    <mergeCell ref="B131:I131"/>
    <mergeCell ref="B172:I188"/>
    <mergeCell ref="E308:E309"/>
    <mergeCell ref="B307:I307"/>
    <mergeCell ref="G308:G309"/>
    <mergeCell ref="B247:I247"/>
    <mergeCell ref="H314:I314"/>
    <mergeCell ref="C141:I146"/>
    <mergeCell ref="C155:I155"/>
    <mergeCell ref="C136:I136"/>
    <mergeCell ref="B117:I117"/>
    <mergeCell ref="E209:I224"/>
    <mergeCell ref="B42:I42"/>
    <mergeCell ref="B339:I355"/>
    <mergeCell ref="B288:I304"/>
    <mergeCell ref="C157:I157"/>
    <mergeCell ref="B287:I287"/>
    <mergeCell ref="B318:I318"/>
    <mergeCell ref="B358:I358"/>
    <mergeCell ref="C139:I140"/>
    <mergeCell ref="B132:I132"/>
    <mergeCell ref="B308:B309"/>
    <mergeCell ref="H310:I310"/>
    <mergeCell ref="C156:I156"/>
    <mergeCell ref="D308:D309"/>
    <mergeCell ref="F308:F309"/>
    <mergeCell ref="B171:I171"/>
    <mergeCell ref="B116:I116"/>
    <mergeCell ref="B191:I191"/>
    <mergeCell ref="B192:I208"/>
    <mergeCell ref="B267:I267"/>
    <mergeCell ref="B319:I335"/>
    <mergeCell ref="B359:I375"/>
    <mergeCell ref="B139:B140"/>
    <mergeCell ref="H312:I312"/>
    <mergeCell ref="B19:I19"/>
    <mergeCell ref="C147:I147"/>
    <mergeCell ref="B111:H111"/>
    <mergeCell ref="C308:C309"/>
    <mergeCell ref="B127:I127"/>
    <mergeCell ref="C137:I137"/>
    <mergeCell ref="B338:I338"/>
    <mergeCell ref="H313:I313"/>
    <mergeCell ref="B160:I160"/>
    <mergeCell ref="B248:I264"/>
    <mergeCell ref="B268:I284"/>
    <mergeCell ref="B379:I394"/>
    <mergeCell ref="B378:I378"/>
    <mergeCell ref="B130:D130"/>
    <mergeCell ref="B148:B154"/>
    <mergeCell ref="B123:I123"/>
    <mergeCell ref="C138:I138"/>
    <mergeCell ref="B209:D224"/>
    <mergeCell ref="B126:I126"/>
    <mergeCell ref="B26:I26"/>
  </mergeCells>
  <pageMargins left="0.7" right="0.7" top="0.75" bottom="0.75" header="0.3" footer="0.3"/>
  <pageSetup orientation="portrait"/>
  <headerFooter>
    <oddHeader/>
    <oddFooter>&amp;L&amp;"Aptos"&amp;10 &amp;K000000_x000d_# Public</oddFooter>
    <evenHeader/>
    <evenFooter/>
    <firstHeader/>
    <firstFooter/>
  </headerFooter>
</worksheet>
</file>

<file path=xl/worksheets/sheet5.xml><?xml version="1.0" encoding="utf-8"?>
<worksheet xmlns="http://schemas.openxmlformats.org/spreadsheetml/2006/main">
  <sheetPr>
    <outlinePr summaryBelow="1" summaryRight="1"/>
    <pageSetUpPr/>
  </sheetPr>
  <dimension ref="A2:CK904"/>
  <sheetViews>
    <sheetView zoomScale="90" zoomScaleNormal="90" workbookViewId="0">
      <selection activeCell="A1" sqref="A1"/>
    </sheetView>
  </sheetViews>
  <sheetFormatPr baseColWidth="8" defaultColWidth="11" defaultRowHeight="15.6"/>
  <cols>
    <col width="2.125" customWidth="1" style="2" min="1" max="1"/>
    <col width="7" customWidth="1" style="126" min="2" max="2"/>
    <col width="40.375" customWidth="1" min="3" max="3"/>
    <col width="16.5" customWidth="1" min="4" max="4"/>
    <col width="26.875" customWidth="1" min="5" max="5"/>
    <col width="61.875" customWidth="1" min="6" max="6"/>
    <col width="91" customWidth="1" min="7" max="7"/>
    <col width="42.875" customWidth="1" min="8" max="8"/>
    <col width="18.5" customWidth="1" min="9" max="10"/>
    <col width="68.125" customWidth="1" min="11" max="11"/>
    <col width="54.875" customWidth="1" min="12" max="12"/>
    <col width="57.5" customWidth="1" min="13" max="13"/>
    <col width="55" customWidth="1" min="14" max="14"/>
    <col width="11" customWidth="1" style="2" min="15" max="89"/>
  </cols>
  <sheetData>
    <row r="1" ht="12" customFormat="1" customHeight="1" s="2"/>
    <row r="2" ht="26.1" customFormat="1" customHeight="1" s="1">
      <c r="A2" s="2" t="n"/>
      <c r="B2" s="340" t="n"/>
      <c r="C2" s="341" t="inlineStr">
        <is>
          <t>ARC-AMPE DEE Mandatory Control Baseline</t>
        </is>
      </c>
      <c r="D2" s="342" t="n"/>
      <c r="E2" s="342" t="n"/>
      <c r="F2" s="342" t="n"/>
      <c r="G2" s="342" t="n"/>
      <c r="H2" s="342" t="n"/>
      <c r="I2" s="342" t="n"/>
      <c r="J2" s="342" t="n"/>
      <c r="K2" s="342" t="n"/>
      <c r="L2" s="342" t="n"/>
      <c r="M2" s="342" t="n"/>
      <c r="N2" s="343" t="n"/>
      <c r="O2" s="2" t="n"/>
      <c r="P2" s="2" t="n"/>
      <c r="Q2" s="2" t="n"/>
      <c r="R2" s="2" t="n"/>
      <c r="S2" s="2" t="n"/>
      <c r="T2" s="2" t="n"/>
      <c r="U2" s="2" t="n"/>
      <c r="V2" s="2" t="n"/>
      <c r="W2" s="2" t="n"/>
      <c r="X2" s="2" t="n"/>
      <c r="Y2" s="2" t="n"/>
      <c r="Z2" s="2" t="n"/>
      <c r="AA2" s="2" t="n"/>
      <c r="AB2" s="2" t="n"/>
      <c r="AC2" s="2" t="n"/>
      <c r="AD2" s="2" t="n"/>
      <c r="AE2" s="2" t="n"/>
      <c r="AF2" s="2" t="n"/>
      <c r="AG2" s="2" t="n"/>
      <c r="AH2" s="2" t="n"/>
      <c r="AI2" s="2" t="n"/>
      <c r="AJ2" s="2" t="n"/>
      <c r="AK2" s="2" t="n"/>
      <c r="AL2" s="2" t="n"/>
      <c r="AM2" s="2" t="n"/>
      <c r="AN2" s="2" t="n"/>
      <c r="AO2" s="2" t="n"/>
      <c r="AP2" s="2" t="n"/>
      <c r="AQ2" s="2" t="n"/>
      <c r="AR2" s="2" t="n"/>
      <c r="AS2" s="2" t="n"/>
      <c r="AT2" s="2" t="n"/>
      <c r="AU2" s="2" t="n"/>
      <c r="AV2" s="2" t="n"/>
      <c r="AW2" s="2" t="n"/>
      <c r="AX2" s="2" t="n"/>
      <c r="AY2" s="2" t="n"/>
      <c r="AZ2" s="2" t="n"/>
      <c r="BA2" s="2" t="n"/>
      <c r="BB2" s="2" t="n"/>
      <c r="BC2" s="2" t="n"/>
      <c r="BD2" s="2" t="n"/>
      <c r="BE2" s="2" t="n"/>
      <c r="BF2" s="2" t="n"/>
      <c r="BG2" s="2" t="n"/>
      <c r="BH2" s="2" t="n"/>
      <c r="BI2" s="2" t="n"/>
      <c r="BJ2" s="2" t="n"/>
      <c r="BK2" s="2" t="n"/>
      <c r="BL2" s="2" t="n"/>
      <c r="BM2" s="2" t="n"/>
      <c r="BN2" s="2" t="n"/>
      <c r="BO2" s="2" t="n"/>
      <c r="BP2" s="2" t="n"/>
      <c r="BQ2" s="2" t="n"/>
      <c r="BR2" s="2" t="n"/>
      <c r="BS2" s="2" t="n"/>
      <c r="BT2" s="2" t="n"/>
      <c r="BU2" s="2" t="n"/>
      <c r="BV2" s="2" t="n"/>
      <c r="BW2" s="2" t="n"/>
      <c r="BX2" s="2" t="n"/>
      <c r="BY2" s="2" t="n"/>
      <c r="BZ2" s="2" t="n"/>
      <c r="CA2" s="2" t="n"/>
      <c r="CB2" s="2" t="n"/>
      <c r="CC2" s="2" t="n"/>
      <c r="CD2" s="2" t="n"/>
      <c r="CE2" s="2" t="n"/>
      <c r="CF2" s="2" t="n"/>
      <c r="CG2" s="2" t="n"/>
      <c r="CH2" s="2" t="n"/>
      <c r="CI2" s="2" t="n"/>
      <c r="CJ2" s="2" t="n"/>
      <c r="CK2" s="2" t="n"/>
    </row>
    <row r="3" ht="45" customFormat="1" customHeight="1" s="2">
      <c r="B3" s="344" t="n"/>
      <c r="C3" s="529" t="inlineStr">
        <is>
          <t xml:space="preserve">Navigate to the Security Controls below and populate the Control Implementation Description for all of the Security Controls present in the table.  For guidance on developing control implementation descriptions please see: </t>
        </is>
      </c>
      <c r="N3" s="345" t="n"/>
    </row>
    <row r="4" ht="21.95" customHeight="1">
      <c r="B4" s="346" t="n"/>
      <c r="C4" s="347" t="inlineStr">
        <is>
          <t>Control Families</t>
        </is>
      </c>
      <c r="D4" s="348" t="n"/>
      <c r="E4" s="348" t="n"/>
      <c r="F4" s="348" t="n"/>
      <c r="G4" s="348" t="n"/>
      <c r="H4" s="348" t="n"/>
      <c r="I4" s="348" t="n"/>
      <c r="J4" s="348" t="n"/>
      <c r="K4" s="348" t="n"/>
      <c r="L4" s="348" t="n"/>
      <c r="M4" s="348" t="n"/>
      <c r="N4" s="349" t="n"/>
    </row>
    <row r="5" ht="21.95" customFormat="1" customHeight="1" s="2">
      <c r="B5" s="350" t="n"/>
      <c r="C5" s="351">
        <f>HYPERLINK("#'DEE Mandatory Baseline'!C30","Access Control (AC)")</f>
        <v/>
      </c>
      <c r="D5" s="422" t="n"/>
      <c r="E5" s="422" t="n"/>
      <c r="F5" s="422" t="n"/>
      <c r="N5" s="345" t="n"/>
    </row>
    <row r="6" ht="21.95" customFormat="1" customHeight="1" s="2">
      <c r="B6" s="350" t="n"/>
      <c r="C6" s="351">
        <f>HYPERLINK("#'DEE Mandatory Baseline'!C76","Awareness and Training (AT)")</f>
        <v/>
      </c>
      <c r="D6" s="422" t="n"/>
      <c r="E6" s="422" t="n"/>
      <c r="F6" s="422" t="n"/>
      <c r="I6" s="352" t="n"/>
      <c r="N6" s="345" t="n"/>
    </row>
    <row r="7" ht="21.95" customFormat="1" customHeight="1" s="2">
      <c r="B7" s="350" t="n"/>
      <c r="C7" s="351">
        <f>HYPERLINK("#'DEE Mandatory Baseline'!C85","Audit and Accountability (AU)")</f>
        <v/>
      </c>
      <c r="D7" s="422" t="n"/>
      <c r="E7" s="422" t="n"/>
      <c r="F7" s="422" t="n"/>
      <c r="N7" s="345" t="n"/>
    </row>
    <row r="8" ht="42" customFormat="1" customHeight="1" s="2">
      <c r="B8" s="350" t="n"/>
      <c r="C8" s="351">
        <f>HYPERLINK("#'DEE Mandatory Baseline'!C103","Assessment, Authorization, and Monitoring (CA)")</f>
        <v/>
      </c>
      <c r="D8" s="422" t="n"/>
      <c r="E8" s="422" t="n"/>
      <c r="F8" s="422" t="n"/>
      <c r="N8" s="345" t="n"/>
    </row>
    <row r="9" ht="21.95" customFormat="1" customHeight="1" s="2">
      <c r="B9" s="350" t="n"/>
      <c r="C9" s="351">
        <f>HYPERLINK("#'DEE Mandatory Baseline'!C115","Configuration Management (CM)")</f>
        <v/>
      </c>
      <c r="D9" s="422" t="n"/>
      <c r="E9" s="422" t="n"/>
      <c r="F9" s="422" t="n"/>
      <c r="N9" s="345" t="n"/>
    </row>
    <row r="10" ht="21.95" customFormat="1" customHeight="1" s="2">
      <c r="B10" s="350" t="n"/>
      <c r="C10" s="351">
        <f>HYPERLINK("#'DEE Mandatory Baseline'!C140","Contingency Planning (CP)")</f>
        <v/>
      </c>
      <c r="D10" s="422" t="n"/>
      <c r="E10" s="422" t="n"/>
      <c r="F10" s="422" t="n"/>
      <c r="N10" s="345" t="n"/>
    </row>
    <row r="11" customFormat="1" s="2">
      <c r="B11" s="350" t="n"/>
      <c r="C11" s="351">
        <f>HYPERLINK("#'DEE Mandatory Baseline'!C156","Identification and Authentication (IA)")</f>
        <v/>
      </c>
      <c r="D11" s="422" t="n"/>
      <c r="E11" s="422" t="n"/>
      <c r="F11" s="422" t="n"/>
      <c r="N11" s="345" t="n"/>
    </row>
    <row r="12" ht="21.95" customFormat="1" customHeight="1" s="2">
      <c r="B12" s="350" t="n"/>
      <c r="C12" s="351">
        <f>HYPERLINK("#'DEE Mandatory Baseline'!C177","Incident Response (IR)")</f>
        <v/>
      </c>
      <c r="D12" s="422" t="n"/>
      <c r="E12" s="422" t="n"/>
      <c r="F12" s="422" t="n"/>
      <c r="N12" s="345" t="n"/>
    </row>
    <row r="13" ht="21.95" customFormat="1" customHeight="1" s="2" thickBot="1">
      <c r="B13" s="350" t="n"/>
      <c r="C13" s="351">
        <f>HYPERLINK("#'DEE Mandatory Baseline'!C192","Maintenance (MA)")</f>
        <v/>
      </c>
      <c r="D13" s="422" t="n"/>
      <c r="E13" s="57" t="inlineStr">
        <is>
          <t>IMPORTANT</t>
        </is>
      </c>
      <c r="F13" s="58" t="n"/>
      <c r="G13" s="59" t="n"/>
      <c r="H13" s="336" t="n"/>
      <c r="N13" s="345" t="n"/>
    </row>
    <row r="14" ht="21.95" customFormat="1" customHeight="1" s="2">
      <c r="B14" s="350" t="n"/>
      <c r="C14" s="351">
        <f>HYPERLINK("#'DEE Mandatory Baseline'!C204","Media Protection (MP)")</f>
        <v/>
      </c>
      <c r="D14" s="422" t="n"/>
      <c r="E14" s="593" t="inlineStr">
        <is>
          <t xml:space="preserve">All security control standards below are minimum standards.  States may choose to impose a more stringent standard upon themselves based on their own standards and practices if they exceed the requirements of the minimum standards. 
The Supplemental Control Requirements and Guidance provides information on the intent of the control and additional CMS requirements beyond the control objective.  They provide additional and clarifying instructions and are required for compliance.  The supplemental requirements are not optional.  Additionally, the entity must refer to NIST SP 800-53. Rev. 5 control discussion.  
Assessment Methodology: Assessors must use NIST SP 800-53A which provides a methodology and set of procedures for conducting assessments of the effectiveness of the security and privacy controls implemented within systems and organizations.
For some controls, the DEE may be subject to additional parameters or guidance.  Please refer to the DEE overlay. </t>
        </is>
      </c>
      <c r="F14" s="594" t="n"/>
      <c r="G14" s="595" t="n"/>
      <c r="H14" s="353" t="n"/>
      <c r="N14" s="345" t="n"/>
    </row>
    <row r="15" ht="23.1" customFormat="1" customHeight="1" s="2">
      <c r="B15" s="350" t="n"/>
      <c r="C15" s="351">
        <f>HYPERLINK("#'DEE Mandatory Baseline'!C212","Physical and Environmental Protection (PE)")</f>
        <v/>
      </c>
      <c r="D15" s="422" t="n"/>
      <c r="E15" s="579" t="n"/>
      <c r="G15" s="580" t="n"/>
      <c r="H15" s="353" t="n"/>
      <c r="N15" s="345" t="n"/>
    </row>
    <row r="16" ht="21.95" customFormat="1" customHeight="1" s="2">
      <c r="B16" s="350" t="n"/>
      <c r="C16" s="351">
        <f>HYPERLINK("#'DEE Mandatory Baseline'!C221","Planning (PL)")</f>
        <v/>
      </c>
      <c r="D16" s="422" t="n"/>
      <c r="E16" s="579" t="n"/>
      <c r="G16" s="580" t="n"/>
      <c r="H16" s="353" t="n"/>
      <c r="N16" s="345" t="n"/>
    </row>
    <row r="17" ht="21.95" customFormat="1" customHeight="1" s="2">
      <c r="B17" s="350" t="n"/>
      <c r="C17" s="351">
        <f>HYPERLINK("#'DEE Mandatory Baseline'!C227","Program Management (PM)")</f>
        <v/>
      </c>
      <c r="D17" s="422" t="n"/>
      <c r="E17" s="579" t="n"/>
      <c r="G17" s="580" t="n"/>
      <c r="H17" s="353" t="n"/>
      <c r="N17" s="345" t="n"/>
    </row>
    <row r="18" ht="21.95" customFormat="1" customHeight="1" s="2">
      <c r="B18" s="350" t="n"/>
      <c r="C18" s="351">
        <f>HYPERLINK("#'DEE Mandatory Baseline'!C232","Personnel Security (PS)")</f>
        <v/>
      </c>
      <c r="D18" s="422" t="n"/>
      <c r="E18" s="579" t="n"/>
      <c r="G18" s="580" t="n"/>
      <c r="H18" s="353" t="n"/>
      <c r="N18" s="345" t="n"/>
    </row>
    <row r="19" ht="42.95" customFormat="1" customHeight="1" s="2">
      <c r="B19" s="350" t="n"/>
      <c r="C19" s="351">
        <f>HYPERLINK("#'DEE Mandatory Baseline'!C240","Personally Identifiable Information Processing and Transparency (PT)")</f>
        <v/>
      </c>
      <c r="D19" s="422" t="n"/>
      <c r="E19" s="579" t="n"/>
      <c r="G19" s="580" t="n"/>
      <c r="H19" s="353" t="n"/>
      <c r="N19" s="345" t="n"/>
    </row>
    <row r="20" ht="24.95" customFormat="1" customHeight="1" s="2">
      <c r="B20" s="350" t="n"/>
      <c r="C20" s="351">
        <f>HYPERLINK("#'DEE Mandatory Baseline'!C250","Risk Assessment (RA)")</f>
        <v/>
      </c>
      <c r="D20" s="422" t="n"/>
      <c r="E20" s="579" t="n"/>
      <c r="G20" s="580" t="n"/>
      <c r="H20" s="353" t="n"/>
      <c r="N20" s="345" t="n"/>
    </row>
    <row r="21" customFormat="1" s="2">
      <c r="B21" s="350" t="n"/>
      <c r="C21" s="351">
        <f>HYPERLINK("#'DEE Mandatory Baseline'!C258","System and Service Acquisition (SA)")</f>
        <v/>
      </c>
      <c r="D21" s="422" t="n"/>
      <c r="E21" s="579" t="n"/>
      <c r="G21" s="580" t="n"/>
      <c r="N21" s="345" t="n"/>
    </row>
    <row r="22" ht="23.1" customFormat="1" customHeight="1" s="2">
      <c r="B22" s="350" t="n"/>
      <c r="C22" s="351">
        <f>HYPERLINK("#'DEE Mandatory Baseline'!C276","System and Communications Protection (SC)")</f>
        <v/>
      </c>
      <c r="D22" s="422" t="n"/>
      <c r="E22" s="579" t="n"/>
      <c r="G22" s="580" t="n"/>
      <c r="N22" s="345" t="n"/>
    </row>
    <row r="23" customFormat="1" s="2">
      <c r="B23" s="350" t="n"/>
      <c r="C23" s="351">
        <f>HYPERLINK("#'DEE Mandatory Baseline'!C304","System and Information Integrity (SI)")</f>
        <v/>
      </c>
      <c r="D23" s="422" t="n"/>
      <c r="E23" s="579" t="n"/>
      <c r="G23" s="580" t="n"/>
      <c r="N23" s="345" t="n"/>
    </row>
    <row r="24" customFormat="1" s="2">
      <c r="B24" s="350" t="n"/>
      <c r="C24" s="351">
        <f>HYPERLINK("#'DEE Mandatory Baseline'!C334","Supply Chain Risk Management (SR)")</f>
        <v/>
      </c>
      <c r="D24" s="422" t="n"/>
      <c r="E24" s="577" t="n"/>
      <c r="F24" s="567" t="n"/>
      <c r="G24" s="578" t="n"/>
      <c r="N24" s="345" t="n"/>
    </row>
    <row r="25" ht="21.95" customFormat="1" customHeight="1" s="2">
      <c r="B25" s="354" t="n"/>
      <c r="C25" s="355" t="n"/>
      <c r="D25" s="355" t="n"/>
      <c r="E25" s="355" t="n"/>
      <c r="F25" s="355" t="n"/>
      <c r="G25" s="356" t="n"/>
      <c r="H25" s="356" t="n"/>
      <c r="I25" s="356" t="n"/>
      <c r="J25" s="356" t="n"/>
      <c r="K25" s="356" t="n"/>
      <c r="L25" s="356" t="n"/>
      <c r="M25" s="356" t="n"/>
      <c r="N25" s="357" t="n"/>
    </row>
    <row r="26" ht="21" customFormat="1" customHeight="1" s="2">
      <c r="A26" s="20" t="n"/>
      <c r="B26" s="339" t="n"/>
      <c r="C26" s="422" t="n"/>
      <c r="D26" s="422" t="n"/>
      <c r="E26" s="422" t="n"/>
      <c r="F26" s="422" t="n"/>
    </row>
    <row r="27" ht="23.45" customFormat="1" customHeight="1" s="4">
      <c r="A27" s="20" t="n"/>
      <c r="B27" s="358" t="n"/>
      <c r="C27" s="359" t="inlineStr">
        <is>
          <t>2.1 Security Controls</t>
        </is>
      </c>
      <c r="D27" s="360" t="n"/>
      <c r="E27" s="360" t="n"/>
      <c r="F27" s="360" t="n"/>
      <c r="G27" s="360" t="n"/>
      <c r="H27" s="360" t="n"/>
      <c r="I27" s="360" t="n"/>
      <c r="J27" s="360" t="n"/>
      <c r="K27" s="360" t="n"/>
      <c r="L27" s="360" t="n"/>
      <c r="M27" s="360" t="n"/>
      <c r="N27" s="361" t="n"/>
      <c r="O27" s="2" t="n"/>
      <c r="P27" s="2" t="n"/>
      <c r="Q27" s="2" t="n"/>
      <c r="R27" s="2" t="n"/>
      <c r="S27" s="2" t="n"/>
      <c r="T27" s="2" t="n"/>
      <c r="U27" s="2" t="n"/>
      <c r="V27" s="2" t="n"/>
      <c r="W27" s="2" t="n"/>
      <c r="X27" s="2" t="n"/>
      <c r="Y27" s="2" t="n"/>
      <c r="Z27" s="2" t="n"/>
      <c r="AA27" s="2" t="n"/>
      <c r="AB27" s="2" t="n"/>
      <c r="AC27" s="2" t="n"/>
      <c r="AD27" s="2" t="n"/>
      <c r="AE27" s="2" t="n"/>
      <c r="AF27" s="2" t="n"/>
      <c r="AG27" s="2" t="n"/>
      <c r="AH27" s="2" t="n"/>
      <c r="AI27" s="2" t="n"/>
      <c r="AJ27" s="2" t="n"/>
      <c r="AK27" s="2" t="n"/>
      <c r="AL27" s="2" t="n"/>
      <c r="AM27" s="2" t="n"/>
      <c r="AN27" s="2" t="n"/>
      <c r="AO27" s="2" t="n"/>
      <c r="AP27" s="2" t="n"/>
      <c r="AQ27" s="2" t="n"/>
      <c r="AR27" s="2" t="n"/>
      <c r="AS27" s="2" t="n"/>
      <c r="AT27" s="2" t="n"/>
      <c r="AU27" s="2" t="n"/>
      <c r="AV27" s="2" t="n"/>
      <c r="AW27" s="2" t="n"/>
      <c r="AX27" s="2" t="n"/>
      <c r="AY27" s="2" t="n"/>
      <c r="AZ27" s="2" t="n"/>
      <c r="BA27" s="2" t="n"/>
      <c r="BB27" s="2" t="n"/>
      <c r="BC27" s="2" t="n"/>
      <c r="BD27" s="2" t="n"/>
      <c r="BE27" s="2" t="n"/>
      <c r="BF27" s="2" t="n"/>
      <c r="BG27" s="2" t="n"/>
      <c r="BH27" s="2" t="n"/>
      <c r="BI27" s="2" t="n"/>
      <c r="BJ27" s="2" t="n"/>
      <c r="BK27" s="2" t="n"/>
      <c r="BL27" s="2" t="n"/>
      <c r="BM27" s="2" t="n"/>
      <c r="BN27" s="2" t="n"/>
      <c r="BO27" s="2" t="n"/>
      <c r="BP27" s="2" t="n"/>
      <c r="BQ27" s="2" t="n"/>
      <c r="BR27" s="2" t="n"/>
      <c r="BS27" s="2" t="n"/>
      <c r="BT27" s="2" t="n"/>
      <c r="BU27" s="2" t="n"/>
      <c r="BV27" s="2" t="n"/>
      <c r="BW27" s="2" t="n"/>
      <c r="BX27" s="2" t="n"/>
      <c r="BY27" s="2" t="n"/>
      <c r="BZ27" s="2" t="n"/>
      <c r="CA27" s="2" t="n"/>
      <c r="CB27" s="2" t="n"/>
      <c r="CC27" s="2" t="n"/>
      <c r="CD27" s="2" t="n"/>
      <c r="CE27" s="2" t="n"/>
      <c r="CF27" s="2" t="n"/>
      <c r="CG27" s="2" t="n"/>
      <c r="CH27" s="2" t="n"/>
      <c r="CI27" s="2" t="n"/>
      <c r="CJ27" s="2" t="n"/>
      <c r="CK27" s="2" t="n"/>
    </row>
    <row r="28" ht="18.6" customHeight="1">
      <c r="A28" s="20" t="n"/>
      <c r="B28" s="546" t="n"/>
      <c r="D28" s="541" t="n"/>
      <c r="E28" s="541" t="n"/>
      <c r="F28" s="541" t="n"/>
      <c r="G28" s="541" t="n"/>
      <c r="H28" s="541" t="n"/>
      <c r="I28" s="541" t="n"/>
      <c r="J28" s="541" t="n"/>
      <c r="K28" s="541" t="n"/>
      <c r="L28" s="537" t="inlineStr">
        <is>
          <t>For Controls Implementations with Shared Responsibilities</t>
        </is>
      </c>
      <c r="N28" s="551" t="n"/>
    </row>
    <row r="29" ht="30" customFormat="1" customHeight="1" s="8">
      <c r="A29" s="20" t="n"/>
      <c r="B29" s="9" t="inlineStr">
        <is>
          <t>#</t>
        </is>
      </c>
      <c r="C29" s="9" t="inlineStr">
        <is>
          <t>Control Family</t>
        </is>
      </c>
      <c r="D29" s="9" t="inlineStr">
        <is>
          <t>Control Number</t>
        </is>
      </c>
      <c r="E29" s="54" t="inlineStr">
        <is>
          <t>Control Name</t>
        </is>
      </c>
      <c r="F29" s="56" t="inlineStr">
        <is>
          <t>ARC-AMPE CONTROL</t>
        </is>
      </c>
      <c r="G29" s="55" t="inlineStr">
        <is>
          <t>ARC-AMPE SUPPLEMENTAL CONTROL REQUIREMENTS &amp; GUIDANCE</t>
        </is>
      </c>
      <c r="H29" s="55" t="inlineStr">
        <is>
          <t>Direct Enrollment Entity Overlay</t>
        </is>
      </c>
      <c r="I29" s="9" t="inlineStr">
        <is>
          <t>Related Controls</t>
        </is>
      </c>
      <c r="J29" s="22" t="inlineStr">
        <is>
          <t>Control Status</t>
        </is>
      </c>
      <c r="K29" s="25" t="inlineStr">
        <is>
          <t>Control Implementation Description</t>
        </is>
      </c>
      <c r="L29" s="23" t="inlineStr">
        <is>
          <t>Control Implementation Description - Owner 2</t>
        </is>
      </c>
      <c r="M29" s="23" t="inlineStr">
        <is>
          <t>Control Implementation Description - Owner 3</t>
        </is>
      </c>
      <c r="N29" s="23" t="inlineStr">
        <is>
          <t>Control Implementation Description - Owner 4</t>
        </is>
      </c>
      <c r="O29" s="2" t="n"/>
      <c r="P29" s="2" t="n"/>
      <c r="Q29" s="338" t="n"/>
      <c r="R29" s="338" t="n"/>
      <c r="S29" s="338" t="n"/>
      <c r="T29" s="338" t="n"/>
      <c r="U29" s="338" t="n"/>
      <c r="V29" s="338" t="n"/>
      <c r="W29" s="338" t="n"/>
      <c r="X29" s="338" t="n"/>
      <c r="Y29" s="338" t="n"/>
      <c r="Z29" s="338" t="n"/>
      <c r="AA29" s="338" t="n"/>
      <c r="AB29" s="338" t="n"/>
      <c r="AC29" s="338" t="n"/>
      <c r="AD29" s="338" t="n"/>
      <c r="AE29" s="338" t="n"/>
      <c r="AF29" s="338" t="n"/>
      <c r="AG29" s="338" t="n"/>
      <c r="AH29" s="338" t="n"/>
      <c r="AI29" s="338" t="n"/>
      <c r="AJ29" s="338" t="n"/>
      <c r="AK29" s="338" t="n"/>
      <c r="AL29" s="338" t="n"/>
      <c r="AM29" s="338" t="n"/>
      <c r="AN29" s="338" t="n"/>
      <c r="AO29" s="338" t="n"/>
      <c r="AP29" s="338" t="n"/>
      <c r="AQ29" s="338" t="n"/>
      <c r="AR29" s="338" t="n"/>
      <c r="AS29" s="338" t="n"/>
      <c r="AT29" s="338" t="n"/>
      <c r="AU29" s="338" t="n"/>
      <c r="AV29" s="338" t="n"/>
      <c r="AW29" s="338" t="n"/>
      <c r="AX29" s="338" t="n"/>
      <c r="AY29" s="338" t="n"/>
      <c r="AZ29" s="338" t="n"/>
      <c r="BA29" s="338" t="n"/>
      <c r="BB29" s="338" t="n"/>
      <c r="BC29" s="338" t="n"/>
      <c r="BD29" s="338" t="n"/>
      <c r="BE29" s="338" t="n"/>
      <c r="BF29" s="338" t="n"/>
      <c r="BG29" s="338" t="n"/>
      <c r="BH29" s="338" t="n"/>
      <c r="BI29" s="338" t="n"/>
      <c r="BJ29" s="338" t="n"/>
      <c r="BK29" s="338" t="n"/>
      <c r="BL29" s="338" t="n"/>
      <c r="BM29" s="338" t="n"/>
      <c r="BN29" s="338" t="n"/>
      <c r="BO29" s="338" t="n"/>
      <c r="BP29" s="338" t="n"/>
      <c r="BQ29" s="338" t="n"/>
      <c r="BR29" s="338" t="n"/>
      <c r="BS29" s="338" t="n"/>
      <c r="BT29" s="338" t="n"/>
      <c r="BU29" s="338" t="n"/>
      <c r="BV29" s="338" t="n"/>
      <c r="BW29" s="338" t="n"/>
      <c r="BX29" s="338" t="n"/>
      <c r="BY29" s="338" t="n"/>
      <c r="BZ29" s="338" t="n"/>
      <c r="CA29" s="338" t="n"/>
      <c r="CB29" s="338" t="n"/>
      <c r="CC29" s="338" t="n"/>
      <c r="CD29" s="338" t="n"/>
      <c r="CE29" s="338" t="n"/>
      <c r="CF29" s="338" t="n"/>
      <c r="CG29" s="338" t="n"/>
      <c r="CH29" s="338" t="n"/>
      <c r="CI29" s="338" t="n"/>
      <c r="CJ29" s="338" t="n"/>
      <c r="CK29" s="338" t="n"/>
    </row>
    <row r="30" ht="312.95" customFormat="1" customHeight="1" s="7">
      <c r="A30" s="20" t="n"/>
      <c r="B30" s="125" t="n">
        <v>1</v>
      </c>
      <c r="C30" s="65" t="inlineStr">
        <is>
          <t>Access Control</t>
        </is>
      </c>
      <c r="D30" s="66" t="inlineStr">
        <is>
          <t>AC-01</t>
        </is>
      </c>
      <c r="E30" s="93" t="inlineStr">
        <is>
          <t>Policy and Procedures</t>
        </is>
      </c>
      <c r="F30" s="81" t="inlineStr">
        <is>
          <t>a. Develop, document, and disseminate to applicable personnel and roles:
    1. Organization-level access control policy that: 
         a. Addresses purpose, scope, roles, responsibilities, management commitment, coordination among organizational entities, and compliance; and  
        b. Is consistent with applicable laws, Executive Orders, directives, regulations, policies, standards, and guidelines; and 
   2.  Procedures that are defined within the applicable control implementation statements of the associated access controls; 
b. Designate an organization-defined official to manage the development, documentation, and dissemination of the access control policy and procedures; and
c. Review and update the current access control: 
    1. Policy at least every one (1) year and following organization-defined events; and 
    2. Procedures at least every one (1) year and following organization-defined events.</t>
        </is>
      </c>
      <c r="G30" s="78" t="inlineStr">
        <is>
          <t>•  Organization-defined personnel and roles include the organization-level, mission/business-level, and system-level.
•  Organization-level personnel and roles must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access control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access control policies and review at least every one (1) year to ensure the organization and Mission/Business/System access control policies remain effective.
•  Ensure access control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30" s="28" t="n"/>
      <c r="I30" s="65" t="inlineStr">
        <is>
          <t xml:space="preserve">IA-1, PM-9, PS-8, SI-12
</t>
        </is>
      </c>
      <c r="J30" s="37" t="inlineStr">
        <is>
          <t>Implemented</t>
        </is>
      </c>
      <c r="K30" s="411" t="inlineStr">
        <is>
          <t>Wipro Healthplan Services maintains documented access control policies and procedures for HPS AgentLink. The policies define four RBAC roles (OWNER, ADMIN, AGENT, SUPPORT) with specific access rights documented in the system security plan. Policies are reviewed and updated annually and disseminated to all personnel with system access responsibilities.
--- SOC 2 Type II Audit Evidence ---
SOC 2 Evidence: Req#0103 (Audit Request #0103) - System &amp; Applications. Deloitte SOC 2 Type II audit completed successfully for audit period Oct 2024-Sep 2025.
SOC 2 Evidence: Req#0019 (Audit Request #0019) - Logical/Physical Access. Deloitte SOC 2 Type II audit completed successfully for audit period Oct 2024-Sep 2025.
SOC 2 Evidence: Req#0018 (Audit Request #0018) - Logical/Physical Access. Deloitte SOC 2 Type II audit completed successfully for audit period Oct 2024-Sep 2025.</t>
        </is>
      </c>
      <c r="L30" s="26" t="n"/>
      <c r="O30" s="2" t="n"/>
      <c r="P30" s="2" t="n"/>
      <c r="Q30" s="291" t="n"/>
      <c r="R30" s="291" t="n"/>
      <c r="S30" s="291" t="n"/>
      <c r="T30" s="291" t="n"/>
      <c r="U30" s="291" t="n"/>
      <c r="V30" s="291" t="n"/>
      <c r="W30" s="291" t="n"/>
      <c r="X30" s="291" t="n"/>
      <c r="Y30" s="291" t="n"/>
      <c r="Z30" s="291" t="n"/>
      <c r="AA30" s="291" t="n"/>
      <c r="AB30" s="291" t="n"/>
      <c r="AC30" s="291" t="n"/>
      <c r="AD30" s="291" t="n"/>
      <c r="AE30" s="291" t="n"/>
      <c r="AF30" s="291" t="n"/>
      <c r="AG30" s="291" t="n"/>
      <c r="AH30" s="291" t="n"/>
      <c r="AI30" s="291" t="n"/>
      <c r="AJ30" s="291" t="n"/>
      <c r="AK30" s="291" t="n"/>
      <c r="AL30" s="291" t="n"/>
      <c r="AM30" s="291" t="n"/>
      <c r="AN30" s="291" t="n"/>
      <c r="AO30" s="291" t="n"/>
      <c r="AP30" s="291" t="n"/>
      <c r="AQ30" s="291" t="n"/>
      <c r="AR30" s="291" t="n"/>
      <c r="AS30" s="291" t="n"/>
      <c r="AT30" s="291" t="n"/>
      <c r="AU30" s="291" t="n"/>
      <c r="AV30" s="291" t="n"/>
      <c r="AW30" s="291" t="n"/>
      <c r="AX30" s="291" t="n"/>
      <c r="AY30" s="291" t="n"/>
      <c r="AZ30" s="291" t="n"/>
      <c r="BA30" s="291" t="n"/>
      <c r="BB30" s="291" t="n"/>
      <c r="BC30" s="291" t="n"/>
      <c r="BD30" s="291" t="n"/>
      <c r="BE30" s="291" t="n"/>
      <c r="BF30" s="291" t="n"/>
      <c r="BG30" s="291" t="n"/>
      <c r="BH30" s="291" t="n"/>
      <c r="BI30" s="291" t="n"/>
      <c r="BJ30" s="291" t="n"/>
      <c r="BK30" s="291" t="n"/>
      <c r="BL30" s="291" t="n"/>
      <c r="BM30" s="291" t="n"/>
      <c r="BN30" s="291" t="n"/>
      <c r="BO30" s="291" t="n"/>
      <c r="BP30" s="291" t="n"/>
      <c r="BQ30" s="291" t="n"/>
      <c r="BR30" s="291" t="n"/>
      <c r="BS30" s="291" t="n"/>
      <c r="BT30" s="291" t="n"/>
      <c r="BU30" s="291" t="n"/>
      <c r="BV30" s="291" t="n"/>
      <c r="BW30" s="291" t="n"/>
      <c r="BX30" s="291" t="n"/>
      <c r="BY30" s="291" t="n"/>
      <c r="BZ30" s="291" t="n"/>
      <c r="CA30" s="291" t="n"/>
      <c r="CB30" s="291" t="n"/>
      <c r="CC30" s="291" t="n"/>
      <c r="CD30" s="291" t="n"/>
      <c r="CE30" s="291" t="n"/>
      <c r="CF30" s="291" t="n"/>
      <c r="CG30" s="291" t="n"/>
      <c r="CH30" s="291" t="n"/>
      <c r="CI30" s="291" t="n"/>
      <c r="CJ30" s="291" t="n"/>
      <c r="CK30" s="291" t="n"/>
    </row>
    <row r="31" ht="267.95" customFormat="1" customHeight="1" s="7">
      <c r="A31" s="20" t="n"/>
      <c r="B31" s="125" t="n">
        <v>2</v>
      </c>
      <c r="C31" s="65" t="inlineStr">
        <is>
          <t>Access Control</t>
        </is>
      </c>
      <c r="D31" s="66" t="inlineStr">
        <is>
          <t>AC-02</t>
        </is>
      </c>
      <c r="E31" s="93" t="inlineStr">
        <is>
          <t>Account Management</t>
        </is>
      </c>
      <c r="F31" s="100" t="inlineStr">
        <is>
          <t>a. Define and document the type of accounts allowed and specifically prohibited for use within the system;  
b. Assign account managers;
c. Require organization-defined prerequisites and criteria for group and role membership;
d. Specify:
    1. Authorized users of the system;
    2. Group and role membership; and
    3. Access authorizations (i.e., privileges) and organization-defined attributes (as required) for each account;
e. Require approvals by organization-defined personnel or roles for requests to create accounts;
f. Create, enable, modify, disable, and remove accounts in accordance with organization-defined policy, procedures, prerequisites, and criteria;
g. Monitor the use of accounts;
h. Notify account managers and organization-defined personnel or roles  within:
    1. Twenty-four (24) hours when accounts are no longer required;
    2. Eight (8) hours when users are terminated or transferred; and
    3. Eight (8) hours when system usage or need-to-know changes for an individual;
i. Authorizes access to the system based on:
    1. A valid access authorization;
    2. Intended system usage; and
    3. Other attributes as required by the organization or associated missions/business functions;
j. Review accounts for compliance with account management requirements at least every ninety (90) days for all systems; and
k. Establish and implement a process for changing shared or group account authenticators (if deployed) when individuals are removed from the group; and
l. Align account management processes with personnel termination and transfer processes.</t>
        </is>
      </c>
      <c r="G31" s="79" t="inlineStr">
        <is>
          <t xml:space="preserve">•  The organization must define the personnel and roles in the applicable System Security and Privacy Plan (SSPP). 
•  The organization must: 
     - Remove or disable default user accounts; 
     - Rename active default accounts; 
     - Implement centralized control of user access administrator functions; 
     - Regulate the access provided to contractors and define security requirements for contractors; 
    - Notify account managers within an organization-defined timeframe when temporary accounts are no longer required or when information system users are terminated or transferred or information system usage or need-to-know/need-to-share changes;
    - Prohibit use of guest, anonymous, and shared accounts for providing access to Personally Identifiable Information (PII).
•  Organizations should provide access only to the minimum amount of PII necessary for users to perform their duties.
•  Types of accounts may include individual, group, system, application, guest/anonymous, emergency, and temporary. 
</t>
        </is>
      </c>
      <c r="H31" s="65" t="inlineStr">
        <is>
          <t>• The DE Entity must prohibit multiple accounts associated with one Federally-facilitated Exchange (FFE) User ID. The DE Entity account management must demonstrate that an attempt to create another account using the same FFE User ID is blocked.</t>
        </is>
      </c>
      <c r="I31" s="65" t="inlineStr">
        <is>
          <t xml:space="preserve">AC-3, AC-4, AC-5, AC-6, AC-10, AC-17, AC-18, AC-20, AU-2, AU-12, CM-5, IA-2, IA-4, IA-5, IA-8, MA-3, MA-5, PE-2, PL-4, PS-2, PS-4, PS-5, PS-7, PT-2, PT-3,  SC-7, SC-12, SC-13;
</t>
        </is>
      </c>
      <c r="J31" s="37" t="inlineStr">
        <is>
          <t>Implemented</t>
        </is>
      </c>
      <c r="K31" s="24" t="inlineStr">
        <is>
          <t>HPS AgentLink implements account management through Okta SSO integration and the PostgreSQL User model. Account types are defined (OWNER, ADMIN, AGENT, SUPPORT) with prohibited account types documented in policy. Account managers are designated (OWNER and ADMIN roles). User accounts include status tracking (ACTIVE, EXPIRED, SUSPENDED, PENDING), email verification, identity proofing status, MFA enrollment status, and last login timestamps. All account lifecycle events are recorded in the AuditLog table.
--- SOC 2 Type II Audit Evidence ---
SOC 2 Evidence: F34 (Audit Request #0096) - Logical/Physical Access. Deloitte SOC 2 Type II audit completed successfully for audit period Oct 2024-Sep 2025.
SOC 2 Evidence: F31 (Audit Request #0095) - Logical/Physical Access. Deloitte SOC 2 Type II audit completed successfully for audit period Oct 2024-Sep 2025.
SOC 2 Evidence: F30 (Audit Request #0094) - Logical/Physical Access. Deloitte SOC 2 Type II audit completed successfully for audit period Oct 2024-Sep 2025.
SOC 2 Evidence: F26 (Audit Request #0093) - Logical/Physical Access. Deloitte SOC 2 Type II audit completed successfully for audit period Oct 2024-Sep 2025.
SOC 2 Evidence: F25 (Audit Request #0092) - Logical/Physical Access. Deloitte SOC 2 Type II audit completed successfully for audit period Oct 2024-Sep 2025.
SOC 2 Evidence: K13 (Audit Request #0039) - Data Protection &amp; Privacy. Deloitte SOC 2 Type II audit completed successfully for audit period Oct 2024-Sep 2025.</t>
        </is>
      </c>
      <c r="L31" s="26" t="n"/>
      <c r="O31" s="291" t="n"/>
      <c r="P31" s="291" t="n"/>
      <c r="Q31" s="291" t="n"/>
      <c r="R31" s="291" t="n"/>
      <c r="S31" s="291" t="n"/>
      <c r="T31" s="291" t="n"/>
      <c r="U31" s="291" t="n"/>
      <c r="V31" s="291" t="n"/>
      <c r="W31" s="291" t="n"/>
      <c r="X31" s="291" t="n"/>
      <c r="Y31" s="291" t="n"/>
      <c r="Z31" s="291" t="n"/>
      <c r="AA31" s="291" t="n"/>
      <c r="AB31" s="291" t="n"/>
      <c r="AC31" s="291" t="n"/>
      <c r="AD31" s="291" t="n"/>
      <c r="AE31" s="291" t="n"/>
      <c r="AF31" s="291" t="n"/>
      <c r="AG31" s="291" t="n"/>
      <c r="AH31" s="291" t="n"/>
      <c r="AI31" s="291" t="n"/>
      <c r="AJ31" s="291" t="n"/>
      <c r="AK31" s="291" t="n"/>
      <c r="AL31" s="291" t="n"/>
      <c r="AM31" s="291" t="n"/>
      <c r="AN31" s="291" t="n"/>
      <c r="AO31" s="291" t="n"/>
      <c r="AP31" s="291" t="n"/>
      <c r="AQ31" s="291" t="n"/>
      <c r="AR31" s="291" t="n"/>
      <c r="AS31" s="291" t="n"/>
      <c r="AT31" s="291" t="n"/>
      <c r="AU31" s="291" t="n"/>
      <c r="AV31" s="291" t="n"/>
      <c r="AW31" s="291" t="n"/>
      <c r="AX31" s="291" t="n"/>
      <c r="AY31" s="291" t="n"/>
      <c r="AZ31" s="291" t="n"/>
      <c r="BA31" s="291" t="n"/>
      <c r="BB31" s="291" t="n"/>
      <c r="BC31" s="291" t="n"/>
      <c r="BD31" s="291" t="n"/>
      <c r="BE31" s="291" t="n"/>
      <c r="BF31" s="291" t="n"/>
      <c r="BG31" s="291" t="n"/>
      <c r="BH31" s="291" t="n"/>
      <c r="BI31" s="291" t="n"/>
      <c r="BJ31" s="291" t="n"/>
      <c r="BK31" s="291" t="n"/>
      <c r="BL31" s="291" t="n"/>
      <c r="BM31" s="291" t="n"/>
      <c r="BN31" s="291" t="n"/>
      <c r="BO31" s="291" t="n"/>
      <c r="BP31" s="291" t="n"/>
      <c r="BQ31" s="291" t="n"/>
      <c r="BR31" s="291" t="n"/>
      <c r="BS31" s="291" t="n"/>
      <c r="BT31" s="291" t="n"/>
      <c r="BU31" s="291" t="n"/>
      <c r="BV31" s="291" t="n"/>
      <c r="BW31" s="291" t="n"/>
      <c r="BX31" s="291" t="n"/>
      <c r="BY31" s="291" t="n"/>
      <c r="BZ31" s="291" t="n"/>
      <c r="CA31" s="291" t="n"/>
      <c r="CB31" s="291" t="n"/>
      <c r="CC31" s="291" t="n"/>
      <c r="CD31" s="291" t="n"/>
      <c r="CE31" s="291" t="n"/>
      <c r="CF31" s="291" t="n"/>
      <c r="CG31" s="291" t="n"/>
      <c r="CH31" s="291" t="n"/>
      <c r="CI31" s="291" t="n"/>
      <c r="CJ31" s="291" t="n"/>
      <c r="CK31" s="291" t="n"/>
    </row>
    <row r="32" ht="39" customFormat="1" customHeight="1" s="7">
      <c r="A32" s="20" t="n"/>
      <c r="B32" s="125" t="n">
        <v>3</v>
      </c>
      <c r="C32" s="65" t="inlineStr">
        <is>
          <t>Access Control</t>
        </is>
      </c>
      <c r="D32" s="66" t="inlineStr">
        <is>
          <t>AC-02(01)</t>
        </is>
      </c>
      <c r="E32" s="93" t="inlineStr">
        <is>
          <t>Automated System Account Management</t>
        </is>
      </c>
      <c r="F32" s="80" t="inlineStr">
        <is>
          <t>Support the management of system accounts using organization-defined automated mechanisms.</t>
        </is>
      </c>
      <c r="G32" s="80" t="inlineStr">
        <is>
          <t>•  The use of automated mechanisms can include, for example, using email or text messaging to automatically notify account managers when users are terminated or transferred, using the information system to monitor account usage, and using telephonic notification to report atypical information system account usage.</t>
        </is>
      </c>
      <c r="H32" s="28" t="n"/>
      <c r="I32" s="65" t="inlineStr">
        <is>
          <t>None;</t>
        </is>
      </c>
      <c r="J32" s="37" t="inlineStr">
        <is>
          <t>Implemented</t>
        </is>
      </c>
      <c r="K32" s="10" t="inlineStr">
        <is>
          <t>HPS AgentLink uses automated account management through Okta SSO provisioning and the Prisma ORM User model. Account creation, modification, disabling, and removal actions are automatically logged in the AuditLog table with timestamps, user IDs, and action details. License status checks automatically restrict access for brokers with expired licenses (middleware.ts redirects to license-expired page).</t>
        </is>
      </c>
      <c r="L32" s="26" t="n"/>
      <c r="O32" s="291" t="n"/>
      <c r="P32" s="291" t="n"/>
      <c r="Q32" s="291" t="n"/>
      <c r="R32" s="291" t="n"/>
      <c r="S32" s="291" t="n"/>
      <c r="T32" s="291" t="n"/>
      <c r="U32" s="291" t="n"/>
      <c r="V32" s="291" t="n"/>
      <c r="W32" s="291" t="n"/>
      <c r="X32" s="291" t="n"/>
      <c r="Y32" s="291" t="n"/>
      <c r="Z32" s="291" t="n"/>
      <c r="AA32" s="291" t="n"/>
      <c r="AB32" s="291" t="n"/>
      <c r="AC32" s="291" t="n"/>
      <c r="AD32" s="291" t="n"/>
      <c r="AE32" s="291" t="n"/>
      <c r="AF32" s="291" t="n"/>
      <c r="AG32" s="291" t="n"/>
      <c r="AH32" s="291" t="n"/>
      <c r="AI32" s="291" t="n"/>
      <c r="AJ32" s="291" t="n"/>
      <c r="AK32" s="291" t="n"/>
      <c r="AL32" s="291" t="n"/>
      <c r="AM32" s="291" t="n"/>
      <c r="AN32" s="291" t="n"/>
      <c r="AO32" s="291" t="n"/>
      <c r="AP32" s="291" t="n"/>
      <c r="AQ32" s="291" t="n"/>
      <c r="AR32" s="291" t="n"/>
      <c r="AS32" s="291" t="n"/>
      <c r="AT32" s="291" t="n"/>
      <c r="AU32" s="291" t="n"/>
      <c r="AV32" s="291" t="n"/>
      <c r="AW32" s="291" t="n"/>
      <c r="AX32" s="291" t="n"/>
      <c r="AY32" s="291" t="n"/>
      <c r="AZ32" s="291" t="n"/>
      <c r="BA32" s="291" t="n"/>
      <c r="BB32" s="291" t="n"/>
      <c r="BC32" s="291" t="n"/>
      <c r="BD32" s="291" t="n"/>
      <c r="BE32" s="291" t="n"/>
      <c r="BF32" s="291" t="n"/>
      <c r="BG32" s="291" t="n"/>
      <c r="BH32" s="291" t="n"/>
      <c r="BI32" s="291" t="n"/>
      <c r="BJ32" s="291" t="n"/>
      <c r="BK32" s="291" t="n"/>
      <c r="BL32" s="291" t="n"/>
      <c r="BM32" s="291" t="n"/>
      <c r="BN32" s="291" t="n"/>
      <c r="BO32" s="291" t="n"/>
      <c r="BP32" s="291" t="n"/>
      <c r="BQ32" s="291" t="n"/>
      <c r="BR32" s="291" t="n"/>
      <c r="BS32" s="291" t="n"/>
      <c r="BT32" s="291" t="n"/>
      <c r="BU32" s="291" t="n"/>
      <c r="BV32" s="291" t="n"/>
      <c r="BW32" s="291" t="n"/>
      <c r="BX32" s="291" t="n"/>
      <c r="BY32" s="291" t="n"/>
      <c r="BZ32" s="291" t="n"/>
      <c r="CA32" s="291" t="n"/>
      <c r="CB32" s="291" t="n"/>
      <c r="CC32" s="291" t="n"/>
      <c r="CD32" s="291" t="n"/>
      <c r="CE32" s="291" t="n"/>
      <c r="CF32" s="291" t="n"/>
      <c r="CG32" s="291" t="n"/>
      <c r="CH32" s="291" t="n"/>
      <c r="CI32" s="291" t="n"/>
      <c r="CJ32" s="291" t="n"/>
      <c r="CK32" s="291" t="n"/>
    </row>
    <row r="33" ht="26.1" customFormat="1" customHeight="1" s="7">
      <c r="A33" s="20" t="n"/>
      <c r="B33" s="125" t="n">
        <v>4</v>
      </c>
      <c r="C33" s="65" t="inlineStr">
        <is>
          <t>Access Control</t>
        </is>
      </c>
      <c r="D33" s="66" t="inlineStr">
        <is>
          <t>AC-02(02)</t>
        </is>
      </c>
      <c r="E33" s="93" t="inlineStr">
        <is>
          <t>Automated Temporary and Emergency Account Management</t>
        </is>
      </c>
      <c r="F33" s="80" t="inlineStr">
        <is>
          <t xml:space="preserve">Automatically disable temporary and emergency accounts after no more than ninety-six (96) hours from last use. </t>
        </is>
      </c>
      <c r="G33" s="80" t="inlineStr">
        <is>
          <t>•  There are no supplemental control requirements &amp; guidance at this time.</t>
        </is>
      </c>
      <c r="H33" s="28" t="n"/>
      <c r="I33" s="65" t="inlineStr">
        <is>
          <t>None;</t>
        </is>
      </c>
      <c r="J33" s="37" t="inlineStr">
        <is>
          <t>Implemented</t>
        </is>
      </c>
      <c r="K33" s="10" t="inlineStr">
        <is>
          <t>Temporary and emergency accounts are managed through the Okta identity provider. HPS AgentLink does not permit shared or anonymous accounts. All accounts require individual identity verification. Emergency access procedures are documented in the system security plan with time-limited access grants tracked in audit logs.</t>
        </is>
      </c>
      <c r="L33" s="26" t="n"/>
      <c r="O33" s="291" t="n"/>
      <c r="P33" s="291" t="n"/>
      <c r="Q33" s="291" t="n"/>
      <c r="R33" s="291" t="n"/>
      <c r="S33" s="291" t="n"/>
      <c r="T33" s="291" t="n"/>
      <c r="U33" s="291" t="n"/>
      <c r="V33" s="291" t="n"/>
      <c r="W33" s="291" t="n"/>
      <c r="X33" s="291" t="n"/>
      <c r="Y33" s="291" t="n"/>
      <c r="Z33" s="291" t="n"/>
      <c r="AA33" s="291" t="n"/>
      <c r="AB33" s="291" t="n"/>
      <c r="AC33" s="291" t="n"/>
      <c r="AD33" s="291" t="n"/>
      <c r="AE33" s="291" t="n"/>
      <c r="AF33" s="291" t="n"/>
      <c r="AG33" s="291" t="n"/>
      <c r="AH33" s="291" t="n"/>
      <c r="AI33" s="291" t="n"/>
      <c r="AJ33" s="291" t="n"/>
      <c r="AK33" s="291" t="n"/>
      <c r="AL33" s="291" t="n"/>
      <c r="AM33" s="291" t="n"/>
      <c r="AN33" s="291" t="n"/>
      <c r="AO33" s="291" t="n"/>
      <c r="AP33" s="291" t="n"/>
      <c r="AQ33" s="291" t="n"/>
      <c r="AR33" s="291" t="n"/>
      <c r="AS33" s="291" t="n"/>
      <c r="AT33" s="291" t="n"/>
      <c r="AU33" s="291" t="n"/>
      <c r="AV33" s="291" t="n"/>
      <c r="AW33" s="291" t="n"/>
      <c r="AX33" s="291" t="n"/>
      <c r="AY33" s="291" t="n"/>
      <c r="AZ33" s="291" t="n"/>
      <c r="BA33" s="291" t="n"/>
      <c r="BB33" s="291" t="n"/>
      <c r="BC33" s="291" t="n"/>
      <c r="BD33" s="291" t="n"/>
      <c r="BE33" s="291" t="n"/>
      <c r="BF33" s="291" t="n"/>
      <c r="BG33" s="291" t="n"/>
      <c r="BH33" s="291" t="n"/>
      <c r="BI33" s="291" t="n"/>
      <c r="BJ33" s="291" t="n"/>
      <c r="BK33" s="291" t="n"/>
      <c r="BL33" s="291" t="n"/>
      <c r="BM33" s="291" t="n"/>
      <c r="BN33" s="291" t="n"/>
      <c r="BO33" s="291" t="n"/>
      <c r="BP33" s="291" t="n"/>
      <c r="BQ33" s="291" t="n"/>
      <c r="BR33" s="291" t="n"/>
      <c r="BS33" s="291" t="n"/>
      <c r="BT33" s="291" t="n"/>
      <c r="BU33" s="291" t="n"/>
      <c r="BV33" s="291" t="n"/>
      <c r="BW33" s="291" t="n"/>
      <c r="BX33" s="291" t="n"/>
      <c r="BY33" s="291" t="n"/>
      <c r="BZ33" s="291" t="n"/>
      <c r="CA33" s="291" t="n"/>
      <c r="CB33" s="291" t="n"/>
      <c r="CC33" s="291" t="n"/>
      <c r="CD33" s="291" t="n"/>
      <c r="CE33" s="291" t="n"/>
      <c r="CF33" s="291" t="n"/>
      <c r="CG33" s="291" t="n"/>
      <c r="CH33" s="291" t="n"/>
      <c r="CI33" s="291" t="n"/>
      <c r="CJ33" s="291" t="n"/>
      <c r="CK33" s="291" t="n"/>
    </row>
    <row r="34" ht="345" customFormat="1" customHeight="1" s="7">
      <c r="A34" s="20" t="n"/>
      <c r="B34" s="125" t="n">
        <v>5</v>
      </c>
      <c r="C34" s="65" t="inlineStr">
        <is>
          <t>Access Control</t>
        </is>
      </c>
      <c r="D34" s="66" t="inlineStr">
        <is>
          <t>AC-02(03)</t>
        </is>
      </c>
      <c r="E34" s="93" t="inlineStr">
        <is>
          <t>Disable Accounts</t>
        </is>
      </c>
      <c r="F34" s="80" t="inlineStr">
        <is>
          <t xml:space="preserve">Disable non-consumer accounts within twenty-four (24) hours when the accounts: 
(a) Have expired;
(b) Are no longer associated with a user or individual;
(c) Are in violation of organizational policy; or
(d) Have been inactive for sixty (60) days.  </t>
        </is>
      </c>
      <c r="G34" s="80" t="inlineStr">
        <is>
          <t>•  There are no supplemental control requirements &amp; guidance at this time.</t>
        </is>
      </c>
      <c r="H34" s="28" t="n"/>
      <c r="I34" s="65" t="inlineStr">
        <is>
          <t>None;</t>
        </is>
      </c>
      <c r="J34" s="37" t="inlineStr">
        <is>
          <t>Implemented</t>
        </is>
      </c>
      <c r="K34" s="10" t="inlineStr">
        <is>
          <t>HPS AgentLink automatically disables accounts based on defined conditions. The User model tracks account status (ACTIVE, EXPIRED, SUSPENDED, PENDING) and the signIn callback in auth-options.ts blocks login for users with EXPIRED license status. Soft-delete via deletedAt timestamps prevents access while preserving records for retention compliance.
--- SOC 2 Type II Audit Evidence ---
SOC 2 Evidence: F31 (Audit Request #0095) - Logical/Physical Access. Deloitte SOC 2 Type II audit completed successfully for audit period Oct 2024-Sep 2025.</t>
        </is>
      </c>
      <c r="L34" s="26" t="n"/>
      <c r="O34" s="291" t="n"/>
      <c r="P34" s="291" t="n"/>
      <c r="Q34" s="291" t="n"/>
      <c r="R34" s="291" t="n"/>
      <c r="S34" s="291" t="n"/>
      <c r="T34" s="291" t="n"/>
      <c r="U34" s="291" t="n"/>
      <c r="V34" s="291" t="n"/>
      <c r="W34" s="291" t="n"/>
      <c r="X34" s="291" t="n"/>
      <c r="Y34" s="291" t="n"/>
      <c r="Z34" s="291" t="n"/>
      <c r="AA34" s="291" t="n"/>
      <c r="AB34" s="291" t="n"/>
      <c r="AC34" s="291" t="n"/>
      <c r="AD34" s="291" t="n"/>
      <c r="AE34" s="291" t="n"/>
      <c r="AF34" s="291" t="n"/>
      <c r="AG34" s="291" t="n"/>
      <c r="AH34" s="291" t="n"/>
      <c r="AI34" s="291" t="n"/>
      <c r="AJ34" s="291" t="n"/>
      <c r="AK34" s="291" t="n"/>
      <c r="AL34" s="291" t="n"/>
      <c r="AM34" s="291" t="n"/>
      <c r="AN34" s="291" t="n"/>
      <c r="AO34" s="291" t="n"/>
      <c r="AP34" s="291" t="n"/>
      <c r="AQ34" s="291" t="n"/>
      <c r="AR34" s="291" t="n"/>
      <c r="AS34" s="291" t="n"/>
      <c r="AT34" s="291" t="n"/>
      <c r="AU34" s="291" t="n"/>
      <c r="AV34" s="291" t="n"/>
      <c r="AW34" s="291" t="n"/>
      <c r="AX34" s="291" t="n"/>
      <c r="AY34" s="291" t="n"/>
      <c r="AZ34" s="291" t="n"/>
      <c r="BA34" s="291" t="n"/>
      <c r="BB34" s="291" t="n"/>
      <c r="BC34" s="291" t="n"/>
      <c r="BD34" s="291" t="n"/>
      <c r="BE34" s="291" t="n"/>
      <c r="BF34" s="291" t="n"/>
      <c r="BG34" s="291" t="n"/>
      <c r="BH34" s="291" t="n"/>
      <c r="BI34" s="291" t="n"/>
      <c r="BJ34" s="291" t="n"/>
      <c r="BK34" s="291" t="n"/>
      <c r="BL34" s="291" t="n"/>
      <c r="BM34" s="291" t="n"/>
      <c r="BN34" s="291" t="n"/>
      <c r="BO34" s="291" t="n"/>
      <c r="BP34" s="291" t="n"/>
      <c r="BQ34" s="291" t="n"/>
      <c r="BR34" s="291" t="n"/>
      <c r="BS34" s="291" t="n"/>
      <c r="BT34" s="291" t="n"/>
      <c r="BU34" s="291" t="n"/>
      <c r="BV34" s="291" t="n"/>
      <c r="BW34" s="291" t="n"/>
      <c r="BX34" s="291" t="n"/>
      <c r="BY34" s="291" t="n"/>
      <c r="BZ34" s="291" t="n"/>
      <c r="CA34" s="291" t="n"/>
      <c r="CB34" s="291" t="n"/>
      <c r="CC34" s="291" t="n"/>
      <c r="CD34" s="291" t="n"/>
      <c r="CE34" s="291" t="n"/>
      <c r="CF34" s="291" t="n"/>
      <c r="CG34" s="291" t="n"/>
      <c r="CH34" s="291" t="n"/>
      <c r="CI34" s="291" t="n"/>
      <c r="CJ34" s="291" t="n"/>
      <c r="CK34" s="291" t="n"/>
    </row>
    <row r="35" ht="200.1" customFormat="1" customHeight="1" s="7">
      <c r="A35" s="20" t="n"/>
      <c r="B35" s="125" t="n">
        <v>6</v>
      </c>
      <c r="C35" s="65" t="inlineStr">
        <is>
          <t>Access Control</t>
        </is>
      </c>
      <c r="D35" s="66" t="inlineStr">
        <is>
          <t>AC-02(04)</t>
        </is>
      </c>
      <c r="E35" s="93" t="inlineStr">
        <is>
          <t>Automated Audit Actions</t>
        </is>
      </c>
      <c r="F35" s="101" t="inlineStr">
        <is>
          <t>Automatically audit system account creation, modification, enabling, disabling, and removal actions.</t>
        </is>
      </c>
      <c r="G35" s="80" t="inlineStr">
        <is>
          <t>•  There are no supplemental control requirements &amp; guidance at this time.</t>
        </is>
      </c>
      <c r="H35" s="28" t="n"/>
      <c r="I35" s="65" t="inlineStr">
        <is>
          <t>AU-2, AU-6</t>
        </is>
      </c>
      <c r="J35" s="37" t="inlineStr">
        <is>
          <t>Implemented</t>
        </is>
      </c>
      <c r="K35" s="10" t="inlineStr">
        <is>
          <t>All account management actions are automatically audited via the AuditLog model in PostgreSQL. The auth-options.ts events configuration logs SIGN_IN and SIGN_OUT events with userId, userEmail, and timestamps. The AuditLogger service (lib/services/audit-logger.ts) captures account creation, modification, and access events with IP address and user agent details.</t>
        </is>
      </c>
      <c r="L35" s="26" t="n"/>
      <c r="O35" s="291" t="n"/>
      <c r="P35" s="291" t="n"/>
      <c r="Q35" s="291" t="n"/>
      <c r="R35" s="291" t="n"/>
      <c r="S35" s="291" t="n"/>
      <c r="T35" s="291" t="n"/>
      <c r="U35" s="291" t="n"/>
      <c r="V35" s="291" t="n"/>
      <c r="W35" s="291" t="n"/>
      <c r="X35" s="291" t="n"/>
      <c r="Y35" s="291" t="n"/>
      <c r="Z35" s="291" t="n"/>
      <c r="AA35" s="291" t="n"/>
      <c r="AB35" s="291" t="n"/>
      <c r="AC35" s="291" t="n"/>
      <c r="AD35" s="291" t="n"/>
      <c r="AE35" s="291" t="n"/>
      <c r="AF35" s="291" t="n"/>
      <c r="AG35" s="291" t="n"/>
      <c r="AH35" s="291" t="n"/>
      <c r="AI35" s="291" t="n"/>
      <c r="AJ35" s="291" t="n"/>
      <c r="AK35" s="291" t="n"/>
      <c r="AL35" s="291" t="n"/>
      <c r="AM35" s="291" t="n"/>
      <c r="AN35" s="291" t="n"/>
      <c r="AO35" s="291" t="n"/>
      <c r="AP35" s="291" t="n"/>
      <c r="AQ35" s="291" t="n"/>
      <c r="AR35" s="291" t="n"/>
      <c r="AS35" s="291" t="n"/>
      <c r="AT35" s="291" t="n"/>
      <c r="AU35" s="291" t="n"/>
      <c r="AV35" s="291" t="n"/>
      <c r="AW35" s="291" t="n"/>
      <c r="AX35" s="291" t="n"/>
      <c r="AY35" s="291" t="n"/>
      <c r="AZ35" s="291" t="n"/>
      <c r="BA35" s="291" t="n"/>
      <c r="BB35" s="291" t="n"/>
      <c r="BC35" s="291" t="n"/>
      <c r="BD35" s="291" t="n"/>
      <c r="BE35" s="291" t="n"/>
      <c r="BF35" s="291" t="n"/>
      <c r="BG35" s="291" t="n"/>
      <c r="BH35" s="291" t="n"/>
      <c r="BI35" s="291" t="n"/>
      <c r="BJ35" s="291" t="n"/>
      <c r="BK35" s="291" t="n"/>
      <c r="BL35" s="291" t="n"/>
      <c r="BM35" s="291" t="n"/>
      <c r="BN35" s="291" t="n"/>
      <c r="BO35" s="291" t="n"/>
      <c r="BP35" s="291" t="n"/>
      <c r="BQ35" s="291" t="n"/>
      <c r="BR35" s="291" t="n"/>
      <c r="BS35" s="291" t="n"/>
      <c r="BT35" s="291" t="n"/>
      <c r="BU35" s="291" t="n"/>
      <c r="BV35" s="291" t="n"/>
      <c r="BW35" s="291" t="n"/>
      <c r="BX35" s="291" t="n"/>
      <c r="BY35" s="291" t="n"/>
      <c r="BZ35" s="291" t="n"/>
      <c r="CA35" s="291" t="n"/>
      <c r="CB35" s="291" t="n"/>
      <c r="CC35" s="291" t="n"/>
      <c r="CD35" s="291" t="n"/>
      <c r="CE35" s="291" t="n"/>
      <c r="CF35" s="291" t="n"/>
      <c r="CG35" s="291" t="n"/>
      <c r="CH35" s="291" t="n"/>
      <c r="CI35" s="291" t="n"/>
      <c r="CJ35" s="291" t="n"/>
      <c r="CK35" s="291" t="n"/>
    </row>
    <row r="36" ht="207" customFormat="1" customHeight="1" s="7">
      <c r="A36" s="2" t="n"/>
      <c r="B36" s="125" t="n">
        <v>7</v>
      </c>
      <c r="C36" s="163" t="inlineStr">
        <is>
          <t>Access Control</t>
        </is>
      </c>
      <c r="D36" s="164" t="inlineStr">
        <is>
          <t>AC-02(05)</t>
        </is>
      </c>
      <c r="E36" s="165" t="inlineStr">
        <is>
          <t>Inactivity Logout</t>
        </is>
      </c>
      <c r="F36" s="166" t="inlineStr">
        <is>
          <t xml:space="preserve">Require that users log out when the time-period of inactivity will exceed twenty-four (24) hours.  </t>
        </is>
      </c>
      <c r="G36" s="167" t="inlineStr">
        <is>
          <t xml:space="preserve">•  This is a user action that must be completed to meet this control. This would be a requirement in organizational user policies. 
•  This is not an automated control. </t>
        </is>
      </c>
      <c r="H36" s="168" t="n"/>
      <c r="I36" s="163" t="inlineStr">
        <is>
          <t>AC-11</t>
        </is>
      </c>
      <c r="J36" s="37" t="inlineStr">
        <is>
          <t>Implemented</t>
        </is>
      </c>
      <c r="K36" s="10" t="inlineStr">
        <is>
          <t>HPS AgentLink enforces session inactivity timeout of 15 minutes in production (configured in auth-options.ts: session.maxAge = 15 * 60). JWT-based sessions expire automatically after the configured timeout period. Users are required to re-authenticate after session expiration.</t>
        </is>
      </c>
      <c r="L36" s="26" t="n"/>
      <c r="O36" s="291" t="n"/>
      <c r="P36" s="291" t="n"/>
      <c r="Q36" s="291" t="n"/>
      <c r="R36" s="291" t="n"/>
      <c r="S36" s="291" t="n"/>
      <c r="T36" s="291" t="n"/>
      <c r="U36" s="291" t="n"/>
      <c r="V36" s="291" t="n"/>
      <c r="W36" s="291" t="n"/>
      <c r="X36" s="291" t="n"/>
      <c r="Y36" s="291" t="n"/>
      <c r="Z36" s="291" t="n"/>
      <c r="AA36" s="291" t="n"/>
      <c r="AB36" s="291" t="n"/>
      <c r="AC36" s="291" t="n"/>
      <c r="AD36" s="291" t="n"/>
      <c r="AE36" s="291" t="n"/>
      <c r="AF36" s="291" t="n"/>
      <c r="AG36" s="291" t="n"/>
      <c r="AH36" s="291" t="n"/>
      <c r="AI36" s="291" t="n"/>
      <c r="AJ36" s="291" t="n"/>
      <c r="AK36" s="291" t="n"/>
      <c r="AL36" s="291" t="n"/>
      <c r="AM36" s="291" t="n"/>
      <c r="AN36" s="291" t="n"/>
      <c r="AO36" s="291" t="n"/>
      <c r="AP36" s="291" t="n"/>
      <c r="AQ36" s="291" t="n"/>
      <c r="AR36" s="291" t="n"/>
      <c r="AS36" s="291" t="n"/>
      <c r="AT36" s="291" t="n"/>
      <c r="AU36" s="291" t="n"/>
      <c r="AV36" s="291" t="n"/>
      <c r="AW36" s="291" t="n"/>
      <c r="AX36" s="291" t="n"/>
      <c r="AY36" s="291" t="n"/>
      <c r="AZ36" s="291" t="n"/>
      <c r="BA36" s="291" t="n"/>
      <c r="BB36" s="291" t="n"/>
      <c r="BC36" s="291" t="n"/>
      <c r="BD36" s="291" t="n"/>
      <c r="BE36" s="291" t="n"/>
      <c r="BF36" s="291" t="n"/>
      <c r="BG36" s="291" t="n"/>
      <c r="BH36" s="291" t="n"/>
      <c r="BI36" s="291" t="n"/>
      <c r="BJ36" s="291" t="n"/>
      <c r="BK36" s="291" t="n"/>
      <c r="BL36" s="291" t="n"/>
      <c r="BM36" s="291" t="n"/>
      <c r="BN36" s="291" t="n"/>
      <c r="BO36" s="291" t="n"/>
      <c r="BP36" s="291" t="n"/>
      <c r="BQ36" s="291" t="n"/>
      <c r="BR36" s="291" t="n"/>
      <c r="BS36" s="291" t="n"/>
      <c r="BT36" s="291" t="n"/>
      <c r="BU36" s="291" t="n"/>
      <c r="BV36" s="291" t="n"/>
      <c r="BW36" s="291" t="n"/>
      <c r="BX36" s="291" t="n"/>
      <c r="BY36" s="291" t="n"/>
      <c r="BZ36" s="291" t="n"/>
      <c r="CA36" s="291" t="n"/>
      <c r="CB36" s="291" t="n"/>
      <c r="CC36" s="291" t="n"/>
      <c r="CD36" s="291" t="n"/>
      <c r="CE36" s="291" t="n"/>
      <c r="CF36" s="291" t="n"/>
      <c r="CG36" s="291" t="n"/>
      <c r="CH36" s="291" t="n"/>
      <c r="CI36" s="291" t="n"/>
      <c r="CJ36" s="291" t="n"/>
      <c r="CK36" s="291" t="n"/>
    </row>
    <row r="37" ht="303.95" customFormat="1" customHeight="1" s="7">
      <c r="A37" s="2" t="n"/>
      <c r="B37" s="125" t="n">
        <v>8</v>
      </c>
      <c r="C37" s="65" t="inlineStr">
        <is>
          <t>Access Control</t>
        </is>
      </c>
      <c r="D37" s="66" t="inlineStr">
        <is>
          <t>AC-02(07)</t>
        </is>
      </c>
      <c r="E37" s="93" t="inlineStr">
        <is>
          <t>Privileged User Accounts</t>
        </is>
      </c>
      <c r="F37" s="101" t="inlineStr">
        <is>
          <t>(a) Establish and administer privileged user accounts in accordance with a role-based access scheme;
(b) Monitor privileged role or attribute assignments;
(c) Monitor changes to roles or attributes; and
(d) Revoke access when privileged role or attribute assignments are no longer appropriate.</t>
        </is>
      </c>
      <c r="G37" s="79" t="inlineStr">
        <is>
          <t xml:space="preserve">•  The organization must establish and administer privileged user accounts in accordance with a role-based access scheme that organizes allowed information system access and privileges into roles.
•  The organization must establish and administer application-specific privileged user accounts in accordance with a role-based access scheme that allows access based on user responsibilities associated with application use.
•  The organization must monitor and inspect privileged role assignments as well as application-specific privileged role assignments. The organization must inspect administrator groups, root accounts, and other system-related accounts on demand and at least once every fourteen (14) days to ensure that unauthorized accounts have not been created. Privileged user roles associated with applications must be inspected every thirty (30) days. 
</t>
        </is>
      </c>
      <c r="H37" s="28" t="n"/>
      <c r="I37" s="65" t="n"/>
      <c r="J37" s="37" t="inlineStr">
        <is>
          <t>Implemented</t>
        </is>
      </c>
      <c r="K37" s="10" t="inlineStr">
        <is>
          <t>Privileged user accounts (OWNER, ADMIN roles) are managed with additional controls. The ROLE_ROUTES configuration in middleware.ts restricts access to administrative functions (e.g., /api/audit) to OWNER and ADMIN roles only. All privileged actions are logged in the AuditLog table with user identity, action type, and request context.</t>
        </is>
      </c>
      <c r="L37" s="26" t="n"/>
      <c r="O37" s="291" t="n"/>
      <c r="P37" s="291" t="n"/>
      <c r="Q37" s="291" t="n"/>
      <c r="R37" s="291" t="n"/>
      <c r="S37" s="291" t="n"/>
      <c r="T37" s="291" t="n"/>
      <c r="U37" s="291" t="n"/>
      <c r="V37" s="291" t="n"/>
      <c r="W37" s="291" t="n"/>
      <c r="X37" s="291" t="n"/>
      <c r="Y37" s="291" t="n"/>
      <c r="Z37" s="291" t="n"/>
      <c r="AA37" s="291" t="n"/>
      <c r="AB37" s="291" t="n"/>
      <c r="AC37" s="291" t="n"/>
      <c r="AD37" s="291" t="n"/>
      <c r="AE37" s="291" t="n"/>
      <c r="AF37" s="291" t="n"/>
      <c r="AG37" s="291" t="n"/>
      <c r="AH37" s="291" t="n"/>
      <c r="AI37" s="291" t="n"/>
      <c r="AJ37" s="291" t="n"/>
      <c r="AK37" s="291" t="n"/>
      <c r="AL37" s="291" t="n"/>
      <c r="AM37" s="291" t="n"/>
      <c r="AN37" s="291" t="n"/>
      <c r="AO37" s="291" t="n"/>
      <c r="AP37" s="291" t="n"/>
      <c r="AQ37" s="291" t="n"/>
      <c r="AR37" s="291" t="n"/>
      <c r="AS37" s="291" t="n"/>
      <c r="AT37" s="291" t="n"/>
      <c r="AU37" s="291" t="n"/>
      <c r="AV37" s="291" t="n"/>
      <c r="AW37" s="291" t="n"/>
      <c r="AX37" s="291" t="n"/>
      <c r="AY37" s="291" t="n"/>
      <c r="AZ37" s="291" t="n"/>
      <c r="BA37" s="291" t="n"/>
      <c r="BB37" s="291" t="n"/>
      <c r="BC37" s="291" t="n"/>
      <c r="BD37" s="291" t="n"/>
      <c r="BE37" s="291" t="n"/>
      <c r="BF37" s="291" t="n"/>
      <c r="BG37" s="291" t="n"/>
      <c r="BH37" s="291" t="n"/>
      <c r="BI37" s="291" t="n"/>
      <c r="BJ37" s="291" t="n"/>
      <c r="BK37" s="291" t="n"/>
      <c r="BL37" s="291" t="n"/>
      <c r="BM37" s="291" t="n"/>
      <c r="BN37" s="291" t="n"/>
      <c r="BO37" s="291" t="n"/>
      <c r="BP37" s="291" t="n"/>
      <c r="BQ37" s="291" t="n"/>
      <c r="BR37" s="291" t="n"/>
      <c r="BS37" s="291" t="n"/>
      <c r="BT37" s="291" t="n"/>
      <c r="BU37" s="291" t="n"/>
      <c r="BV37" s="291" t="n"/>
      <c r="BW37" s="291" t="n"/>
      <c r="BX37" s="291" t="n"/>
      <c r="BY37" s="291" t="n"/>
      <c r="BZ37" s="291" t="n"/>
      <c r="CA37" s="291" t="n"/>
      <c r="CB37" s="291" t="n"/>
      <c r="CC37" s="291" t="n"/>
      <c r="CD37" s="291" t="n"/>
      <c r="CE37" s="291" t="n"/>
      <c r="CF37" s="291" t="n"/>
      <c r="CG37" s="291" t="n"/>
      <c r="CH37" s="291" t="n"/>
      <c r="CI37" s="291" t="n"/>
      <c r="CJ37" s="291" t="n"/>
      <c r="CK37" s="291" t="n"/>
    </row>
    <row r="38" ht="120" customFormat="1" customHeight="1" s="7">
      <c r="A38" s="2" t="n"/>
      <c r="B38" s="125" t="n">
        <v>9</v>
      </c>
      <c r="C38" s="163" t="inlineStr">
        <is>
          <t>Access Control</t>
        </is>
      </c>
      <c r="D38" s="164" t="inlineStr">
        <is>
          <t>AC-02(12)</t>
        </is>
      </c>
      <c r="E38" s="165" t="inlineStr">
        <is>
          <t>Account Monitoring for Atypical Usage</t>
        </is>
      </c>
      <c r="F38" s="166" t="inlineStr">
        <is>
          <t>(a) Monitor system accounts for atypical use;  and
(b) Report atypical usage of system accounts to organization-defined personnel or roles, and if necessary, any applicable incident response team(s).</t>
        </is>
      </c>
      <c r="G38" s="166" t="inlineStr">
        <is>
          <t xml:space="preserve">•  Organization-level personnel and roles should be defined in the organization System Security and Privacy Plan (SSPP). The roles may include, but are not limited to, organization Senior Management such as the CISO and senior privacy officer. Mission/Business-level personnel and roles and System-level personnel and roles include, but are not limited to, Business Owner, System Owner, and ISSO. 
•  Atypical usage includes accessing systems at certain times of the day or from locations that are not consistent with the normal usage patterns of individuals. Monitoring for atypical usage may reveal rogue behavior by individuals or an attack in progress. </t>
        </is>
      </c>
      <c r="H38" s="168" t="n"/>
      <c r="I38" s="163" t="inlineStr">
        <is>
          <t>AU-6, AU-7, CA-7, IR-8, SI-4;</t>
        </is>
      </c>
      <c r="J38" s="37" t="inlineStr">
        <is>
          <t>Partially Implemented</t>
        </is>
      </c>
      <c r="K38" s="10" t="inlineStr">
        <is>
          <t>HPS AgentLink logs all account activity including login events, failed authentication attempts, API access patterns, and data operations through the AuditLog service. Rate limiting at the middleware layer (10 auth attempts/minute) provides basic anomaly detection. Enhanced automated monitoring for atypical usage patterns (unusual hours, geographic anomalies) is planned for implementation.</t>
        </is>
      </c>
      <c r="L38" s="26" t="n"/>
      <c r="O38" s="291" t="n"/>
      <c r="P38" s="291" t="n"/>
      <c r="Q38" s="291" t="n"/>
      <c r="R38" s="291" t="n"/>
      <c r="S38" s="291" t="n"/>
      <c r="T38" s="291" t="n"/>
      <c r="U38" s="291" t="n"/>
      <c r="V38" s="291" t="n"/>
      <c r="W38" s="291" t="n"/>
      <c r="X38" s="291" t="n"/>
      <c r="Y38" s="291" t="n"/>
      <c r="Z38" s="291" t="n"/>
      <c r="AA38" s="291" t="n"/>
      <c r="AB38" s="291" t="n"/>
      <c r="AC38" s="291" t="n"/>
      <c r="AD38" s="291" t="n"/>
      <c r="AE38" s="291" t="n"/>
      <c r="AF38" s="291" t="n"/>
      <c r="AG38" s="291" t="n"/>
      <c r="AH38" s="291" t="n"/>
      <c r="AI38" s="291" t="n"/>
      <c r="AJ38" s="291" t="n"/>
      <c r="AK38" s="291" t="n"/>
      <c r="AL38" s="291" t="n"/>
      <c r="AM38" s="291" t="n"/>
      <c r="AN38" s="291" t="n"/>
      <c r="AO38" s="291" t="n"/>
      <c r="AP38" s="291" t="n"/>
      <c r="AQ38" s="291" t="n"/>
      <c r="AR38" s="291" t="n"/>
      <c r="AS38" s="291" t="n"/>
      <c r="AT38" s="291" t="n"/>
      <c r="AU38" s="291" t="n"/>
      <c r="AV38" s="291" t="n"/>
      <c r="AW38" s="291" t="n"/>
      <c r="AX38" s="291" t="n"/>
      <c r="AY38" s="291" t="n"/>
      <c r="AZ38" s="291" t="n"/>
      <c r="BA38" s="291" t="n"/>
      <c r="BB38" s="291" t="n"/>
      <c r="BC38" s="291" t="n"/>
      <c r="BD38" s="291" t="n"/>
      <c r="BE38" s="291" t="n"/>
      <c r="BF38" s="291" t="n"/>
      <c r="BG38" s="291" t="n"/>
      <c r="BH38" s="291" t="n"/>
      <c r="BI38" s="291" t="n"/>
      <c r="BJ38" s="291" t="n"/>
      <c r="BK38" s="291" t="n"/>
      <c r="BL38" s="291" t="n"/>
      <c r="BM38" s="291" t="n"/>
      <c r="BN38" s="291" t="n"/>
      <c r="BO38" s="291" t="n"/>
      <c r="BP38" s="291" t="n"/>
      <c r="BQ38" s="291" t="n"/>
      <c r="BR38" s="291" t="n"/>
      <c r="BS38" s="291" t="n"/>
      <c r="BT38" s="291" t="n"/>
      <c r="BU38" s="291" t="n"/>
      <c r="BV38" s="291" t="n"/>
      <c r="BW38" s="291" t="n"/>
      <c r="BX38" s="291" t="n"/>
      <c r="BY38" s="291" t="n"/>
      <c r="BZ38" s="291" t="n"/>
      <c r="CA38" s="291" t="n"/>
      <c r="CB38" s="291" t="n"/>
      <c r="CC38" s="291" t="n"/>
      <c r="CD38" s="291" t="n"/>
      <c r="CE38" s="291" t="n"/>
      <c r="CF38" s="291" t="n"/>
      <c r="CG38" s="291" t="n"/>
      <c r="CH38" s="291" t="n"/>
      <c r="CI38" s="291" t="n"/>
      <c r="CJ38" s="291" t="n"/>
      <c r="CK38" s="291" t="n"/>
    </row>
    <row r="39" ht="175.35" customFormat="1" customHeight="1" s="7">
      <c r="A39" s="2" t="n"/>
      <c r="B39" s="125" t="n">
        <v>10</v>
      </c>
      <c r="C39" s="163" t="inlineStr">
        <is>
          <t>Access Control</t>
        </is>
      </c>
      <c r="D39" s="164" t="inlineStr">
        <is>
          <t>AC-02(13)</t>
        </is>
      </c>
      <c r="E39" s="165" t="inlineStr">
        <is>
          <t>Disable Accounts for High-Risk Individuals</t>
        </is>
      </c>
      <c r="F39" s="169" t="inlineStr">
        <is>
          <t>Disable accounts of individuals within one (1) hour of discovery of individual posing as a significant risk.</t>
        </is>
      </c>
      <c r="G39" s="166" t="inlineStr">
        <is>
          <t>•  There are no supplemental control requirements &amp; guidance at this time.</t>
        </is>
      </c>
      <c r="H39" s="168" t="n"/>
      <c r="I39" s="163" t="inlineStr">
        <is>
          <t>AU-6, SI-4;</t>
        </is>
      </c>
      <c r="J39" s="37" t="inlineStr">
        <is>
          <t>Implemented</t>
        </is>
      </c>
      <c r="K39" s="10" t="inlineStr">
        <is>
          <t>HPS AgentLink supports immediate account disabling for high-risk individuals. The User model status field can be set to SUSPENDED, and the middleware authentication check prevents access for non-ACTIVE accounts. Broker profiles include licenseStatus tracking, and the signIn callback blocks access for EXPIRED licenses. Account disabling actions are logged in the AuditLog.</t>
        </is>
      </c>
      <c r="L39" s="26" t="n"/>
      <c r="O39" s="291" t="n"/>
      <c r="P39" s="291" t="n"/>
      <c r="Q39" s="291" t="n"/>
      <c r="R39" s="291" t="n"/>
      <c r="S39" s="291" t="n"/>
      <c r="T39" s="291" t="n"/>
      <c r="U39" s="291" t="n"/>
      <c r="V39" s="291" t="n"/>
      <c r="W39" s="291" t="n"/>
      <c r="X39" s="291" t="n"/>
      <c r="Y39" s="291" t="n"/>
      <c r="Z39" s="291" t="n"/>
      <c r="AA39" s="291" t="n"/>
      <c r="AB39" s="291" t="n"/>
      <c r="AC39" s="291" t="n"/>
      <c r="AD39" s="291" t="n"/>
      <c r="AE39" s="291" t="n"/>
      <c r="AF39" s="291" t="n"/>
      <c r="AG39" s="291" t="n"/>
      <c r="AH39" s="291" t="n"/>
      <c r="AI39" s="291" t="n"/>
      <c r="AJ39" s="291" t="n"/>
      <c r="AK39" s="291" t="n"/>
      <c r="AL39" s="291" t="n"/>
      <c r="AM39" s="291" t="n"/>
      <c r="AN39" s="291" t="n"/>
      <c r="AO39" s="291" t="n"/>
      <c r="AP39" s="291" t="n"/>
      <c r="AQ39" s="291" t="n"/>
      <c r="AR39" s="291" t="n"/>
      <c r="AS39" s="291" t="n"/>
      <c r="AT39" s="291" t="n"/>
      <c r="AU39" s="291" t="n"/>
      <c r="AV39" s="291" t="n"/>
      <c r="AW39" s="291" t="n"/>
      <c r="AX39" s="291" t="n"/>
      <c r="AY39" s="291" t="n"/>
      <c r="AZ39" s="291" t="n"/>
      <c r="BA39" s="291" t="n"/>
      <c r="BB39" s="291" t="n"/>
      <c r="BC39" s="291" t="n"/>
      <c r="BD39" s="291" t="n"/>
      <c r="BE39" s="291" t="n"/>
      <c r="BF39" s="291" t="n"/>
      <c r="BG39" s="291" t="n"/>
      <c r="BH39" s="291" t="n"/>
      <c r="BI39" s="291" t="n"/>
      <c r="BJ39" s="291" t="n"/>
      <c r="BK39" s="291" t="n"/>
      <c r="BL39" s="291" t="n"/>
      <c r="BM39" s="291" t="n"/>
      <c r="BN39" s="291" t="n"/>
      <c r="BO39" s="291" t="n"/>
      <c r="BP39" s="291" t="n"/>
      <c r="BQ39" s="291" t="n"/>
      <c r="BR39" s="291" t="n"/>
      <c r="BS39" s="291" t="n"/>
      <c r="BT39" s="291" t="n"/>
      <c r="BU39" s="291" t="n"/>
      <c r="BV39" s="291" t="n"/>
      <c r="BW39" s="291" t="n"/>
      <c r="BX39" s="291" t="n"/>
      <c r="BY39" s="291" t="n"/>
      <c r="BZ39" s="291" t="n"/>
      <c r="CA39" s="291" t="n"/>
      <c r="CB39" s="291" t="n"/>
      <c r="CC39" s="291" t="n"/>
      <c r="CD39" s="291" t="n"/>
      <c r="CE39" s="291" t="n"/>
      <c r="CF39" s="291" t="n"/>
      <c r="CG39" s="291" t="n"/>
      <c r="CH39" s="291" t="n"/>
      <c r="CI39" s="291" t="n"/>
      <c r="CJ39" s="291" t="n"/>
      <c r="CK39" s="291" t="n"/>
    </row>
    <row r="40" ht="182.1" customFormat="1" customHeight="1" s="7">
      <c r="A40" s="2" t="n"/>
      <c r="B40" s="125" t="n">
        <v>11</v>
      </c>
      <c r="C40" s="65" t="inlineStr">
        <is>
          <t>Access Control</t>
        </is>
      </c>
      <c r="D40" s="66" t="inlineStr">
        <is>
          <t>AC-03</t>
        </is>
      </c>
      <c r="E40" s="93" t="inlineStr">
        <is>
          <t>Access Enforcement</t>
        </is>
      </c>
      <c r="F40" s="101" t="inlineStr">
        <is>
          <t>Enforce approved authorizations for logical access to information and system resources in accordance with applicable access control policies.</t>
        </is>
      </c>
      <c r="G40" s="80" t="inlineStr">
        <is>
          <t xml:space="preserve">•  If encryption is used as an access control mechanism, it must meet the approved and most current Federal Information Processing Standards (FIPS) 140-compliant encryption standards.
•  The organization must configure operating system controls to disable public "read" and "write" access to all system-related files, objects, and directories that contain sensitive information.
•  Data stored in the information system must be protected with system access controls and must be encrypted when residing in non-secure areas.
•  When contracting with external service providers, Personally Identifiable Information (PII), as well as software and services that receive, process, store, or transmit PII, must be isolated within the service provider environment to the maximum extent possible so that other service provider customers sharing physical or virtual space cannot gain access to such data or applications.
</t>
        </is>
      </c>
      <c r="H40" s="28" t="n"/>
      <c r="I40" s="65" t="inlineStr">
        <is>
          <t>AC-2, AC-4, AC-5, AC-6, AC-17, AC-18, AC-19, AC-20, AC-21, AC-22, I6, AT-2, AT-3, AU-9, CA-9, CM-5, CM-11, IA-2, IA-5, IA-6, IA-7, IA-11, MA-3, MA-4, MA-5, MP-4, PM-2, PS-3, PT-2, PT-3, SA-17 , SC-2, SC-3, SC-4, SC-12, SC-13, SC-28, SC-31, SC-34, SI-4, SI-8;</t>
        </is>
      </c>
      <c r="J40" s="37" t="inlineStr">
        <is>
          <t>Implemented</t>
        </is>
      </c>
      <c r="K40" s="10" t="inlineStr">
        <is>
          <t>HPS AgentLink enforces approved authorizations through middleware-based RBAC (middleware.ts). Every request is intercepted by the middleware, which validates JWT session tokens, checks user roles against ROLE_ROUTES configuration, and returns HTTP 403 for unauthorized access attempts. The four-tier role model (OWNER, ADMIN, AGENT, SUPPORT) enforces least privilege with role-specific data access boundaries.</t>
        </is>
      </c>
      <c r="L40" s="26" t="n"/>
      <c r="O40" s="291" t="n"/>
      <c r="P40" s="291" t="n"/>
      <c r="Q40" s="291" t="n"/>
      <c r="R40" s="291" t="n"/>
      <c r="S40" s="291" t="n"/>
      <c r="T40" s="291" t="n"/>
      <c r="U40" s="291" t="n"/>
      <c r="V40" s="291" t="n"/>
      <c r="W40" s="291" t="n"/>
      <c r="X40" s="291" t="n"/>
      <c r="Y40" s="291" t="n"/>
      <c r="Z40" s="291" t="n"/>
      <c r="AA40" s="291" t="n"/>
      <c r="AB40" s="291" t="n"/>
      <c r="AC40" s="291" t="n"/>
      <c r="AD40" s="291" t="n"/>
      <c r="AE40" s="291" t="n"/>
      <c r="AF40" s="291" t="n"/>
      <c r="AG40" s="291" t="n"/>
      <c r="AH40" s="291" t="n"/>
      <c r="AI40" s="291" t="n"/>
      <c r="AJ40" s="291" t="n"/>
      <c r="AK40" s="291" t="n"/>
      <c r="AL40" s="291" t="n"/>
      <c r="AM40" s="291" t="n"/>
      <c r="AN40" s="291" t="n"/>
      <c r="AO40" s="291" t="n"/>
      <c r="AP40" s="291" t="n"/>
      <c r="AQ40" s="291" t="n"/>
      <c r="AR40" s="291" t="n"/>
      <c r="AS40" s="291" t="n"/>
      <c r="AT40" s="291" t="n"/>
      <c r="AU40" s="291" t="n"/>
      <c r="AV40" s="291" t="n"/>
      <c r="AW40" s="291" t="n"/>
      <c r="AX40" s="291" t="n"/>
      <c r="AY40" s="291" t="n"/>
      <c r="AZ40" s="291" t="n"/>
      <c r="BA40" s="291" t="n"/>
      <c r="BB40" s="291" t="n"/>
      <c r="BC40" s="291" t="n"/>
      <c r="BD40" s="291" t="n"/>
      <c r="BE40" s="291" t="n"/>
      <c r="BF40" s="291" t="n"/>
      <c r="BG40" s="291" t="n"/>
      <c r="BH40" s="291" t="n"/>
      <c r="BI40" s="291" t="n"/>
      <c r="BJ40" s="291" t="n"/>
      <c r="BK40" s="291" t="n"/>
      <c r="BL40" s="291" t="n"/>
      <c r="BM40" s="291" t="n"/>
      <c r="BN40" s="291" t="n"/>
      <c r="BO40" s="291" t="n"/>
      <c r="BP40" s="291" t="n"/>
      <c r="BQ40" s="291" t="n"/>
      <c r="BR40" s="291" t="n"/>
      <c r="BS40" s="291" t="n"/>
      <c r="BT40" s="291" t="n"/>
      <c r="BU40" s="291" t="n"/>
      <c r="BV40" s="291" t="n"/>
      <c r="BW40" s="291" t="n"/>
      <c r="BX40" s="291" t="n"/>
      <c r="BY40" s="291" t="n"/>
      <c r="BZ40" s="291" t="n"/>
      <c r="CA40" s="291" t="n"/>
      <c r="CB40" s="291" t="n"/>
      <c r="CC40" s="291" t="n"/>
      <c r="CD40" s="291" t="n"/>
      <c r="CE40" s="291" t="n"/>
      <c r="CF40" s="291" t="n"/>
      <c r="CG40" s="291" t="n"/>
      <c r="CH40" s="291" t="n"/>
      <c r="CI40" s="291" t="n"/>
      <c r="CJ40" s="291" t="n"/>
      <c r="CK40" s="291" t="n"/>
    </row>
    <row r="41" ht="215.1" customFormat="1" customHeight="1" s="7">
      <c r="A41" s="2" t="n"/>
      <c r="B41" s="125" t="n">
        <v>12</v>
      </c>
      <c r="C41" s="120" t="inlineStr">
        <is>
          <t>Access Control</t>
        </is>
      </c>
      <c r="D41" s="121" t="inlineStr">
        <is>
          <t>AC-03(14)</t>
        </is>
      </c>
      <c r="E41" s="122" t="inlineStr">
        <is>
          <t>Individual Access</t>
        </is>
      </c>
      <c r="F41" s="123" t="inlineStr">
        <is>
          <t xml:space="preserve">Provide organization-defined mechanisms to enable individuals to have access to the following elements of their Personally Identifiable Information (PII): PII / Protected Health Information (PHI) elements defined in applicable security/privacy plans.
</t>
        </is>
      </c>
      <c r="G41" s="123" t="inlineStr">
        <is>
          <t xml:space="preserve">•  Mechanisms should include individual authentication and identification, accounting of disclosures, a notice of privacy practices, request forms and applications interfaces, and other mechanisms in consultation with the senior privacy official and legal counsel. 
•  Organization-defined Personally Identifiable Information (PII) / Protected Health Information (PHI) elements should be in a readable form and format.
•  Individuals should have the capability to access their PII maintained in the organization's system(s) of records.
•  The organization publishes policies and/or regulations governing how individuals may request access to records maintained in the organization's system(s) of records.
•  The organization publishes access procedures.  
•  The organization adheres to federal and state privacy policies and guidance for the proper processing of access requests.
</t>
        </is>
      </c>
      <c r="H41" s="124" t="n"/>
      <c r="I41" s="120" t="inlineStr">
        <is>
          <t>IA-8, PM-22, PM-20, PM-21</t>
        </is>
      </c>
      <c r="J41" s="37" t="inlineStr">
        <is>
          <t>Implemented</t>
        </is>
      </c>
      <c r="K41" s="10" t="inlineStr">
        <is>
          <t>HPS AgentLink provides individual access controls allowing users to access only their own client records. Agent-level users can only view and manage clients associated with their brokerId. The Prisma ORM queries enforce data isolation by filtering on the authenticated user's broker profile ID.</t>
        </is>
      </c>
      <c r="L41" s="26" t="n"/>
      <c r="O41" s="291" t="n"/>
      <c r="P41" s="291" t="n"/>
      <c r="Q41" s="291" t="n"/>
      <c r="R41" s="291" t="n"/>
      <c r="S41" s="291" t="n"/>
      <c r="T41" s="291" t="n"/>
      <c r="U41" s="291" t="n"/>
      <c r="V41" s="291" t="n"/>
      <c r="W41" s="291" t="n"/>
      <c r="X41" s="291" t="n"/>
      <c r="Y41" s="291" t="n"/>
      <c r="Z41" s="291" t="n"/>
      <c r="AA41" s="291" t="n"/>
      <c r="AB41" s="291" t="n"/>
      <c r="AC41" s="291" t="n"/>
      <c r="AD41" s="291" t="n"/>
      <c r="AE41" s="291" t="n"/>
      <c r="AF41" s="291" t="n"/>
      <c r="AG41" s="291" t="n"/>
      <c r="AH41" s="291" t="n"/>
      <c r="AI41" s="291" t="n"/>
      <c r="AJ41" s="291" t="n"/>
      <c r="AK41" s="291" t="n"/>
      <c r="AL41" s="291" t="n"/>
      <c r="AM41" s="291" t="n"/>
      <c r="AN41" s="291" t="n"/>
      <c r="AO41" s="291" t="n"/>
      <c r="AP41" s="291" t="n"/>
      <c r="AQ41" s="291" t="n"/>
      <c r="AR41" s="291" t="n"/>
      <c r="AS41" s="291" t="n"/>
      <c r="AT41" s="291" t="n"/>
      <c r="AU41" s="291" t="n"/>
      <c r="AV41" s="291" t="n"/>
      <c r="AW41" s="291" t="n"/>
      <c r="AX41" s="291" t="n"/>
      <c r="AY41" s="291" t="n"/>
      <c r="AZ41" s="291" t="n"/>
      <c r="BA41" s="291" t="n"/>
      <c r="BB41" s="291" t="n"/>
      <c r="BC41" s="291" t="n"/>
      <c r="BD41" s="291" t="n"/>
      <c r="BE41" s="291" t="n"/>
      <c r="BF41" s="291" t="n"/>
      <c r="BG41" s="291" t="n"/>
      <c r="BH41" s="291" t="n"/>
      <c r="BI41" s="291" t="n"/>
      <c r="BJ41" s="291" t="n"/>
      <c r="BK41" s="291" t="n"/>
      <c r="BL41" s="291" t="n"/>
      <c r="BM41" s="291" t="n"/>
      <c r="BN41" s="291" t="n"/>
      <c r="BO41" s="291" t="n"/>
      <c r="BP41" s="291" t="n"/>
      <c r="BQ41" s="291" t="n"/>
      <c r="BR41" s="291" t="n"/>
      <c r="BS41" s="291" t="n"/>
      <c r="BT41" s="291" t="n"/>
      <c r="BU41" s="291" t="n"/>
      <c r="BV41" s="291" t="n"/>
      <c r="BW41" s="291" t="n"/>
      <c r="BX41" s="291" t="n"/>
      <c r="BY41" s="291" t="n"/>
      <c r="BZ41" s="291" t="n"/>
      <c r="CA41" s="291" t="n"/>
      <c r="CB41" s="291" t="n"/>
      <c r="CC41" s="291" t="n"/>
      <c r="CD41" s="291" t="n"/>
      <c r="CE41" s="291" t="n"/>
      <c r="CF41" s="291" t="n"/>
      <c r="CG41" s="291" t="n"/>
      <c r="CH41" s="291" t="n"/>
      <c r="CI41" s="291" t="n"/>
      <c r="CJ41" s="291" t="n"/>
      <c r="CK41" s="291" t="n"/>
    </row>
    <row r="42" ht="95.09999999999999" customFormat="1" customHeight="1" s="7">
      <c r="A42" s="2" t="n"/>
      <c r="B42" s="125" t="n">
        <v>13</v>
      </c>
      <c r="C42" s="65" t="inlineStr">
        <is>
          <t>Access Control</t>
        </is>
      </c>
      <c r="D42" s="66" t="inlineStr">
        <is>
          <t>AC-04</t>
        </is>
      </c>
      <c r="E42" s="93" t="inlineStr">
        <is>
          <t>Information Flow Enforcement</t>
        </is>
      </c>
      <c r="F42" s="80" t="inlineStr">
        <is>
          <t>Enforce approved authorizations for controlling the flow of information within the system and between connected systems based on organization-defined information flow control policies.</t>
        </is>
      </c>
      <c r="G42" s="80" t="inlineStr">
        <is>
          <t xml:space="preserve">•  The authority to order the immediate termination and/or suspension of any interconnection should be defined in the organization System Security and Privacy Plan (SSPP). The Authorizing Official should make a risk-informed decision, in consultation with the system owner, if an interconnection presents an unacceptable level of risk to the organization enterprise and/or mission and should be immediately terminated or suspended. </t>
        </is>
      </c>
      <c r="H42" s="28" t="n"/>
      <c r="I42" s="65" t="inlineStr">
        <is>
          <t>AC-3, AC-6, AC-17, AC-19, AC-21, AU-10, CA-3, CA-9, CM-7, SA-17, SC-4, SC-7;</t>
        </is>
      </c>
      <c r="J42" s="37" t="inlineStr">
        <is>
          <t>Implemented</t>
        </is>
      </c>
      <c r="K42" s="10" t="inlineStr">
        <is>
          <t>Information flow is enforced through application-layer controls in middleware.ts. All API requests require authenticated sessions with valid JWT tokens. Data flows between the browser client and server are restricted to HTTPS/TLS 1.3. The middleware enforces that data access follows role-based rules, preventing information flow to unauthorized roles. Cross-origin requests are controlled via security headers.</t>
        </is>
      </c>
      <c r="L42" s="26" t="n"/>
      <c r="O42" s="291" t="n"/>
      <c r="P42" s="291" t="n"/>
      <c r="Q42" s="291" t="n"/>
      <c r="R42" s="291" t="n"/>
      <c r="S42" s="291" t="n"/>
      <c r="T42" s="291" t="n"/>
      <c r="U42" s="291" t="n"/>
      <c r="V42" s="291" t="n"/>
      <c r="W42" s="291" t="n"/>
      <c r="X42" s="291" t="n"/>
      <c r="Y42" s="291" t="n"/>
      <c r="Z42" s="291" t="n"/>
      <c r="AA42" s="291" t="n"/>
      <c r="AB42" s="291" t="n"/>
      <c r="AC42" s="291" t="n"/>
      <c r="AD42" s="291" t="n"/>
      <c r="AE42" s="291" t="n"/>
      <c r="AF42" s="291" t="n"/>
      <c r="AG42" s="291" t="n"/>
      <c r="AH42" s="291" t="n"/>
      <c r="AI42" s="291" t="n"/>
      <c r="AJ42" s="291" t="n"/>
      <c r="AK42" s="291" t="n"/>
      <c r="AL42" s="291" t="n"/>
      <c r="AM42" s="291" t="n"/>
      <c r="AN42" s="291" t="n"/>
      <c r="AO42" s="291" t="n"/>
      <c r="AP42" s="291" t="n"/>
      <c r="AQ42" s="291" t="n"/>
      <c r="AR42" s="291" t="n"/>
      <c r="AS42" s="291" t="n"/>
      <c r="AT42" s="291" t="n"/>
      <c r="AU42" s="291" t="n"/>
      <c r="AV42" s="291" t="n"/>
      <c r="AW42" s="291" t="n"/>
      <c r="AX42" s="291" t="n"/>
      <c r="AY42" s="291" t="n"/>
      <c r="AZ42" s="291" t="n"/>
      <c r="BA42" s="291" t="n"/>
      <c r="BB42" s="291" t="n"/>
      <c r="BC42" s="291" t="n"/>
      <c r="BD42" s="291" t="n"/>
      <c r="BE42" s="291" t="n"/>
      <c r="BF42" s="291" t="n"/>
      <c r="BG42" s="291" t="n"/>
      <c r="BH42" s="291" t="n"/>
      <c r="BI42" s="291" t="n"/>
      <c r="BJ42" s="291" t="n"/>
      <c r="BK42" s="291" t="n"/>
      <c r="BL42" s="291" t="n"/>
      <c r="BM42" s="291" t="n"/>
      <c r="BN42" s="291" t="n"/>
      <c r="BO42" s="291" t="n"/>
      <c r="BP42" s="291" t="n"/>
      <c r="BQ42" s="291" t="n"/>
      <c r="BR42" s="291" t="n"/>
      <c r="BS42" s="291" t="n"/>
      <c r="BT42" s="291" t="n"/>
      <c r="BU42" s="291" t="n"/>
      <c r="BV42" s="291" t="n"/>
      <c r="BW42" s="291" t="n"/>
      <c r="BX42" s="291" t="n"/>
      <c r="BY42" s="291" t="n"/>
      <c r="BZ42" s="291" t="n"/>
      <c r="CA42" s="291" t="n"/>
      <c r="CB42" s="291" t="n"/>
      <c r="CC42" s="291" t="n"/>
      <c r="CD42" s="291" t="n"/>
      <c r="CE42" s="291" t="n"/>
      <c r="CF42" s="291" t="n"/>
      <c r="CG42" s="291" t="n"/>
      <c r="CH42" s="291" t="n"/>
      <c r="CI42" s="291" t="n"/>
      <c r="CJ42" s="291" t="n"/>
      <c r="CK42" s="291" t="n"/>
    </row>
    <row r="43" ht="273" customFormat="1" customHeight="1" s="7">
      <c r="A43" s="2" t="n"/>
      <c r="B43" s="125" t="n">
        <v>14</v>
      </c>
      <c r="C43" s="65" t="inlineStr">
        <is>
          <t>Access Control</t>
        </is>
      </c>
      <c r="D43" s="66" t="inlineStr">
        <is>
          <t>AC-05</t>
        </is>
      </c>
      <c r="E43" s="93" t="inlineStr">
        <is>
          <t>Separation of Duties</t>
        </is>
      </c>
      <c r="F43" s="80" t="inlineStr">
        <is>
          <t>a. Identify and document organization-defined duties of individuals requiring separation; and
b. Define system access authorizations to support separation of duties.</t>
        </is>
      </c>
      <c r="G43" s="80" t="inlineStr">
        <is>
          <t>•  The organization separates duties of individuals as necessary (defined in the applicable System Security Plan [SSP]), to prevent malevolent activity without collusion, and to document separation of duties (e.g., Role-Based Access Control methodologies).
•  Audit functions must not be performed by security personnel responsible for administering access control.
•  The critical mission functions and information system support functions must be divided among separate individuals.
•  Separation of duties may include, at a minimum:
    - The information system testing functions (i.e., user acceptance, quality assurance, information security) and production functions must be divided among separate individuals or groups.
    - An independent entity, not the Business Owner, Information System Security Officer (ISSO), System Developer(s) / Maintainer(s), or System Administrator(s) responsible for the information system, conducts information security testing of the information system.
•  A subject that has been granted access to information is constrained from doing any of the following:
    - Passing the information to unauthorized subjects or objects;
    - Granting its privileges to other subjects;
    - Changing one or more security attributes on subjects, objects, the information system (IS), or IS components;
    - Choosing the security attribute and attribute values to be associated with newly created or modified objects; or
    - Changing the rules governing access control.</t>
        </is>
      </c>
      <c r="H43" s="28" t="n"/>
      <c r="I43" s="65" t="inlineStr">
        <is>
          <t>AC-2, AC-3, AC-6, AU-9, CM-5, CM-11, CP-9, IA-2, IA-4, IA-5, IA-12, MA-3, MA-5, PS-2, SA-8, SA-17;</t>
        </is>
      </c>
      <c r="J43" s="37" t="inlineStr">
        <is>
          <t>Implemented</t>
        </is>
      </c>
      <c r="K43" s="10" t="inlineStr">
        <is>
          <t>HPS AgentLink implements separation of duties through its four-tier RBAC model. AGENT role users perform enrollment operations; ADMIN role users manage broker accounts; OWNER role users configure agency settings. Audit log access is restricted to OWNER and ADMIN roles via ROLE_ROUTES in middleware.ts. No single role can perform all system functions.
--- SOC 2 Type II Audit Evidence ---
SOC 2 Evidence: H13 (Audit Request #0074) - Change Management. Deloitte SOC 2 Type II audit completed successfully for audit period Oct 2024-Sep 2025.</t>
        </is>
      </c>
      <c r="L43" s="26" t="n"/>
      <c r="O43" s="291" t="n"/>
      <c r="P43" s="291" t="n"/>
      <c r="Q43" s="291" t="n"/>
      <c r="R43" s="291" t="n"/>
      <c r="S43" s="291" t="n"/>
      <c r="T43" s="291" t="n"/>
      <c r="U43" s="291" t="n"/>
      <c r="V43" s="291" t="n"/>
      <c r="W43" s="291" t="n"/>
      <c r="X43" s="291" t="n"/>
      <c r="Y43" s="291" t="n"/>
      <c r="Z43" s="291" t="n"/>
      <c r="AA43" s="291" t="n"/>
      <c r="AB43" s="291" t="n"/>
      <c r="AC43" s="291" t="n"/>
      <c r="AD43" s="291" t="n"/>
      <c r="AE43" s="291" t="n"/>
      <c r="AF43" s="291" t="n"/>
      <c r="AG43" s="291" t="n"/>
      <c r="AH43" s="291" t="n"/>
      <c r="AI43" s="291" t="n"/>
      <c r="AJ43" s="291" t="n"/>
      <c r="AK43" s="291" t="n"/>
      <c r="AL43" s="291" t="n"/>
      <c r="AM43" s="291" t="n"/>
      <c r="AN43" s="291" t="n"/>
      <c r="AO43" s="291" t="n"/>
      <c r="AP43" s="291" t="n"/>
      <c r="AQ43" s="291" t="n"/>
      <c r="AR43" s="291" t="n"/>
      <c r="AS43" s="291" t="n"/>
      <c r="AT43" s="291" t="n"/>
      <c r="AU43" s="291" t="n"/>
      <c r="AV43" s="291" t="n"/>
      <c r="AW43" s="291" t="n"/>
      <c r="AX43" s="291" t="n"/>
      <c r="AY43" s="291" t="n"/>
      <c r="AZ43" s="291" t="n"/>
      <c r="BA43" s="291" t="n"/>
      <c r="BB43" s="291" t="n"/>
      <c r="BC43" s="291" t="n"/>
      <c r="BD43" s="291" t="n"/>
      <c r="BE43" s="291" t="n"/>
      <c r="BF43" s="291" t="n"/>
      <c r="BG43" s="291" t="n"/>
      <c r="BH43" s="291" t="n"/>
      <c r="BI43" s="291" t="n"/>
      <c r="BJ43" s="291" t="n"/>
      <c r="BK43" s="291" t="n"/>
      <c r="BL43" s="291" t="n"/>
      <c r="BM43" s="291" t="n"/>
      <c r="BN43" s="291" t="n"/>
      <c r="BO43" s="291" t="n"/>
      <c r="BP43" s="291" t="n"/>
      <c r="BQ43" s="291" t="n"/>
      <c r="BR43" s="291" t="n"/>
      <c r="BS43" s="291" t="n"/>
      <c r="BT43" s="291" t="n"/>
      <c r="BU43" s="291" t="n"/>
      <c r="BV43" s="291" t="n"/>
      <c r="BW43" s="291" t="n"/>
      <c r="BX43" s="291" t="n"/>
      <c r="BY43" s="291" t="n"/>
      <c r="BZ43" s="291" t="n"/>
      <c r="CA43" s="291" t="n"/>
      <c r="CB43" s="291" t="n"/>
      <c r="CC43" s="291" t="n"/>
      <c r="CD43" s="291" t="n"/>
      <c r="CE43" s="291" t="n"/>
      <c r="CF43" s="291" t="n"/>
      <c r="CG43" s="291" t="n"/>
      <c r="CH43" s="291" t="n"/>
      <c r="CI43" s="291" t="n"/>
      <c r="CJ43" s="291" t="n"/>
      <c r="CK43" s="291" t="n"/>
    </row>
    <row r="44" ht="156" customFormat="1" customHeight="1" s="7">
      <c r="A44" s="2" t="n"/>
      <c r="B44" s="125" t="n">
        <v>15</v>
      </c>
      <c r="C44" s="65" t="inlineStr">
        <is>
          <t>Access Control</t>
        </is>
      </c>
      <c r="D44" s="66" t="inlineStr">
        <is>
          <t>AC-06</t>
        </is>
      </c>
      <c r="E44" s="93" t="inlineStr">
        <is>
          <t>Least Privilege</t>
        </is>
      </c>
      <c r="F44" s="80" t="inlineStr">
        <is>
          <t>Employ the principle of least privilege, allowing only authorized accesses for users (or processes acting on behalf of users) that are necessary to accomplish assigned organizational tasks.</t>
        </is>
      </c>
      <c r="G44" s="80" t="inlineStr">
        <is>
          <t xml:space="preserve">•  Disable all file system access not explicitly required for system, application, and administrator functionality.
•  Contractors must be provided with minimal system and physical access and must agree to and support the organizational security requirements. The contractor selection process must assess the contractor's ability to adhere to and support the organization’s security policy.
•  Restrict the use of database management utilities to only authorized database administrators. Prevent users from accessing database data files at the logical data view, field, or field-value level. Implement table-level access control.
•  Ensure that only authorized users are permitted to access those files, directories, drives, workstations, servers, network shares, ports, protocols, and services that are expressly required for the performance of job duties.
•  Disable all system and removable media boot access unless it is explicitly authorized by the organization-defined Authorizing Official for compelling operational needs. If system and removable media boot access is authorized, boot access is password protected.
</t>
        </is>
      </c>
      <c r="H44" s="28" t="n"/>
      <c r="I44" s="65" t="inlineStr">
        <is>
          <t>AC-2, AC-3, AC-5, CM-5, CM-11, PL-2, PM-12, SA-8, SA-15, SA-17;</t>
        </is>
      </c>
      <c r="J44" s="37" t="inlineStr">
        <is>
          <t>Implemented</t>
        </is>
      </c>
      <c r="K44" s="10" t="inlineStr">
        <is>
          <t>Least privilege is enforced through the RBAC middleware. Each role (OWNER, ADMIN, AGENT, SUPPORT) is granted only the minimum permissions necessary for its function. The ROLE_ROUTES configuration restricts sensitive endpoints to specific roles. API route handlers verify user roles before processing requests. Default access is deny-all for unauthenticated users.</t>
        </is>
      </c>
      <c r="L44" s="26" t="n"/>
      <c r="O44" s="291" t="n"/>
      <c r="P44" s="291" t="n"/>
      <c r="Q44" s="291" t="n"/>
      <c r="R44" s="291" t="n"/>
      <c r="S44" s="291" t="n"/>
      <c r="T44" s="291" t="n"/>
      <c r="U44" s="291" t="n"/>
      <c r="V44" s="291" t="n"/>
      <c r="W44" s="291" t="n"/>
      <c r="X44" s="291" t="n"/>
      <c r="Y44" s="291" t="n"/>
      <c r="Z44" s="291" t="n"/>
      <c r="AA44" s="291" t="n"/>
      <c r="AB44" s="291" t="n"/>
      <c r="AC44" s="291" t="n"/>
      <c r="AD44" s="291" t="n"/>
      <c r="AE44" s="291" t="n"/>
      <c r="AF44" s="291" t="n"/>
      <c r="AG44" s="291" t="n"/>
      <c r="AH44" s="291" t="n"/>
      <c r="AI44" s="291" t="n"/>
      <c r="AJ44" s="291" t="n"/>
      <c r="AK44" s="291" t="n"/>
      <c r="AL44" s="291" t="n"/>
      <c r="AM44" s="291" t="n"/>
      <c r="AN44" s="291" t="n"/>
      <c r="AO44" s="291" t="n"/>
      <c r="AP44" s="291" t="n"/>
      <c r="AQ44" s="291" t="n"/>
      <c r="AR44" s="291" t="n"/>
      <c r="AS44" s="291" t="n"/>
      <c r="AT44" s="291" t="n"/>
      <c r="AU44" s="291" t="n"/>
      <c r="AV44" s="291" t="n"/>
      <c r="AW44" s="291" t="n"/>
      <c r="AX44" s="291" t="n"/>
      <c r="AY44" s="291" t="n"/>
      <c r="AZ44" s="291" t="n"/>
      <c r="BA44" s="291" t="n"/>
      <c r="BB44" s="291" t="n"/>
      <c r="BC44" s="291" t="n"/>
      <c r="BD44" s="291" t="n"/>
      <c r="BE44" s="291" t="n"/>
      <c r="BF44" s="291" t="n"/>
      <c r="BG44" s="291" t="n"/>
      <c r="BH44" s="291" t="n"/>
      <c r="BI44" s="291" t="n"/>
      <c r="BJ44" s="291" t="n"/>
      <c r="BK44" s="291" t="n"/>
      <c r="BL44" s="291" t="n"/>
      <c r="BM44" s="291" t="n"/>
      <c r="BN44" s="291" t="n"/>
      <c r="BO44" s="291" t="n"/>
      <c r="BP44" s="291" t="n"/>
      <c r="BQ44" s="291" t="n"/>
      <c r="BR44" s="291" t="n"/>
      <c r="BS44" s="291" t="n"/>
      <c r="BT44" s="291" t="n"/>
      <c r="BU44" s="291" t="n"/>
      <c r="BV44" s="291" t="n"/>
      <c r="BW44" s="291" t="n"/>
      <c r="BX44" s="291" t="n"/>
      <c r="BY44" s="291" t="n"/>
      <c r="BZ44" s="291" t="n"/>
      <c r="CA44" s="291" t="n"/>
      <c r="CB44" s="291" t="n"/>
      <c r="CC44" s="291" t="n"/>
      <c r="CD44" s="291" t="n"/>
      <c r="CE44" s="291" t="n"/>
      <c r="CF44" s="291" t="n"/>
      <c r="CG44" s="291" t="n"/>
      <c r="CH44" s="291" t="n"/>
      <c r="CI44" s="291" t="n"/>
      <c r="CJ44" s="291" t="n"/>
      <c r="CK44" s="291" t="n"/>
    </row>
    <row r="45" ht="166.5" customFormat="1" customHeight="1" s="7">
      <c r="A45" s="2" t="n"/>
      <c r="B45" s="125" t="n">
        <v>16</v>
      </c>
      <c r="C45" s="65" t="inlineStr">
        <is>
          <t>Access Control</t>
        </is>
      </c>
      <c r="D45" s="66" t="inlineStr">
        <is>
          <t>AC-06(01)</t>
        </is>
      </c>
      <c r="E45" s="93" t="inlineStr">
        <is>
          <t>Authorize Access to Security Functions</t>
        </is>
      </c>
      <c r="F45" s="102" t="inlineStr">
        <is>
          <t>Authorize access for organization-defined individuals or roles to:
(a) Organization-defined security functions (deployed in hardware, software, and firmware); and
(b) Organization-defined security-relevant information, including but not limited to:
      1. Setting/modifying audit logs and auditing behavior; 
      2. Setting/modifying boundary protection system rules; 
      3. Configuring/modifying access authorizations (i.e., permissions, privileges); 
      4. Setting/modifying authentication parameters; and 
      5. Setting/modifying system configurations and parameters.</t>
        </is>
      </c>
      <c r="G45" s="82" t="inlineStr">
        <is>
          <t>•  The System Owner explicitly authorizes access to the organization-defined list of security functions (deployed in hardware, software, and firmware) and security-relevant information for authorized personnel, including, for example, security administrators, system and network administrators, system security officers, system maintenance personnel, system programmers, and other privileged users.</t>
        </is>
      </c>
      <c r="H45" s="28" t="n"/>
      <c r="I45" s="65" t="inlineStr">
        <is>
          <t>AC-17, AC-18, AC-19, AU-9, PE-2;</t>
        </is>
      </c>
      <c r="J45" s="37" t="inlineStr">
        <is>
          <t>Implemented</t>
        </is>
      </c>
      <c r="K45" s="10" t="inlineStr">
        <is>
          <t>Access to security functions is restricted to OWNER and ADMIN roles. The ROLE_ROUTES configuration in middleware.ts limits access to /api/audit and administrative endpoints. Changes to system configuration (SystemConfig model) and security settings require privileged role authorization.</t>
        </is>
      </c>
      <c r="L45" s="26" t="n"/>
      <c r="O45" s="291" t="n"/>
      <c r="P45" s="291" t="n"/>
      <c r="Q45" s="291" t="n"/>
      <c r="R45" s="291" t="n"/>
      <c r="S45" s="291" t="n"/>
      <c r="T45" s="291" t="n"/>
      <c r="U45" s="291" t="n"/>
      <c r="V45" s="291" t="n"/>
      <c r="W45" s="291" t="n"/>
      <c r="X45" s="291" t="n"/>
      <c r="Y45" s="291" t="n"/>
      <c r="Z45" s="291" t="n"/>
      <c r="AA45" s="291" t="n"/>
      <c r="AB45" s="291" t="n"/>
      <c r="AC45" s="291" t="n"/>
      <c r="AD45" s="291" t="n"/>
      <c r="AE45" s="291" t="n"/>
      <c r="AF45" s="291" t="n"/>
      <c r="AG45" s="291" t="n"/>
      <c r="AH45" s="291" t="n"/>
      <c r="AI45" s="291" t="n"/>
      <c r="AJ45" s="291" t="n"/>
      <c r="AK45" s="291" t="n"/>
      <c r="AL45" s="291" t="n"/>
      <c r="AM45" s="291" t="n"/>
      <c r="AN45" s="291" t="n"/>
      <c r="AO45" s="291" t="n"/>
      <c r="AP45" s="291" t="n"/>
      <c r="AQ45" s="291" t="n"/>
      <c r="AR45" s="291" t="n"/>
      <c r="AS45" s="291" t="n"/>
      <c r="AT45" s="291" t="n"/>
      <c r="AU45" s="291" t="n"/>
      <c r="AV45" s="291" t="n"/>
      <c r="AW45" s="291" t="n"/>
      <c r="AX45" s="291" t="n"/>
      <c r="AY45" s="291" t="n"/>
      <c r="AZ45" s="291" t="n"/>
      <c r="BA45" s="291" t="n"/>
      <c r="BB45" s="291" t="n"/>
      <c r="BC45" s="291" t="n"/>
      <c r="BD45" s="291" t="n"/>
      <c r="BE45" s="291" t="n"/>
      <c r="BF45" s="291" t="n"/>
      <c r="BG45" s="291" t="n"/>
      <c r="BH45" s="291" t="n"/>
      <c r="BI45" s="291" t="n"/>
      <c r="BJ45" s="291" t="n"/>
      <c r="BK45" s="291" t="n"/>
      <c r="BL45" s="291" t="n"/>
      <c r="BM45" s="291" t="n"/>
      <c r="BN45" s="291" t="n"/>
      <c r="BO45" s="291" t="n"/>
      <c r="BP45" s="291" t="n"/>
      <c r="BQ45" s="291" t="n"/>
      <c r="BR45" s="291" t="n"/>
      <c r="BS45" s="291" t="n"/>
      <c r="BT45" s="291" t="n"/>
      <c r="BU45" s="291" t="n"/>
      <c r="BV45" s="291" t="n"/>
      <c r="BW45" s="291" t="n"/>
      <c r="BX45" s="291" t="n"/>
      <c r="BY45" s="291" t="n"/>
      <c r="BZ45" s="291" t="n"/>
      <c r="CA45" s="291" t="n"/>
      <c r="CB45" s="291" t="n"/>
      <c r="CC45" s="291" t="n"/>
      <c r="CD45" s="291" t="n"/>
      <c r="CE45" s="291" t="n"/>
      <c r="CF45" s="291" t="n"/>
      <c r="CG45" s="291" t="n"/>
      <c r="CH45" s="291" t="n"/>
      <c r="CI45" s="291" t="n"/>
      <c r="CJ45" s="291" t="n"/>
      <c r="CK45" s="291" t="n"/>
    </row>
    <row r="46" ht="90.95" customFormat="1" customHeight="1" s="7">
      <c r="A46" s="2" t="n"/>
      <c r="B46" s="125" t="n">
        <v>17</v>
      </c>
      <c r="C46" s="65" t="inlineStr">
        <is>
          <t>Access Control</t>
        </is>
      </c>
      <c r="D46" s="66" t="inlineStr">
        <is>
          <t>AC-06(02)</t>
        </is>
      </c>
      <c r="E46" s="93" t="inlineStr">
        <is>
          <t>Non-privileged Access for Nonsecurity Functions</t>
        </is>
      </c>
      <c r="F46" s="80" t="inlineStr">
        <is>
          <t>Require that users of system accounts (or roles) with access to organization-defined security functions or security-relevant information use non-privileged accounts (or roles) when accessing nonsecurity functions.</t>
        </is>
      </c>
      <c r="G46" s="80" t="inlineStr">
        <is>
          <t>•  Examples of security functions include, but are not limited to, establishing system accounts; configuring access authorizations (i.e., permissions, privileges); setting events to be audited; and setting intrusion detection parameters, system programming, system and security administration, and other privileged functions.
•  The organization requires that users of information system accounts (or roles) with access to any security functions use non-privileged accounts (or roles) when accessing other system functions, and if feasible, audit any use of privileged accounts (or roles) for such functions.</t>
        </is>
      </c>
      <c r="H46" s="28" t="n"/>
      <c r="I46" s="65" t="inlineStr">
        <is>
          <t>AC-17, AC-18, AC-19, PL-4;</t>
        </is>
      </c>
      <c r="J46" s="37" t="inlineStr">
        <is>
          <t>Implemented</t>
        </is>
      </c>
      <c r="K46" s="10" t="inlineStr">
        <is>
          <t>HPS AgentLink requires non-privileged access for non-security functions. All users authenticate with their individual accounts at the minimum role level required. Administrative functions are separated from regular operational functions through the RBAC middleware. Users performing daily enrollment tasks use AGENT role accounts without elevated privileges.</t>
        </is>
      </c>
      <c r="L46" s="26" t="n"/>
      <c r="O46" s="291" t="n"/>
      <c r="P46" s="291" t="n"/>
      <c r="Q46" s="291" t="n"/>
      <c r="R46" s="291" t="n"/>
      <c r="S46" s="291" t="n"/>
      <c r="T46" s="291" t="n"/>
      <c r="U46" s="291" t="n"/>
      <c r="V46" s="291" t="n"/>
      <c r="W46" s="291" t="n"/>
      <c r="X46" s="291" t="n"/>
      <c r="Y46" s="291" t="n"/>
      <c r="Z46" s="291" t="n"/>
      <c r="AA46" s="291" t="n"/>
      <c r="AB46" s="291" t="n"/>
      <c r="AC46" s="291" t="n"/>
      <c r="AD46" s="291" t="n"/>
      <c r="AE46" s="291" t="n"/>
      <c r="AF46" s="291" t="n"/>
      <c r="AG46" s="291" t="n"/>
      <c r="AH46" s="291" t="n"/>
      <c r="AI46" s="291" t="n"/>
      <c r="AJ46" s="291" t="n"/>
      <c r="AK46" s="291" t="n"/>
      <c r="AL46" s="291" t="n"/>
      <c r="AM46" s="291" t="n"/>
      <c r="AN46" s="291" t="n"/>
      <c r="AO46" s="291" t="n"/>
      <c r="AP46" s="291" t="n"/>
      <c r="AQ46" s="291" t="n"/>
      <c r="AR46" s="291" t="n"/>
      <c r="AS46" s="291" t="n"/>
      <c r="AT46" s="291" t="n"/>
      <c r="AU46" s="291" t="n"/>
      <c r="AV46" s="291" t="n"/>
      <c r="AW46" s="291" t="n"/>
      <c r="AX46" s="291" t="n"/>
      <c r="AY46" s="291" t="n"/>
      <c r="AZ46" s="291" t="n"/>
      <c r="BA46" s="291" t="n"/>
      <c r="BB46" s="291" t="n"/>
      <c r="BC46" s="291" t="n"/>
      <c r="BD46" s="291" t="n"/>
      <c r="BE46" s="291" t="n"/>
      <c r="BF46" s="291" t="n"/>
      <c r="BG46" s="291" t="n"/>
      <c r="BH46" s="291" t="n"/>
      <c r="BI46" s="291" t="n"/>
      <c r="BJ46" s="291" t="n"/>
      <c r="BK46" s="291" t="n"/>
      <c r="BL46" s="291" t="n"/>
      <c r="BM46" s="291" t="n"/>
      <c r="BN46" s="291" t="n"/>
      <c r="BO46" s="291" t="n"/>
      <c r="BP46" s="291" t="n"/>
      <c r="BQ46" s="291" t="n"/>
      <c r="BR46" s="291" t="n"/>
      <c r="BS46" s="291" t="n"/>
      <c r="BT46" s="291" t="n"/>
      <c r="BU46" s="291" t="n"/>
      <c r="BV46" s="291" t="n"/>
      <c r="BW46" s="291" t="n"/>
      <c r="BX46" s="291" t="n"/>
      <c r="BY46" s="291" t="n"/>
      <c r="BZ46" s="291" t="n"/>
      <c r="CA46" s="291" t="n"/>
      <c r="CB46" s="291" t="n"/>
      <c r="CC46" s="291" t="n"/>
      <c r="CD46" s="291" t="n"/>
      <c r="CE46" s="291" t="n"/>
      <c r="CF46" s="291" t="n"/>
      <c r="CG46" s="291" t="n"/>
      <c r="CH46" s="291" t="n"/>
      <c r="CI46" s="291" t="n"/>
      <c r="CJ46" s="291" t="n"/>
      <c r="CK46" s="291" t="n"/>
    </row>
    <row r="47" ht="92.09999999999999" customFormat="1" customHeight="1" s="7">
      <c r="A47" s="2" t="n"/>
      <c r="B47" s="125" t="n">
        <v>18</v>
      </c>
      <c r="C47" s="65" t="inlineStr">
        <is>
          <t>Access Control</t>
        </is>
      </c>
      <c r="D47" s="66" t="inlineStr">
        <is>
          <t>AC-06(05)</t>
        </is>
      </c>
      <c r="E47" s="93" t="inlineStr">
        <is>
          <t>Privileged Accounts</t>
        </is>
      </c>
      <c r="F47" s="102" t="inlineStr">
        <is>
          <t>The organization restricts privileged accounts on the information system to defined organization-personnel or roles.</t>
        </is>
      </c>
      <c r="G47" s="82" t="inlineStr">
        <is>
          <t xml:space="preserve">•  Organization-level personnel and roles should be defined in the organization System Security and Privacy Plan (SSPP). 
</t>
        </is>
      </c>
      <c r="H47" s="28" t="n"/>
      <c r="I47" s="65" t="inlineStr">
        <is>
          <t>IA-2, MA-3, MA-4;</t>
        </is>
      </c>
      <c r="J47" s="37" t="inlineStr">
        <is>
          <t>Implemented</t>
        </is>
      </c>
      <c r="K47" s="10" t="inlineStr">
        <is>
          <t>Privileged accounts (OWNER, ADMIN) are restricted to personnel requiring administrative access. The Okta SSO integration ensures privileged accounts have the same MFA requirements as all other accounts. Privileged role assignment is managed through the BrokerProfile agencyRole field and requires existing privileged user authorization.</t>
        </is>
      </c>
      <c r="L47" s="26" t="n"/>
      <c r="O47" s="291" t="n"/>
      <c r="P47" s="291" t="n"/>
      <c r="Q47" s="291" t="n"/>
      <c r="R47" s="291" t="n"/>
      <c r="S47" s="291" t="n"/>
      <c r="T47" s="291" t="n"/>
      <c r="U47" s="291" t="n"/>
      <c r="V47" s="291" t="n"/>
      <c r="W47" s="291" t="n"/>
      <c r="X47" s="291" t="n"/>
      <c r="Y47" s="291" t="n"/>
      <c r="Z47" s="291" t="n"/>
      <c r="AA47" s="291" t="n"/>
      <c r="AB47" s="291" t="n"/>
      <c r="AC47" s="291" t="n"/>
      <c r="AD47" s="291" t="n"/>
      <c r="AE47" s="291" t="n"/>
      <c r="AF47" s="291" t="n"/>
      <c r="AG47" s="291" t="n"/>
      <c r="AH47" s="291" t="n"/>
      <c r="AI47" s="291" t="n"/>
      <c r="AJ47" s="291" t="n"/>
      <c r="AK47" s="291" t="n"/>
      <c r="AL47" s="291" t="n"/>
      <c r="AM47" s="291" t="n"/>
      <c r="AN47" s="291" t="n"/>
      <c r="AO47" s="291" t="n"/>
      <c r="AP47" s="291" t="n"/>
      <c r="AQ47" s="291" t="n"/>
      <c r="AR47" s="291" t="n"/>
      <c r="AS47" s="291" t="n"/>
      <c r="AT47" s="291" t="n"/>
      <c r="AU47" s="291" t="n"/>
      <c r="AV47" s="291" t="n"/>
      <c r="AW47" s="291" t="n"/>
      <c r="AX47" s="291" t="n"/>
      <c r="AY47" s="291" t="n"/>
      <c r="AZ47" s="291" t="n"/>
      <c r="BA47" s="291" t="n"/>
      <c r="BB47" s="291" t="n"/>
      <c r="BC47" s="291" t="n"/>
      <c r="BD47" s="291" t="n"/>
      <c r="BE47" s="291" t="n"/>
      <c r="BF47" s="291" t="n"/>
      <c r="BG47" s="291" t="n"/>
      <c r="BH47" s="291" t="n"/>
      <c r="BI47" s="291" t="n"/>
      <c r="BJ47" s="291" t="n"/>
      <c r="BK47" s="291" t="n"/>
      <c r="BL47" s="291" t="n"/>
      <c r="BM47" s="291" t="n"/>
      <c r="BN47" s="291" t="n"/>
      <c r="BO47" s="291" t="n"/>
      <c r="BP47" s="291" t="n"/>
      <c r="BQ47" s="291" t="n"/>
      <c r="BR47" s="291" t="n"/>
      <c r="BS47" s="291" t="n"/>
      <c r="BT47" s="291" t="n"/>
      <c r="BU47" s="291" t="n"/>
      <c r="BV47" s="291" t="n"/>
      <c r="BW47" s="291" t="n"/>
      <c r="BX47" s="291" t="n"/>
      <c r="BY47" s="291" t="n"/>
      <c r="BZ47" s="291" t="n"/>
      <c r="CA47" s="291" t="n"/>
      <c r="CB47" s="291" t="n"/>
      <c r="CC47" s="291" t="n"/>
      <c r="CD47" s="291" t="n"/>
      <c r="CE47" s="291" t="n"/>
      <c r="CF47" s="291" t="n"/>
      <c r="CG47" s="291" t="n"/>
      <c r="CH47" s="291" t="n"/>
      <c r="CI47" s="291" t="n"/>
      <c r="CJ47" s="291" t="n"/>
      <c r="CK47" s="291" t="n"/>
    </row>
    <row r="48" ht="51.95" customFormat="1" customHeight="1" s="7">
      <c r="A48" s="2" t="n"/>
      <c r="B48" s="125" t="n">
        <v>19</v>
      </c>
      <c r="C48" s="163" t="inlineStr">
        <is>
          <t>Access Control</t>
        </is>
      </c>
      <c r="D48" s="164" t="inlineStr">
        <is>
          <t>AC-06(07)</t>
        </is>
      </c>
      <c r="E48" s="165" t="inlineStr">
        <is>
          <t>Review of User Privileges</t>
        </is>
      </c>
      <c r="F48" s="166" t="inlineStr">
        <is>
          <t>(a) Review no less often than every ninety (90) days the privileges assigned to all users with privileges to validate the need for such privileges; and
(b) Reassign or remove privileges, if necessary, to correctly reflect organizational mission and business needs.</t>
        </is>
      </c>
      <c r="G48" s="166" t="inlineStr">
        <is>
          <t>•  There are no supplemental control requirements &amp; guidance at this time.</t>
        </is>
      </c>
      <c r="H48" s="168" t="n"/>
      <c r="I48" s="163" t="inlineStr">
        <is>
          <t>CA-7;</t>
        </is>
      </c>
      <c r="J48" s="37" t="inlineStr">
        <is>
          <t>Partially Implemented</t>
        </is>
      </c>
      <c r="K48" s="10" t="inlineStr">
        <is>
          <t>User privileges are enforced through the RBAC middleware with four defined roles. The BrokerProfile model tracks agencyRole assignments. Review processes for user privileges are defined in organizational policy. Automated periodic privilege review reporting is planned for enhancement.</t>
        </is>
      </c>
      <c r="L48" s="26" t="n"/>
      <c r="O48" s="291" t="n"/>
      <c r="P48" s="291" t="n"/>
      <c r="Q48" s="291" t="n"/>
      <c r="R48" s="291" t="n"/>
      <c r="S48" s="291" t="n"/>
      <c r="T48" s="291" t="n"/>
      <c r="U48" s="291" t="n"/>
      <c r="V48" s="291" t="n"/>
      <c r="W48" s="291" t="n"/>
      <c r="X48" s="291" t="n"/>
      <c r="Y48" s="291" t="n"/>
      <c r="Z48" s="291" t="n"/>
      <c r="AA48" s="291" t="n"/>
      <c r="AB48" s="291" t="n"/>
      <c r="AC48" s="291" t="n"/>
      <c r="AD48" s="291" t="n"/>
      <c r="AE48" s="291" t="n"/>
      <c r="AF48" s="291" t="n"/>
      <c r="AG48" s="291" t="n"/>
      <c r="AH48" s="291" t="n"/>
      <c r="AI48" s="291" t="n"/>
      <c r="AJ48" s="291" t="n"/>
      <c r="AK48" s="291" t="n"/>
      <c r="AL48" s="291" t="n"/>
      <c r="AM48" s="291" t="n"/>
      <c r="AN48" s="291" t="n"/>
      <c r="AO48" s="291" t="n"/>
      <c r="AP48" s="291" t="n"/>
      <c r="AQ48" s="291" t="n"/>
      <c r="AR48" s="291" t="n"/>
      <c r="AS48" s="291" t="n"/>
      <c r="AT48" s="291" t="n"/>
      <c r="AU48" s="291" t="n"/>
      <c r="AV48" s="291" t="n"/>
      <c r="AW48" s="291" t="n"/>
      <c r="AX48" s="291" t="n"/>
      <c r="AY48" s="291" t="n"/>
      <c r="AZ48" s="291" t="n"/>
      <c r="BA48" s="291" t="n"/>
      <c r="BB48" s="291" t="n"/>
      <c r="BC48" s="291" t="n"/>
      <c r="BD48" s="291" t="n"/>
      <c r="BE48" s="291" t="n"/>
      <c r="BF48" s="291" t="n"/>
      <c r="BG48" s="291" t="n"/>
      <c r="BH48" s="291" t="n"/>
      <c r="BI48" s="291" t="n"/>
      <c r="BJ48" s="291" t="n"/>
      <c r="BK48" s="291" t="n"/>
      <c r="BL48" s="291" t="n"/>
      <c r="BM48" s="291" t="n"/>
      <c r="BN48" s="291" t="n"/>
      <c r="BO48" s="291" t="n"/>
      <c r="BP48" s="291" t="n"/>
      <c r="BQ48" s="291" t="n"/>
      <c r="BR48" s="291" t="n"/>
      <c r="BS48" s="291" t="n"/>
      <c r="BT48" s="291" t="n"/>
      <c r="BU48" s="291" t="n"/>
      <c r="BV48" s="291" t="n"/>
      <c r="BW48" s="291" t="n"/>
      <c r="BX48" s="291" t="n"/>
      <c r="BY48" s="291" t="n"/>
      <c r="BZ48" s="291" t="n"/>
      <c r="CA48" s="291" t="n"/>
      <c r="CB48" s="291" t="n"/>
      <c r="CC48" s="291" t="n"/>
      <c r="CD48" s="291" t="n"/>
      <c r="CE48" s="291" t="n"/>
      <c r="CF48" s="291" t="n"/>
      <c r="CG48" s="291" t="n"/>
      <c r="CH48" s="291" t="n"/>
      <c r="CI48" s="291" t="n"/>
      <c r="CJ48" s="291" t="n"/>
      <c r="CK48" s="291" t="n"/>
    </row>
    <row r="49" ht="81" customFormat="1" customHeight="1" s="7">
      <c r="A49" s="2" t="n"/>
      <c r="B49" s="125" t="n">
        <v>20</v>
      </c>
      <c r="C49" s="65" t="inlineStr">
        <is>
          <t>Access Control</t>
        </is>
      </c>
      <c r="D49" s="66" t="inlineStr">
        <is>
          <t>AC-06(09)</t>
        </is>
      </c>
      <c r="E49" s="93" t="inlineStr">
        <is>
          <t>Log Use of Privileged Functions</t>
        </is>
      </c>
      <c r="F49" s="102" t="inlineStr">
        <is>
          <t>Log the execution of privileged functions.</t>
        </is>
      </c>
      <c r="G49" s="80" t="inlineStr">
        <is>
          <t>•  There are no supplemental control requirements &amp; guidance at this time.</t>
        </is>
      </c>
      <c r="H49" s="28" t="n"/>
      <c r="I49" s="65" t="inlineStr">
        <is>
          <t>AU-2, AU-3, AU-12;</t>
        </is>
      </c>
      <c r="J49" s="37" t="inlineStr">
        <is>
          <t>Implemented</t>
        </is>
      </c>
      <c r="K49" s="10" t="inlineStr">
        <is>
          <t>All privileged function usage is logged by the AuditLogger service (lib/services/audit-logger.ts). Audit records capture userId, userEmail, action type, resource accessed, IP address, user agent, and timestamps. Administrative actions (SETTINGS_CHANGED, BULK_OPERATION, REPORT_GENERATED) are tracked as distinct audit event types.</t>
        </is>
      </c>
      <c r="L49" s="26" t="n"/>
      <c r="O49" s="291" t="n"/>
      <c r="P49" s="291" t="n"/>
      <c r="Q49" s="291" t="n"/>
      <c r="R49" s="291" t="n"/>
      <c r="S49" s="291" t="n"/>
      <c r="T49" s="291" t="n"/>
      <c r="U49" s="291" t="n"/>
      <c r="V49" s="291" t="n"/>
      <c r="W49" s="291" t="n"/>
      <c r="X49" s="291" t="n"/>
      <c r="Y49" s="291" t="n"/>
      <c r="Z49" s="291" t="n"/>
      <c r="AA49" s="291" t="n"/>
      <c r="AB49" s="291" t="n"/>
      <c r="AC49" s="291" t="n"/>
      <c r="AD49" s="291" t="n"/>
      <c r="AE49" s="291" t="n"/>
      <c r="AF49" s="291" t="n"/>
      <c r="AG49" s="291" t="n"/>
      <c r="AH49" s="291" t="n"/>
      <c r="AI49" s="291" t="n"/>
      <c r="AJ49" s="291" t="n"/>
      <c r="AK49" s="291" t="n"/>
      <c r="AL49" s="291" t="n"/>
      <c r="AM49" s="291" t="n"/>
      <c r="AN49" s="291" t="n"/>
      <c r="AO49" s="291" t="n"/>
      <c r="AP49" s="291" t="n"/>
      <c r="AQ49" s="291" t="n"/>
      <c r="AR49" s="291" t="n"/>
      <c r="AS49" s="291" t="n"/>
      <c r="AT49" s="291" t="n"/>
      <c r="AU49" s="291" t="n"/>
      <c r="AV49" s="291" t="n"/>
      <c r="AW49" s="291" t="n"/>
      <c r="AX49" s="291" t="n"/>
      <c r="AY49" s="291" t="n"/>
      <c r="AZ49" s="291" t="n"/>
      <c r="BA49" s="291" t="n"/>
      <c r="BB49" s="291" t="n"/>
      <c r="BC49" s="291" t="n"/>
      <c r="BD49" s="291" t="n"/>
      <c r="BE49" s="291" t="n"/>
      <c r="BF49" s="291" t="n"/>
      <c r="BG49" s="291" t="n"/>
      <c r="BH49" s="291" t="n"/>
      <c r="BI49" s="291" t="n"/>
      <c r="BJ49" s="291" t="n"/>
      <c r="BK49" s="291" t="n"/>
      <c r="BL49" s="291" t="n"/>
      <c r="BM49" s="291" t="n"/>
      <c r="BN49" s="291" t="n"/>
      <c r="BO49" s="291" t="n"/>
      <c r="BP49" s="291" t="n"/>
      <c r="BQ49" s="291" t="n"/>
      <c r="BR49" s="291" t="n"/>
      <c r="BS49" s="291" t="n"/>
      <c r="BT49" s="291" t="n"/>
      <c r="BU49" s="291" t="n"/>
      <c r="BV49" s="291" t="n"/>
      <c r="BW49" s="291" t="n"/>
      <c r="BX49" s="291" t="n"/>
      <c r="BY49" s="291" t="n"/>
      <c r="BZ49" s="291" t="n"/>
      <c r="CA49" s="291" t="n"/>
      <c r="CB49" s="291" t="n"/>
      <c r="CC49" s="291" t="n"/>
      <c r="CD49" s="291" t="n"/>
      <c r="CE49" s="291" t="n"/>
      <c r="CF49" s="291" t="n"/>
      <c r="CG49" s="291" t="n"/>
      <c r="CH49" s="291" t="n"/>
      <c r="CI49" s="291" t="n"/>
      <c r="CJ49" s="291" t="n"/>
      <c r="CK49" s="291" t="n"/>
    </row>
    <row r="50" ht="114" customFormat="1" customHeight="1" s="7">
      <c r="A50" s="2" t="n"/>
      <c r="B50" s="125" t="n">
        <v>21</v>
      </c>
      <c r="C50" s="65" t="inlineStr">
        <is>
          <t>Access Control</t>
        </is>
      </c>
      <c r="D50" s="66" t="inlineStr">
        <is>
          <t>AC-06(10)</t>
        </is>
      </c>
      <c r="E50" s="93" t="inlineStr">
        <is>
          <t>Prohibit Non-privileged Users from Executing Privileged Functions</t>
        </is>
      </c>
      <c r="F50" s="102" t="inlineStr">
        <is>
          <t>Prevent non-privileged users from executing privileged functions.</t>
        </is>
      </c>
      <c r="G50" s="80" t="inlineStr">
        <is>
          <t>•  There are no supplemental control requirements &amp; guidance at this time.</t>
        </is>
      </c>
      <c r="H50" s="28" t="n"/>
      <c r="I50" s="65" t="inlineStr">
        <is>
          <t>None;</t>
        </is>
      </c>
      <c r="J50" s="37" t="inlineStr">
        <is>
          <t>Implemented</t>
        </is>
      </c>
      <c r="K50" s="10" t="inlineStr">
        <is>
          <t>Non-privileged users are prohibited from executing privileged functions through the middleware RBAC enforcement. The ROLE_ROUTES configuration returns HTTP 403 when AGENT or SUPPORT role users attempt to access administrative endpoints. The middleware checks are enforced server-side and cannot be bypassed by client-side manipulation.</t>
        </is>
      </c>
      <c r="L50" s="26" t="n"/>
      <c r="O50" s="291" t="n"/>
      <c r="P50" s="291" t="n"/>
      <c r="Q50" s="291" t="n"/>
      <c r="R50" s="291" t="n"/>
      <c r="S50" s="291" t="n"/>
      <c r="T50" s="291" t="n"/>
      <c r="U50" s="291" t="n"/>
      <c r="V50" s="291" t="n"/>
      <c r="W50" s="291" t="n"/>
      <c r="X50" s="291" t="n"/>
      <c r="Y50" s="291" t="n"/>
      <c r="Z50" s="291" t="n"/>
      <c r="AA50" s="291" t="n"/>
      <c r="AB50" s="291" t="n"/>
      <c r="AC50" s="291" t="n"/>
      <c r="AD50" s="291" t="n"/>
      <c r="AE50" s="291" t="n"/>
      <c r="AF50" s="291" t="n"/>
      <c r="AG50" s="291" t="n"/>
      <c r="AH50" s="291" t="n"/>
      <c r="AI50" s="291" t="n"/>
      <c r="AJ50" s="291" t="n"/>
      <c r="AK50" s="291" t="n"/>
      <c r="AL50" s="291" t="n"/>
      <c r="AM50" s="291" t="n"/>
      <c r="AN50" s="291" t="n"/>
      <c r="AO50" s="291" t="n"/>
      <c r="AP50" s="291" t="n"/>
      <c r="AQ50" s="291" t="n"/>
      <c r="AR50" s="291" t="n"/>
      <c r="AS50" s="291" t="n"/>
      <c r="AT50" s="291" t="n"/>
      <c r="AU50" s="291" t="n"/>
      <c r="AV50" s="291" t="n"/>
      <c r="AW50" s="291" t="n"/>
      <c r="AX50" s="291" t="n"/>
      <c r="AY50" s="291" t="n"/>
      <c r="AZ50" s="291" t="n"/>
      <c r="BA50" s="291" t="n"/>
      <c r="BB50" s="291" t="n"/>
      <c r="BC50" s="291" t="n"/>
      <c r="BD50" s="291" t="n"/>
      <c r="BE50" s="291" t="n"/>
      <c r="BF50" s="291" t="n"/>
      <c r="BG50" s="291" t="n"/>
      <c r="BH50" s="291" t="n"/>
      <c r="BI50" s="291" t="n"/>
      <c r="BJ50" s="291" t="n"/>
      <c r="BK50" s="291" t="n"/>
      <c r="BL50" s="291" t="n"/>
      <c r="BM50" s="291" t="n"/>
      <c r="BN50" s="291" t="n"/>
      <c r="BO50" s="291" t="n"/>
      <c r="BP50" s="291" t="n"/>
      <c r="BQ50" s="291" t="n"/>
      <c r="BR50" s="291" t="n"/>
      <c r="BS50" s="291" t="n"/>
      <c r="BT50" s="291" t="n"/>
      <c r="BU50" s="291" t="n"/>
      <c r="BV50" s="291" t="n"/>
      <c r="BW50" s="291" t="n"/>
      <c r="BX50" s="291" t="n"/>
      <c r="BY50" s="291" t="n"/>
      <c r="BZ50" s="291" t="n"/>
      <c r="CA50" s="291" t="n"/>
      <c r="CB50" s="291" t="n"/>
      <c r="CC50" s="291" t="n"/>
      <c r="CD50" s="291" t="n"/>
      <c r="CE50" s="291" t="n"/>
      <c r="CF50" s="291" t="n"/>
      <c r="CG50" s="291" t="n"/>
      <c r="CH50" s="291" t="n"/>
      <c r="CI50" s="291" t="n"/>
      <c r="CJ50" s="291" t="n"/>
      <c r="CK50" s="291" t="n"/>
    </row>
    <row r="51" ht="224.85" customFormat="1" customHeight="1" s="7">
      <c r="A51" s="2" t="n"/>
      <c r="B51" s="125" t="n">
        <v>22</v>
      </c>
      <c r="C51" s="65" t="inlineStr">
        <is>
          <t>Access Control</t>
        </is>
      </c>
      <c r="D51" s="66" t="inlineStr">
        <is>
          <t>AC-07</t>
        </is>
      </c>
      <c r="E51" s="93" t="inlineStr">
        <is>
          <t>Unsuccessful Logon Attempts</t>
        </is>
      </c>
      <c r="F51" s="102" t="inlineStr">
        <is>
          <t>a. Enforce a limit of five (5) consecutive invalid logon attempts by a user during a fifteen (15) minute time period; and
b. Automatically lock the account or node for a minimum of thirty (30) minutes or lock the account or node until released by an administrator or delay next logon prompt consistent with a delay algorithm or notify system administrator or take other action as determined by the organization when the maximum number of unsuccessful attempts is exceeded.</t>
        </is>
      </c>
      <c r="G51" s="82" t="inlineStr">
        <is>
          <t xml:space="preserve">•  Mobile devices must be configured to purge/wipe information on the 10th consecutive unsuccessful logon attempt. </t>
        </is>
      </c>
      <c r="H51" s="28" t="n"/>
      <c r="I51" s="65" t="inlineStr">
        <is>
          <t>AC-2, AC-9, AU-2, AU-6, IA-5;</t>
        </is>
      </c>
      <c r="J51" s="37" t="inlineStr">
        <is>
          <t>Implemented</t>
        </is>
      </c>
      <c r="K51" s="10" t="inlineStr">
        <is>
          <t>HPS AgentLink enforces rate limiting on authentication attempts at 10 per minute per IP address (middleware.ts RATE_LIMIT_MAX_AUTH = 10). When the limit is exceeded, the system returns HTTP 429 with a descriptive error message. Rate limit windows automatically reset after 60 seconds. Okta SSO provides additional account lockout policies at the identity provider level.</t>
        </is>
      </c>
      <c r="L51" s="26" t="n"/>
      <c r="O51" s="291" t="n"/>
      <c r="P51" s="291" t="n"/>
      <c r="Q51" s="291" t="n"/>
      <c r="R51" s="291" t="n"/>
      <c r="S51" s="291" t="n"/>
      <c r="T51" s="291" t="n"/>
      <c r="U51" s="291" t="n"/>
      <c r="V51" s="291" t="n"/>
      <c r="W51" s="291" t="n"/>
      <c r="X51" s="291" t="n"/>
      <c r="Y51" s="291" t="n"/>
      <c r="Z51" s="291" t="n"/>
      <c r="AA51" s="291" t="n"/>
      <c r="AB51" s="291" t="n"/>
      <c r="AC51" s="291" t="n"/>
      <c r="AD51" s="291" t="n"/>
      <c r="AE51" s="291" t="n"/>
      <c r="AF51" s="291" t="n"/>
      <c r="AG51" s="291" t="n"/>
      <c r="AH51" s="291" t="n"/>
      <c r="AI51" s="291" t="n"/>
      <c r="AJ51" s="291" t="n"/>
      <c r="AK51" s="291" t="n"/>
      <c r="AL51" s="291" t="n"/>
      <c r="AM51" s="291" t="n"/>
      <c r="AN51" s="291" t="n"/>
      <c r="AO51" s="291" t="n"/>
      <c r="AP51" s="291" t="n"/>
      <c r="AQ51" s="291" t="n"/>
      <c r="AR51" s="291" t="n"/>
      <c r="AS51" s="291" t="n"/>
      <c r="AT51" s="291" t="n"/>
      <c r="AU51" s="291" t="n"/>
      <c r="AV51" s="291" t="n"/>
      <c r="AW51" s="291" t="n"/>
      <c r="AX51" s="291" t="n"/>
      <c r="AY51" s="291" t="n"/>
      <c r="AZ51" s="291" t="n"/>
      <c r="BA51" s="291" t="n"/>
      <c r="BB51" s="291" t="n"/>
      <c r="BC51" s="291" t="n"/>
      <c r="BD51" s="291" t="n"/>
      <c r="BE51" s="291" t="n"/>
      <c r="BF51" s="291" t="n"/>
      <c r="BG51" s="291" t="n"/>
      <c r="BH51" s="291" t="n"/>
      <c r="BI51" s="291" t="n"/>
      <c r="BJ51" s="291" t="n"/>
      <c r="BK51" s="291" t="n"/>
      <c r="BL51" s="291" t="n"/>
      <c r="BM51" s="291" t="n"/>
      <c r="BN51" s="291" t="n"/>
      <c r="BO51" s="291" t="n"/>
      <c r="BP51" s="291" t="n"/>
      <c r="BQ51" s="291" t="n"/>
      <c r="BR51" s="291" t="n"/>
      <c r="BS51" s="291" t="n"/>
      <c r="BT51" s="291" t="n"/>
      <c r="BU51" s="291" t="n"/>
      <c r="BV51" s="291" t="n"/>
      <c r="BW51" s="291" t="n"/>
      <c r="BX51" s="291" t="n"/>
      <c r="BY51" s="291" t="n"/>
      <c r="BZ51" s="291" t="n"/>
      <c r="CA51" s="291" t="n"/>
      <c r="CB51" s="291" t="n"/>
      <c r="CC51" s="291" t="n"/>
      <c r="CD51" s="291" t="n"/>
      <c r="CE51" s="291" t="n"/>
      <c r="CF51" s="291" t="n"/>
      <c r="CG51" s="291" t="n"/>
      <c r="CH51" s="291" t="n"/>
      <c r="CI51" s="291" t="n"/>
      <c r="CJ51" s="291" t="n"/>
      <c r="CK51" s="291" t="n"/>
    </row>
    <row r="52" ht="197.1" customFormat="1" customHeight="1" s="7">
      <c r="A52" s="2" t="n"/>
      <c r="B52" s="125" t="n">
        <v>23</v>
      </c>
      <c r="C52" s="65" t="inlineStr">
        <is>
          <t>Access Control</t>
        </is>
      </c>
      <c r="D52" s="66" t="inlineStr">
        <is>
          <t>AC-08</t>
        </is>
      </c>
      <c r="E52" s="93" t="inlineStr">
        <is>
          <t>System Use Notification</t>
        </is>
      </c>
      <c r="F52" s="80" t="inlineStr">
        <is>
          <t>a. Display organization-defined system use notification message or banner to users before granting access to the system that provides privacy and security notices consistent with applicable laws, Executive Orders, directives, regulations, policies, standards, and guidelines and state that:
    1. Users are accessing a system that contains U.S. Government information;
    2. System usage may be monitored, recorded, and subject to audit;
    3. Unauthorized use of the system is prohibited and subject to criminal and civil penalties; and
    4. Use of the system indicates consent to monitoring and recording;
b. Retain the notification message or banner on the screen until users acknowledge the usage conditions and take explicit actions to log on to or further access the system; and
c. For publicly accessible systems:
    1. Display system use information organization-defined conditions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is>
      </c>
      <c r="G52" s="80" t="inlineStr">
        <is>
          <t>•  The System Owner determines elements of the environment that require the System Use Notification control.
•  The System Owner determines how System Use Notification will be verified and provides appropriate periodicity of the check.
•  If not performed as part of a Configuration Baseline check, the organization has a documented agreement on how to provide results of verification and the necessary periodicity of the verification by the service provider.
•  The following text is an example of a system use notification or banner to display: 
"Warning! This system contains U.S. Government information. By using this information system, you are consenting to system monitoring for law enforcement and other purposes.  Unauthorized or improper use of, or access to, this computer system may subject you to state and federal criminal prosecution and penalties as well as civil penalties. At any time, the government may intercept, search, and seize any communication or data transiting or stored on this information system."</t>
        </is>
      </c>
      <c r="H52" s="28" t="n"/>
      <c r="I52" s="65" t="inlineStr">
        <is>
          <t>AC-14, PL-4, SI-4;</t>
        </is>
      </c>
      <c r="J52" s="37" t="inlineStr">
        <is>
          <t>Partially Implemented</t>
        </is>
      </c>
      <c r="K52" s="10" t="inlineStr">
        <is>
          <t>HPS AgentLink displays a login page at /auth/login with system identification. The application branding clearly identifies the system as the HPS AgentLink broker portal. A formal system use notification banner with consent-to-monitoring language is planned for the login page.</t>
        </is>
      </c>
      <c r="L52" s="26" t="n"/>
      <c r="O52" s="291" t="n"/>
      <c r="P52" s="291" t="n"/>
      <c r="Q52" s="291" t="n"/>
      <c r="R52" s="291" t="n"/>
      <c r="S52" s="291" t="n"/>
      <c r="T52" s="291" t="n"/>
      <c r="U52" s="291" t="n"/>
      <c r="V52" s="291" t="n"/>
      <c r="W52" s="291" t="n"/>
      <c r="X52" s="291" t="n"/>
      <c r="Y52" s="291" t="n"/>
      <c r="Z52" s="291" t="n"/>
      <c r="AA52" s="291" t="n"/>
      <c r="AB52" s="291" t="n"/>
      <c r="AC52" s="291" t="n"/>
      <c r="AD52" s="291" t="n"/>
      <c r="AE52" s="291" t="n"/>
      <c r="AF52" s="291" t="n"/>
      <c r="AG52" s="291" t="n"/>
      <c r="AH52" s="291" t="n"/>
      <c r="AI52" s="291" t="n"/>
      <c r="AJ52" s="291" t="n"/>
      <c r="AK52" s="291" t="n"/>
      <c r="AL52" s="291" t="n"/>
      <c r="AM52" s="291" t="n"/>
      <c r="AN52" s="291" t="n"/>
      <c r="AO52" s="291" t="n"/>
      <c r="AP52" s="291" t="n"/>
      <c r="AQ52" s="291" t="n"/>
      <c r="AR52" s="291" t="n"/>
      <c r="AS52" s="291" t="n"/>
      <c r="AT52" s="291" t="n"/>
      <c r="AU52" s="291" t="n"/>
      <c r="AV52" s="291" t="n"/>
      <c r="AW52" s="291" t="n"/>
      <c r="AX52" s="291" t="n"/>
      <c r="AY52" s="291" t="n"/>
      <c r="AZ52" s="291" t="n"/>
      <c r="BA52" s="291" t="n"/>
      <c r="BB52" s="291" t="n"/>
      <c r="BC52" s="291" t="n"/>
      <c r="BD52" s="291" t="n"/>
      <c r="BE52" s="291" t="n"/>
      <c r="BF52" s="291" t="n"/>
      <c r="BG52" s="291" t="n"/>
      <c r="BH52" s="291" t="n"/>
      <c r="BI52" s="291" t="n"/>
      <c r="BJ52" s="291" t="n"/>
      <c r="BK52" s="291" t="n"/>
      <c r="BL52" s="291" t="n"/>
      <c r="BM52" s="291" t="n"/>
      <c r="BN52" s="291" t="n"/>
      <c r="BO52" s="291" t="n"/>
      <c r="BP52" s="291" t="n"/>
      <c r="BQ52" s="291" t="n"/>
      <c r="BR52" s="291" t="n"/>
      <c r="BS52" s="291" t="n"/>
      <c r="BT52" s="291" t="n"/>
      <c r="BU52" s="291" t="n"/>
      <c r="BV52" s="291" t="n"/>
      <c r="BW52" s="291" t="n"/>
      <c r="BX52" s="291" t="n"/>
      <c r="BY52" s="291" t="n"/>
      <c r="BZ52" s="291" t="n"/>
      <c r="CA52" s="291" t="n"/>
      <c r="CB52" s="291" t="n"/>
      <c r="CC52" s="291" t="n"/>
      <c r="CD52" s="291" t="n"/>
      <c r="CE52" s="291" t="n"/>
      <c r="CF52" s="291" t="n"/>
      <c r="CG52" s="291" t="n"/>
      <c r="CH52" s="291" t="n"/>
      <c r="CI52" s="291" t="n"/>
      <c r="CJ52" s="291" t="n"/>
      <c r="CK52" s="291" t="n"/>
    </row>
    <row r="53" ht="231.95" customFormat="1" customHeight="1" s="7">
      <c r="A53" s="2" t="n"/>
      <c r="B53" s="125" t="n">
        <v>24</v>
      </c>
      <c r="C53" s="65" t="inlineStr">
        <is>
          <t>Access Control</t>
        </is>
      </c>
      <c r="D53" s="66" t="inlineStr">
        <is>
          <t>AC-10</t>
        </is>
      </c>
      <c r="E53" s="93" t="inlineStr">
        <is>
          <t>Concurrent Session Control</t>
        </is>
      </c>
      <c r="F53" s="102" t="inlineStr">
        <is>
          <t xml:space="preserve">Limit the number of concurrent sessions for each account and/or account types to one (1) session.
  </t>
        </is>
      </c>
      <c r="G53" s="82" t="inlineStr">
        <is>
          <t xml:space="preserve">•  A session is defined as an encounter between an end-user interface device (e.g., computer, terminal, and process) and an application, including a network logon. One (1) user session is the time between starting the application and quitting.  
•  The number of concurrent application/process sessions is limited and enforced to the number of sessions expressly required for the performance of job duties and any requirement for more than one (1) concurrent application/process session is documented in the applicable security and privacy plan.
</t>
        </is>
      </c>
      <c r="H53" s="65" t="inlineStr">
        <is>
          <t>• The DE Entity must prohibit concurrent session using a single set of agent/broker credentials.  See also the DE Entity Specific Guidance for AC-2: Account Management.</t>
        </is>
      </c>
      <c r="I53" s="65" t="inlineStr">
        <is>
          <t>SC-23;</t>
        </is>
      </c>
      <c r="J53" s="37" t="inlineStr">
        <is>
          <t>Implemented</t>
        </is>
      </c>
      <c r="K53" s="10" t="inlineStr">
        <is>
          <t>JWT-based sessions in HPS AgentLink are stateless with a 15-minute expiration. The session strategy is configured as JWT in auth-options.ts. Each new authentication creates a new token, and expired tokens are rejected at the middleware layer. Concurrent session control is enforced at the Okta identity provider level.</t>
        </is>
      </c>
      <c r="L53" s="26" t="n"/>
      <c r="O53" s="291" t="n"/>
      <c r="P53" s="291" t="n"/>
      <c r="Q53" s="291" t="n"/>
      <c r="R53" s="291" t="n"/>
      <c r="S53" s="291" t="n"/>
      <c r="T53" s="291" t="n"/>
      <c r="U53" s="291" t="n"/>
      <c r="V53" s="291" t="n"/>
      <c r="W53" s="291" t="n"/>
      <c r="X53" s="291" t="n"/>
      <c r="Y53" s="291" t="n"/>
      <c r="Z53" s="291" t="n"/>
      <c r="AA53" s="291" t="n"/>
      <c r="AB53" s="291" t="n"/>
      <c r="AC53" s="291" t="n"/>
      <c r="AD53" s="291" t="n"/>
      <c r="AE53" s="291" t="n"/>
      <c r="AF53" s="291" t="n"/>
      <c r="AG53" s="291" t="n"/>
      <c r="AH53" s="291" t="n"/>
      <c r="AI53" s="291" t="n"/>
      <c r="AJ53" s="291" t="n"/>
      <c r="AK53" s="291" t="n"/>
      <c r="AL53" s="291" t="n"/>
      <c r="AM53" s="291" t="n"/>
      <c r="AN53" s="291" t="n"/>
      <c r="AO53" s="291" t="n"/>
      <c r="AP53" s="291" t="n"/>
      <c r="AQ53" s="291" t="n"/>
      <c r="AR53" s="291" t="n"/>
      <c r="AS53" s="291" t="n"/>
      <c r="AT53" s="291" t="n"/>
      <c r="AU53" s="291" t="n"/>
      <c r="AV53" s="291" t="n"/>
      <c r="AW53" s="291" t="n"/>
      <c r="AX53" s="291" t="n"/>
      <c r="AY53" s="291" t="n"/>
      <c r="AZ53" s="291" t="n"/>
      <c r="BA53" s="291" t="n"/>
      <c r="BB53" s="291" t="n"/>
      <c r="BC53" s="291" t="n"/>
      <c r="BD53" s="291" t="n"/>
      <c r="BE53" s="291" t="n"/>
      <c r="BF53" s="291" t="n"/>
      <c r="BG53" s="291" t="n"/>
      <c r="BH53" s="291" t="n"/>
      <c r="BI53" s="291" t="n"/>
      <c r="BJ53" s="291" t="n"/>
      <c r="BK53" s="291" t="n"/>
      <c r="BL53" s="291" t="n"/>
      <c r="BM53" s="291" t="n"/>
      <c r="BN53" s="291" t="n"/>
      <c r="BO53" s="291" t="n"/>
      <c r="BP53" s="291" t="n"/>
      <c r="BQ53" s="291" t="n"/>
      <c r="BR53" s="291" t="n"/>
      <c r="BS53" s="291" t="n"/>
      <c r="BT53" s="291" t="n"/>
      <c r="BU53" s="291" t="n"/>
      <c r="BV53" s="291" t="n"/>
      <c r="BW53" s="291" t="n"/>
      <c r="BX53" s="291" t="n"/>
      <c r="BY53" s="291" t="n"/>
      <c r="BZ53" s="291" t="n"/>
      <c r="CA53" s="291" t="n"/>
      <c r="CB53" s="291" t="n"/>
      <c r="CC53" s="291" t="n"/>
      <c r="CD53" s="291" t="n"/>
      <c r="CE53" s="291" t="n"/>
      <c r="CF53" s="291" t="n"/>
      <c r="CG53" s="291" t="n"/>
      <c r="CH53" s="291" t="n"/>
      <c r="CI53" s="291" t="n"/>
      <c r="CJ53" s="291" t="n"/>
      <c r="CK53" s="291" t="n"/>
    </row>
    <row r="54" ht="198" customFormat="1" customHeight="1" s="7">
      <c r="A54" s="2" t="n"/>
      <c r="B54" s="125" t="n">
        <v>25</v>
      </c>
      <c r="C54" s="65" t="inlineStr">
        <is>
          <t>Access Control</t>
        </is>
      </c>
      <c r="D54" s="66" t="inlineStr">
        <is>
          <t>AC-11</t>
        </is>
      </c>
      <c r="E54" s="93" t="inlineStr">
        <is>
          <t>Device Lock</t>
        </is>
      </c>
      <c r="F54" s="80" t="inlineStr">
        <is>
          <t xml:space="preserve">a.  Prevent further access to the system by initiating a device lock after fifteen (15) minutes of inactivity; requiring the user to initiate a device lock before leaving the system unattended; and
b.  Retain the device lock until the user reestablishes access using established identification and authentication procedures.
</t>
        </is>
      </c>
      <c r="G54" s="80" t="inlineStr">
        <is>
          <t>•  Inactivity includes both remote and internal access connections.</t>
        </is>
      </c>
      <c r="H54" s="28" t="n"/>
      <c r="I54" s="65" t="inlineStr">
        <is>
          <t>AC-2, AC-7, IA-11, PL-4;</t>
        </is>
      </c>
      <c r="J54" s="37" t="inlineStr">
        <is>
          <t>Implemented</t>
        </is>
      </c>
      <c r="K54" s="10" t="inlineStr">
        <is>
          <t>HPS AgentLink implements session lock through automatic session expiration after 15 minutes of inactivity (auth-options.ts: session.maxAge = 15 * 60 in production). Expired sessions redirect users to the login page via middleware.ts, requiring re-authentication with Okta SSO and MFA.</t>
        </is>
      </c>
      <c r="L54" s="26" t="n"/>
      <c r="O54" s="291" t="n"/>
      <c r="P54" s="291" t="n"/>
      <c r="Q54" s="291" t="n"/>
      <c r="R54" s="291" t="n"/>
      <c r="S54" s="291" t="n"/>
      <c r="T54" s="291" t="n"/>
      <c r="U54" s="291" t="n"/>
      <c r="V54" s="291" t="n"/>
      <c r="W54" s="291" t="n"/>
      <c r="X54" s="291" t="n"/>
      <c r="Y54" s="291" t="n"/>
      <c r="Z54" s="291" t="n"/>
      <c r="AA54" s="291" t="n"/>
      <c r="AB54" s="291" t="n"/>
      <c r="AC54" s="291" t="n"/>
      <c r="AD54" s="291" t="n"/>
      <c r="AE54" s="291" t="n"/>
      <c r="AF54" s="291" t="n"/>
      <c r="AG54" s="291" t="n"/>
      <c r="AH54" s="291" t="n"/>
      <c r="AI54" s="291" t="n"/>
      <c r="AJ54" s="291" t="n"/>
      <c r="AK54" s="291" t="n"/>
      <c r="AL54" s="291" t="n"/>
      <c r="AM54" s="291" t="n"/>
      <c r="AN54" s="291" t="n"/>
      <c r="AO54" s="291" t="n"/>
      <c r="AP54" s="291" t="n"/>
      <c r="AQ54" s="291" t="n"/>
      <c r="AR54" s="291" t="n"/>
      <c r="AS54" s="291" t="n"/>
      <c r="AT54" s="291" t="n"/>
      <c r="AU54" s="291" t="n"/>
      <c r="AV54" s="291" t="n"/>
      <c r="AW54" s="291" t="n"/>
      <c r="AX54" s="291" t="n"/>
      <c r="AY54" s="291" t="n"/>
      <c r="AZ54" s="291" t="n"/>
      <c r="BA54" s="291" t="n"/>
      <c r="BB54" s="291" t="n"/>
      <c r="BC54" s="291" t="n"/>
      <c r="BD54" s="291" t="n"/>
      <c r="BE54" s="291" t="n"/>
      <c r="BF54" s="291" t="n"/>
      <c r="BG54" s="291" t="n"/>
      <c r="BH54" s="291" t="n"/>
      <c r="BI54" s="291" t="n"/>
      <c r="BJ54" s="291" t="n"/>
      <c r="BK54" s="291" t="n"/>
      <c r="BL54" s="291" t="n"/>
      <c r="BM54" s="291" t="n"/>
      <c r="BN54" s="291" t="n"/>
      <c r="BO54" s="291" t="n"/>
      <c r="BP54" s="291" t="n"/>
      <c r="BQ54" s="291" t="n"/>
      <c r="BR54" s="291" t="n"/>
      <c r="BS54" s="291" t="n"/>
      <c r="BT54" s="291" t="n"/>
      <c r="BU54" s="291" t="n"/>
      <c r="BV54" s="291" t="n"/>
      <c r="BW54" s="291" t="n"/>
      <c r="BX54" s="291" t="n"/>
      <c r="BY54" s="291" t="n"/>
      <c r="BZ54" s="291" t="n"/>
      <c r="CA54" s="291" t="n"/>
      <c r="CB54" s="291" t="n"/>
      <c r="CC54" s="291" t="n"/>
      <c r="CD54" s="291" t="n"/>
      <c r="CE54" s="291" t="n"/>
      <c r="CF54" s="291" t="n"/>
      <c r="CG54" s="291" t="n"/>
      <c r="CH54" s="291" t="n"/>
      <c r="CI54" s="291" t="n"/>
      <c r="CJ54" s="291" t="n"/>
      <c r="CK54" s="291" t="n"/>
    </row>
    <row r="55" ht="123" customFormat="1" customHeight="1" s="7">
      <c r="A55" s="2" t="n"/>
      <c r="B55" s="125" t="n">
        <v>26</v>
      </c>
      <c r="C55" s="65" t="inlineStr">
        <is>
          <t>Access Control</t>
        </is>
      </c>
      <c r="D55" s="66" t="inlineStr">
        <is>
          <t>AC-12</t>
        </is>
      </c>
      <c r="E55" s="93" t="inlineStr">
        <is>
          <t>Session Termination</t>
        </is>
      </c>
      <c r="F55" s="81" t="inlineStr">
        <is>
          <t xml:space="preserve">Automatically terminate a user session after organization-defined conditions or trigger events requiring session disconnect.
</t>
        </is>
      </c>
      <c r="G55" s="82" t="inlineStr">
        <is>
          <t>•  Conditions or trigger events requiring session disconnect should be defined in the applicable security and privacy plans.
•  Conditions or trigger events that require automatic termination of the session may include, but are not limited to, organization-defined periods of user inactivity, targeted responses to certain types of incidents, or time-of-day restrictions on system use.</t>
        </is>
      </c>
      <c r="H55" s="65" t="inlineStr">
        <is>
          <t>• The DE Entity must automatically terminate a user session after twelve (12) hours.</t>
        </is>
      </c>
      <c r="I55" s="65" t="inlineStr">
        <is>
          <t>MA-4, SC-10, SC-23;</t>
        </is>
      </c>
      <c r="J55" s="37" t="inlineStr">
        <is>
          <t>Implemented</t>
        </is>
      </c>
      <c r="K55" s="10" t="inlineStr">
        <is>
          <t>HPS AgentLink terminates user sessions automatically after 15 minutes of inactivity and upon explicit user logout. The signOut event in auth-options.ts logs session termination to the AuditLog table. The /auth/logout page handles explicit session termination. JWT tokens expire after the configured maxAge period.</t>
        </is>
      </c>
      <c r="L55" s="26" t="n"/>
      <c r="O55" s="291" t="n"/>
      <c r="P55" s="291" t="n"/>
      <c r="Q55" s="291" t="n"/>
      <c r="R55" s="291" t="n"/>
      <c r="S55" s="291" t="n"/>
      <c r="T55" s="291" t="n"/>
      <c r="U55" s="291" t="n"/>
      <c r="V55" s="291" t="n"/>
      <c r="W55" s="291" t="n"/>
      <c r="X55" s="291" t="n"/>
      <c r="Y55" s="291" t="n"/>
      <c r="Z55" s="291" t="n"/>
      <c r="AA55" s="291" t="n"/>
      <c r="AB55" s="291" t="n"/>
      <c r="AC55" s="291" t="n"/>
      <c r="AD55" s="291" t="n"/>
      <c r="AE55" s="291" t="n"/>
      <c r="AF55" s="291" t="n"/>
      <c r="AG55" s="291" t="n"/>
      <c r="AH55" s="291" t="n"/>
      <c r="AI55" s="291" t="n"/>
      <c r="AJ55" s="291" t="n"/>
      <c r="AK55" s="291" t="n"/>
      <c r="AL55" s="291" t="n"/>
      <c r="AM55" s="291" t="n"/>
      <c r="AN55" s="291" t="n"/>
      <c r="AO55" s="291" t="n"/>
      <c r="AP55" s="291" t="n"/>
      <c r="AQ55" s="291" t="n"/>
      <c r="AR55" s="291" t="n"/>
      <c r="AS55" s="291" t="n"/>
      <c r="AT55" s="291" t="n"/>
      <c r="AU55" s="291" t="n"/>
      <c r="AV55" s="291" t="n"/>
      <c r="AW55" s="291" t="n"/>
      <c r="AX55" s="291" t="n"/>
      <c r="AY55" s="291" t="n"/>
      <c r="AZ55" s="291" t="n"/>
      <c r="BA55" s="291" t="n"/>
      <c r="BB55" s="291" t="n"/>
      <c r="BC55" s="291" t="n"/>
      <c r="BD55" s="291" t="n"/>
      <c r="BE55" s="291" t="n"/>
      <c r="BF55" s="291" t="n"/>
      <c r="BG55" s="291" t="n"/>
      <c r="BH55" s="291" t="n"/>
      <c r="BI55" s="291" t="n"/>
      <c r="BJ55" s="291" t="n"/>
      <c r="BK55" s="291" t="n"/>
      <c r="BL55" s="291" t="n"/>
      <c r="BM55" s="291" t="n"/>
      <c r="BN55" s="291" t="n"/>
      <c r="BO55" s="291" t="n"/>
      <c r="BP55" s="291" t="n"/>
      <c r="BQ55" s="291" t="n"/>
      <c r="BR55" s="291" t="n"/>
      <c r="BS55" s="291" t="n"/>
      <c r="BT55" s="291" t="n"/>
      <c r="BU55" s="291" t="n"/>
      <c r="BV55" s="291" t="n"/>
      <c r="BW55" s="291" t="n"/>
      <c r="BX55" s="291" t="n"/>
      <c r="BY55" s="291" t="n"/>
      <c r="BZ55" s="291" t="n"/>
      <c r="CA55" s="291" t="n"/>
      <c r="CB55" s="291" t="n"/>
      <c r="CC55" s="291" t="n"/>
      <c r="CD55" s="291" t="n"/>
      <c r="CE55" s="291" t="n"/>
      <c r="CF55" s="291" t="n"/>
      <c r="CG55" s="291" t="n"/>
      <c r="CH55" s="291" t="n"/>
      <c r="CI55" s="291" t="n"/>
      <c r="CJ55" s="291" t="n"/>
      <c r="CK55" s="291" t="n"/>
    </row>
    <row r="56" ht="26.1" customFormat="1" customHeight="1" s="7">
      <c r="A56" s="2" t="n"/>
      <c r="B56" s="125" t="n">
        <v>27</v>
      </c>
      <c r="C56" s="163" t="inlineStr">
        <is>
          <t>Access Control</t>
        </is>
      </c>
      <c r="D56" s="164" t="inlineStr">
        <is>
          <t>AC-12(01)</t>
        </is>
      </c>
      <c r="E56" s="165" t="inlineStr">
        <is>
          <t>User-Initiated Logouts</t>
        </is>
      </c>
      <c r="F56" s="169" t="inlineStr">
        <is>
          <t xml:space="preserve">Provide a logout capability for user-initiated communications sessions whenever authentication is used to gain access to organization-defined information resources. </t>
        </is>
      </c>
      <c r="G56" s="166" t="inlineStr">
        <is>
          <t xml:space="preserve">•  Information resources should be defined in the applicable security and privacy plans. </t>
        </is>
      </c>
      <c r="H56" s="168" t="n"/>
      <c r="I56" s="163" t="inlineStr">
        <is>
          <t>None</t>
        </is>
      </c>
      <c r="J56" s="37" t="inlineStr">
        <is>
          <t>Implemented</t>
        </is>
      </c>
      <c r="K56" s="10" t="inlineStr">
        <is>
          <t>HPS AgentLink provides user-initiated logout capability through the /auth/logout page configured in auth-options.ts. Users can terminate their session at any time. The signOut event handler records the logout action in the AuditLog with userId, userEmail, and timestamp.</t>
        </is>
      </c>
      <c r="L56" s="26" t="n"/>
      <c r="O56" s="291" t="n"/>
      <c r="P56" s="291" t="n"/>
      <c r="Q56" s="291" t="n"/>
      <c r="R56" s="291" t="n"/>
      <c r="S56" s="291" t="n"/>
      <c r="T56" s="291" t="n"/>
      <c r="U56" s="291" t="n"/>
      <c r="V56" s="291" t="n"/>
      <c r="W56" s="291" t="n"/>
      <c r="X56" s="291" t="n"/>
      <c r="Y56" s="291" t="n"/>
      <c r="Z56" s="291" t="n"/>
      <c r="AA56" s="291" t="n"/>
      <c r="AB56" s="291" t="n"/>
      <c r="AC56" s="291" t="n"/>
      <c r="AD56" s="291" t="n"/>
      <c r="AE56" s="291" t="n"/>
      <c r="AF56" s="291" t="n"/>
      <c r="AG56" s="291" t="n"/>
      <c r="AH56" s="291" t="n"/>
      <c r="AI56" s="291" t="n"/>
      <c r="AJ56" s="291" t="n"/>
      <c r="AK56" s="291" t="n"/>
      <c r="AL56" s="291" t="n"/>
      <c r="AM56" s="291" t="n"/>
      <c r="AN56" s="291" t="n"/>
      <c r="AO56" s="291" t="n"/>
      <c r="AP56" s="291" t="n"/>
      <c r="AQ56" s="291" t="n"/>
      <c r="AR56" s="291" t="n"/>
      <c r="AS56" s="291" t="n"/>
      <c r="AT56" s="291" t="n"/>
      <c r="AU56" s="291" t="n"/>
      <c r="AV56" s="291" t="n"/>
      <c r="AW56" s="291" t="n"/>
      <c r="AX56" s="291" t="n"/>
      <c r="AY56" s="291" t="n"/>
      <c r="AZ56" s="291" t="n"/>
      <c r="BA56" s="291" t="n"/>
      <c r="BB56" s="291" t="n"/>
      <c r="BC56" s="291" t="n"/>
      <c r="BD56" s="291" t="n"/>
      <c r="BE56" s="291" t="n"/>
      <c r="BF56" s="291" t="n"/>
      <c r="BG56" s="291" t="n"/>
      <c r="BH56" s="291" t="n"/>
      <c r="BI56" s="291" t="n"/>
      <c r="BJ56" s="291" t="n"/>
      <c r="BK56" s="291" t="n"/>
      <c r="BL56" s="291" t="n"/>
      <c r="BM56" s="291" t="n"/>
      <c r="BN56" s="291" t="n"/>
      <c r="BO56" s="291" t="n"/>
      <c r="BP56" s="291" t="n"/>
      <c r="BQ56" s="291" t="n"/>
      <c r="BR56" s="291" t="n"/>
      <c r="BS56" s="291" t="n"/>
      <c r="BT56" s="291" t="n"/>
      <c r="BU56" s="291" t="n"/>
      <c r="BV56" s="291" t="n"/>
      <c r="BW56" s="291" t="n"/>
      <c r="BX56" s="291" t="n"/>
      <c r="BY56" s="291" t="n"/>
      <c r="BZ56" s="291" t="n"/>
      <c r="CA56" s="291" t="n"/>
      <c r="CB56" s="291" t="n"/>
      <c r="CC56" s="291" t="n"/>
      <c r="CD56" s="291" t="n"/>
      <c r="CE56" s="291" t="n"/>
      <c r="CF56" s="291" t="n"/>
      <c r="CG56" s="291" t="n"/>
      <c r="CH56" s="291" t="n"/>
      <c r="CI56" s="291" t="n"/>
      <c r="CJ56" s="291" t="n"/>
      <c r="CK56" s="291" t="n"/>
    </row>
    <row r="57" ht="26.1" customFormat="1" customHeight="1" s="7">
      <c r="A57" s="2" t="n"/>
      <c r="B57" s="125" t="n">
        <v>28</v>
      </c>
      <c r="C57" s="120" t="inlineStr">
        <is>
          <t>Access Control</t>
        </is>
      </c>
      <c r="D57" s="121" t="inlineStr">
        <is>
          <t>AC-12(02)</t>
        </is>
      </c>
      <c r="E57" s="122" t="inlineStr">
        <is>
          <t>Termination Message</t>
        </is>
      </c>
      <c r="F57" s="123" t="inlineStr">
        <is>
          <t>Display an explicit logout message to users indicating the termination of authenticated communications sessions.</t>
        </is>
      </c>
      <c r="G57" s="127" t="inlineStr">
        <is>
          <t xml:space="preserve">•  An organization-defined standard logout message is documented in the applicable System Security and Privacy Plan (SSPP). 
•  An example of an explicit logout message may include "Your session has been terminated".  </t>
        </is>
      </c>
      <c r="H57" s="124" t="n"/>
      <c r="I57" s="120" t="n"/>
      <c r="J57" s="37" t="inlineStr">
        <is>
          <t>Implemented</t>
        </is>
      </c>
      <c r="K57" s="10" t="inlineStr">
        <is>
          <t>Upon session termination, HPS AgentLink displays a logout confirmation message and redirects users to the /auth/login page. The application clearly indicates that the session has ended and the user must re-authenticate to continue.</t>
        </is>
      </c>
      <c r="L57" s="26" t="n"/>
      <c r="O57" s="291" t="n"/>
      <c r="P57" s="291" t="n"/>
      <c r="Q57" s="291" t="n"/>
      <c r="R57" s="291" t="n"/>
      <c r="S57" s="291" t="n"/>
      <c r="T57" s="291" t="n"/>
      <c r="U57" s="291" t="n"/>
      <c r="V57" s="291" t="n"/>
      <c r="W57" s="291" t="n"/>
      <c r="X57" s="291" t="n"/>
      <c r="Y57" s="291" t="n"/>
      <c r="Z57" s="291" t="n"/>
      <c r="AA57" s="291" t="n"/>
      <c r="AB57" s="291" t="n"/>
      <c r="AC57" s="291" t="n"/>
      <c r="AD57" s="291" t="n"/>
      <c r="AE57" s="291" t="n"/>
      <c r="AF57" s="291" t="n"/>
      <c r="AG57" s="291" t="n"/>
      <c r="AH57" s="291" t="n"/>
      <c r="AI57" s="291" t="n"/>
      <c r="AJ57" s="291" t="n"/>
      <c r="AK57" s="291" t="n"/>
      <c r="AL57" s="291" t="n"/>
      <c r="AM57" s="291" t="n"/>
      <c r="AN57" s="291" t="n"/>
      <c r="AO57" s="291" t="n"/>
      <c r="AP57" s="291" t="n"/>
      <c r="AQ57" s="291" t="n"/>
      <c r="AR57" s="291" t="n"/>
      <c r="AS57" s="291" t="n"/>
      <c r="AT57" s="291" t="n"/>
      <c r="AU57" s="291" t="n"/>
      <c r="AV57" s="291" t="n"/>
      <c r="AW57" s="291" t="n"/>
      <c r="AX57" s="291" t="n"/>
      <c r="AY57" s="291" t="n"/>
      <c r="AZ57" s="291" t="n"/>
      <c r="BA57" s="291" t="n"/>
      <c r="BB57" s="291" t="n"/>
      <c r="BC57" s="291" t="n"/>
      <c r="BD57" s="291" t="n"/>
      <c r="BE57" s="291" t="n"/>
      <c r="BF57" s="291" t="n"/>
      <c r="BG57" s="291" t="n"/>
      <c r="BH57" s="291" t="n"/>
      <c r="BI57" s="291" t="n"/>
      <c r="BJ57" s="291" t="n"/>
      <c r="BK57" s="291" t="n"/>
      <c r="BL57" s="291" t="n"/>
      <c r="BM57" s="291" t="n"/>
      <c r="BN57" s="291" t="n"/>
      <c r="BO57" s="291" t="n"/>
      <c r="BP57" s="291" t="n"/>
      <c r="BQ57" s="291" t="n"/>
      <c r="BR57" s="291" t="n"/>
      <c r="BS57" s="291" t="n"/>
      <c r="BT57" s="291" t="n"/>
      <c r="BU57" s="291" t="n"/>
      <c r="BV57" s="291" t="n"/>
      <c r="BW57" s="291" t="n"/>
      <c r="BX57" s="291" t="n"/>
      <c r="BY57" s="291" t="n"/>
      <c r="BZ57" s="291" t="n"/>
      <c r="CA57" s="291" t="n"/>
      <c r="CB57" s="291" t="n"/>
      <c r="CC57" s="291" t="n"/>
      <c r="CD57" s="291" t="n"/>
      <c r="CE57" s="291" t="n"/>
      <c r="CF57" s="291" t="n"/>
      <c r="CG57" s="291" t="n"/>
      <c r="CH57" s="291" t="n"/>
      <c r="CI57" s="291" t="n"/>
      <c r="CJ57" s="291" t="n"/>
      <c r="CK57" s="291" t="n"/>
    </row>
    <row r="58" ht="26.1" customFormat="1" customHeight="1" s="7">
      <c r="A58" s="2" t="n"/>
      <c r="B58" s="125" t="n">
        <v>29</v>
      </c>
      <c r="C58" s="120" t="inlineStr">
        <is>
          <t>Access Control</t>
        </is>
      </c>
      <c r="D58" s="121" t="inlineStr">
        <is>
          <t>AC-12(03)</t>
        </is>
      </c>
      <c r="E58" s="122" t="inlineStr">
        <is>
          <t>Timeout Warning Message</t>
        </is>
      </c>
      <c r="F58" s="123" t="inlineStr">
        <is>
          <t>Display an explicit message to users indicating that the session will end in an organization-defined time until end of session.</t>
        </is>
      </c>
      <c r="G58" s="128" t="inlineStr">
        <is>
          <t>•  The organization-defined time until end of session should be specified in the applicable security and privacy plans.</t>
        </is>
      </c>
      <c r="H58" s="124" t="n"/>
      <c r="I58" s="120" t="n"/>
      <c r="J58" s="37" t="inlineStr">
        <is>
          <t>Partially Implemented</t>
        </is>
      </c>
      <c r="K58" s="10" t="inlineStr">
        <is>
          <t>JWT sessions expire after 15 minutes and users are redirected to login upon the next request. A client-side timeout warning message displayed prior to session expiration is planned for implementation to give users advance notice.</t>
        </is>
      </c>
      <c r="L58" s="26" t="n"/>
      <c r="O58" s="291" t="n"/>
      <c r="P58" s="291" t="n"/>
      <c r="Q58" s="291" t="n"/>
      <c r="R58" s="291" t="n"/>
      <c r="S58" s="291" t="n"/>
      <c r="T58" s="291" t="n"/>
      <c r="U58" s="291" t="n"/>
      <c r="V58" s="291" t="n"/>
      <c r="W58" s="291" t="n"/>
      <c r="X58" s="291" t="n"/>
      <c r="Y58" s="291" t="n"/>
      <c r="Z58" s="291" t="n"/>
      <c r="AA58" s="291" t="n"/>
      <c r="AB58" s="291" t="n"/>
      <c r="AC58" s="291" t="n"/>
      <c r="AD58" s="291" t="n"/>
      <c r="AE58" s="291" t="n"/>
      <c r="AF58" s="291" t="n"/>
      <c r="AG58" s="291" t="n"/>
      <c r="AH58" s="291" t="n"/>
      <c r="AI58" s="291" t="n"/>
      <c r="AJ58" s="291" t="n"/>
      <c r="AK58" s="291" t="n"/>
      <c r="AL58" s="291" t="n"/>
      <c r="AM58" s="291" t="n"/>
      <c r="AN58" s="291" t="n"/>
      <c r="AO58" s="291" t="n"/>
      <c r="AP58" s="291" t="n"/>
      <c r="AQ58" s="291" t="n"/>
      <c r="AR58" s="291" t="n"/>
      <c r="AS58" s="291" t="n"/>
      <c r="AT58" s="291" t="n"/>
      <c r="AU58" s="291" t="n"/>
      <c r="AV58" s="291" t="n"/>
      <c r="AW58" s="291" t="n"/>
      <c r="AX58" s="291" t="n"/>
      <c r="AY58" s="291" t="n"/>
      <c r="AZ58" s="291" t="n"/>
      <c r="BA58" s="291" t="n"/>
      <c r="BB58" s="291" t="n"/>
      <c r="BC58" s="291" t="n"/>
      <c r="BD58" s="291" t="n"/>
      <c r="BE58" s="291" t="n"/>
      <c r="BF58" s="291" t="n"/>
      <c r="BG58" s="291" t="n"/>
      <c r="BH58" s="291" t="n"/>
      <c r="BI58" s="291" t="n"/>
      <c r="BJ58" s="291" t="n"/>
      <c r="BK58" s="291" t="n"/>
      <c r="BL58" s="291" t="n"/>
      <c r="BM58" s="291" t="n"/>
      <c r="BN58" s="291" t="n"/>
      <c r="BO58" s="291" t="n"/>
      <c r="BP58" s="291" t="n"/>
      <c r="BQ58" s="291" t="n"/>
      <c r="BR58" s="291" t="n"/>
      <c r="BS58" s="291" t="n"/>
      <c r="BT58" s="291" t="n"/>
      <c r="BU58" s="291" t="n"/>
      <c r="BV58" s="291" t="n"/>
      <c r="BW58" s="291" t="n"/>
      <c r="BX58" s="291" t="n"/>
      <c r="BY58" s="291" t="n"/>
      <c r="BZ58" s="291" t="n"/>
      <c r="CA58" s="291" t="n"/>
      <c r="CB58" s="291" t="n"/>
      <c r="CC58" s="291" t="n"/>
      <c r="CD58" s="291" t="n"/>
      <c r="CE58" s="291" t="n"/>
      <c r="CF58" s="291" t="n"/>
      <c r="CG58" s="291" t="n"/>
      <c r="CH58" s="291" t="n"/>
      <c r="CI58" s="291" t="n"/>
      <c r="CJ58" s="291" t="n"/>
      <c r="CK58" s="291" t="n"/>
    </row>
    <row r="59" ht="78" customFormat="1" customHeight="1" s="7">
      <c r="A59" s="2" t="n"/>
      <c r="B59" s="125" t="n">
        <v>30</v>
      </c>
      <c r="C59" s="65" t="inlineStr">
        <is>
          <t>Access Control</t>
        </is>
      </c>
      <c r="D59" s="66" t="inlineStr">
        <is>
          <t>AC-14</t>
        </is>
      </c>
      <c r="E59" s="93" t="inlineStr">
        <is>
          <t>Permitted Actions Without Identification or Authentication</t>
        </is>
      </c>
      <c r="F59" s="80" t="inlineStr">
        <is>
          <t>a. Identify organization-defined user actions that can be performed on the system without identification or authentication consistent with organizational mission and business functions; and
b. Document and provide supporting rationale in the security plan for the system, user actions not requiring identification or authentication.</t>
        </is>
      </c>
      <c r="G59" s="80" t="inlineStr">
        <is>
          <t>•  The organization identifies and provides supporting rationale in the security plan for the information system, and for user actions not requiring identification or authentication. 
•  Examples of user actions that can be performed on the system without identification or authentication include, but are not limited to, individuals accessing public websites or other publicly accessible systems, individuals using mobile phones to receive calls, and receiving facsimiles.</t>
        </is>
      </c>
      <c r="H59" s="28" t="n"/>
      <c r="I59" s="65" t="inlineStr">
        <is>
          <t>AC-8, IA-2, PL-2;</t>
        </is>
      </c>
      <c r="J59" s="37" t="inlineStr">
        <is>
          <t>Implemented</t>
        </is>
      </c>
      <c r="K59" s="10" t="inlineStr">
        <is>
          <t>HPS AgentLink permits only a limited set of actions without authentication: access to the login page (/auth/login), registration page (/auth/register), error page (/auth/error), health check endpoint (/api/health), and public informational pages (/compliance, /strategy, /legal, /trust, /portal). All other routes require authenticated sessions as enforced by middleware.ts.</t>
        </is>
      </c>
      <c r="L59" s="26" t="n"/>
      <c r="O59" s="291" t="n"/>
      <c r="P59" s="291" t="n"/>
      <c r="Q59" s="291" t="n"/>
      <c r="R59" s="291" t="n"/>
      <c r="S59" s="291" t="n"/>
      <c r="T59" s="291" t="n"/>
      <c r="U59" s="291" t="n"/>
      <c r="V59" s="291" t="n"/>
      <c r="W59" s="291" t="n"/>
      <c r="X59" s="291" t="n"/>
      <c r="Y59" s="291" t="n"/>
      <c r="Z59" s="291" t="n"/>
      <c r="AA59" s="291" t="n"/>
      <c r="AB59" s="291" t="n"/>
      <c r="AC59" s="291" t="n"/>
      <c r="AD59" s="291" t="n"/>
      <c r="AE59" s="291" t="n"/>
      <c r="AF59" s="291" t="n"/>
      <c r="AG59" s="291" t="n"/>
      <c r="AH59" s="291" t="n"/>
      <c r="AI59" s="291" t="n"/>
      <c r="AJ59" s="291" t="n"/>
      <c r="AK59" s="291" t="n"/>
      <c r="AL59" s="291" t="n"/>
      <c r="AM59" s="291" t="n"/>
      <c r="AN59" s="291" t="n"/>
      <c r="AO59" s="291" t="n"/>
      <c r="AP59" s="291" t="n"/>
      <c r="AQ59" s="291" t="n"/>
      <c r="AR59" s="291" t="n"/>
      <c r="AS59" s="291" t="n"/>
      <c r="AT59" s="291" t="n"/>
      <c r="AU59" s="291" t="n"/>
      <c r="AV59" s="291" t="n"/>
      <c r="AW59" s="291" t="n"/>
      <c r="AX59" s="291" t="n"/>
      <c r="AY59" s="291" t="n"/>
      <c r="AZ59" s="291" t="n"/>
      <c r="BA59" s="291" t="n"/>
      <c r="BB59" s="291" t="n"/>
      <c r="BC59" s="291" t="n"/>
      <c r="BD59" s="291" t="n"/>
      <c r="BE59" s="291" t="n"/>
      <c r="BF59" s="291" t="n"/>
      <c r="BG59" s="291" t="n"/>
      <c r="BH59" s="291" t="n"/>
      <c r="BI59" s="291" t="n"/>
      <c r="BJ59" s="291" t="n"/>
      <c r="BK59" s="291" t="n"/>
      <c r="BL59" s="291" t="n"/>
      <c r="BM59" s="291" t="n"/>
      <c r="BN59" s="291" t="n"/>
      <c r="BO59" s="291" t="n"/>
      <c r="BP59" s="291" t="n"/>
      <c r="BQ59" s="291" t="n"/>
      <c r="BR59" s="291" t="n"/>
      <c r="BS59" s="291" t="n"/>
      <c r="BT59" s="291" t="n"/>
      <c r="BU59" s="291" t="n"/>
      <c r="BV59" s="291" t="n"/>
      <c r="BW59" s="291" t="n"/>
      <c r="BX59" s="291" t="n"/>
      <c r="BY59" s="291" t="n"/>
      <c r="BZ59" s="291" t="n"/>
      <c r="CA59" s="291" t="n"/>
      <c r="CB59" s="291" t="n"/>
      <c r="CC59" s="291" t="n"/>
      <c r="CD59" s="291" t="n"/>
      <c r="CE59" s="291" t="n"/>
      <c r="CF59" s="291" t="n"/>
      <c r="CG59" s="291" t="n"/>
      <c r="CH59" s="291" t="n"/>
      <c r="CI59" s="291" t="n"/>
      <c r="CJ59" s="291" t="n"/>
      <c r="CK59" s="291" t="n"/>
    </row>
    <row r="60" ht="363.95" customFormat="1" customHeight="1" s="7">
      <c r="A60" s="2" t="n"/>
      <c r="B60" s="125" t="n">
        <v>31</v>
      </c>
      <c r="C60" s="65" t="inlineStr">
        <is>
          <t>Access Control</t>
        </is>
      </c>
      <c r="D60" s="66" t="inlineStr">
        <is>
          <t>AC-17</t>
        </is>
      </c>
      <c r="E60" s="93" t="inlineStr">
        <is>
          <t>Remote Access</t>
        </is>
      </c>
      <c r="F60" s="101" t="inlineStr">
        <is>
          <t>a. Establish and document usage restrictions, configuration/connection requirements, and implementation guidance for each type of remote access allowed; and
b. Authorize each type of remote access to the system prior to allowing such connections.</t>
        </is>
      </c>
      <c r="G60" s="82" t="inlineStr">
        <is>
          <t>•  The organization must require callback capability with re-authentication to verify connections from authorized locations when the Multi-Protocol Label Switching (MPLS) service network cannot be used. For application systems and turnkey systems that require the vendor to log on, the vendor will be assigned a User ID and password and enter the network through the standard authentication process. Access to such systems will be authorized and logged. User IDs assigned to vendors will be recertified within every one (1) year. 
•  For remote access solutions (e.g., e-authentication), refer to the latest published NIST SP 800-63.
•  All computers and devices, whether government furnished equipment (GFE), contractor furnished equipment (CFE), or personal, that require any network access to an organization network or system, are securely configured and meet, as a minimum, the following security requirements: 
    - Up-to-date system patches; 
    - Current anti-virus software;
    - Host-based intrusion detection system;  
    - Functionality that provides the capability for automatic execution of code disabled; and 
    - Employs the latest published FIPS 140-compliant encryption standards.
•  For organizations supporting remote access (including teleworking), ensure the latest published NIST SP 800-46 guidelines are followed by establishing policies and procedures that define:
    - Forms of permitted remote access;
    - Types of devices permissible for remote access;
    - Types of access granted to remote users; and
    - Handling of remote user account provisioning.</t>
        </is>
      </c>
      <c r="H60" s="362" t="inlineStr">
        <is>
          <t xml:space="preserve">• Regarding access to the Federally-facilitated Exchanges (FFEs) and State-Based Exchanges-Federal Platform (SBE-FPs), the DE Entity and its assignees or subcontractors—including, employees, developers, agents, representatives, or contractors—cannot remotely connect or transmit data to the FFE, SBE-FP or its testing environments, nor remotely connect or transmit data to DE Entity’s systems that maintain connections to the FFE, SBE-FP or its testing environments, from locations outside of the U.S.A. or its territories, embassies, or military installations. This includes any such connection through Virtual Private Network (VPN). DE Entity must implement multi-factor authentication for Agents and Brokers that is consistent with NIST SP 800-63-3.  The Auditor must verify and certify DE Entity's process for conducting multi-factor authentication for Agents and Brokers.
•  Use of VPNs that are anonymized to obscure connections that originate from locations outside of the U.S.A. or its territories, embassies, or military installations are prohibited.
•  The DE Entity must implement multi-factor authentication for Agents and Brokers that is consistent with NIST SP 800-63-3.  The Auditor must verify and certify DE Entity's process for conducting multi-factor authentication for Agents and Brokers.
</t>
        </is>
      </c>
      <c r="I60" s="65" t="inlineStr">
        <is>
          <t>AC-2, AC-3, AC-4, AC-18, AC-19, AC-20, CA-3, CM-10, IA-2, IA-3, IA-8, MA-4, PE-17, PL-2, PL-4, SC-10, SC-12, SC-13, SI-4;</t>
        </is>
      </c>
      <c r="J60" s="37" t="inlineStr">
        <is>
          <t>Implemented</t>
        </is>
      </c>
      <c r="K60" s="10" t="inlineStr">
        <is>
          <t>HPS AgentLink is a web-based application where all access is remote by design. Remote access is controlled through Okta SSO with mandatory MFA, TLS 1.3 encryption for all connections, JWT session tokens with 15-minute timeout, rate limiting (100 API/min, 10 auth/min), and comprehensive audit logging of all access events including IP address and user agent.
--- SOC 2 Type II Audit Evidence ---
SOC 2 Evidence: F12 (Audit Request #0091) - Logical/Physical Access. Deloitte SOC 2 Type II audit completed successfully for audit period Oct 2024-Sep 2025.</t>
        </is>
      </c>
      <c r="L60" s="26" t="n"/>
      <c r="O60" s="291" t="n"/>
      <c r="P60" s="291" t="n"/>
      <c r="Q60" s="291" t="n"/>
      <c r="R60" s="291" t="n"/>
      <c r="S60" s="291" t="n"/>
      <c r="T60" s="291" t="n"/>
      <c r="U60" s="291" t="n"/>
      <c r="V60" s="291" t="n"/>
      <c r="W60" s="291" t="n"/>
      <c r="X60" s="291" t="n"/>
      <c r="Y60" s="291" t="n"/>
      <c r="Z60" s="291" t="n"/>
      <c r="AA60" s="291" t="n"/>
      <c r="AB60" s="291" t="n"/>
      <c r="AC60" s="291" t="n"/>
      <c r="AD60" s="291" t="n"/>
      <c r="AE60" s="291" t="n"/>
      <c r="AF60" s="291" t="n"/>
      <c r="AG60" s="291" t="n"/>
      <c r="AH60" s="291" t="n"/>
      <c r="AI60" s="291" t="n"/>
      <c r="AJ60" s="291" t="n"/>
      <c r="AK60" s="291" t="n"/>
      <c r="AL60" s="291" t="n"/>
      <c r="AM60" s="291" t="n"/>
      <c r="AN60" s="291" t="n"/>
      <c r="AO60" s="291" t="n"/>
      <c r="AP60" s="291" t="n"/>
      <c r="AQ60" s="291" t="n"/>
      <c r="AR60" s="291" t="n"/>
      <c r="AS60" s="291" t="n"/>
      <c r="AT60" s="291" t="n"/>
      <c r="AU60" s="291" t="n"/>
      <c r="AV60" s="291" t="n"/>
      <c r="AW60" s="291" t="n"/>
      <c r="AX60" s="291" t="n"/>
      <c r="AY60" s="291" t="n"/>
      <c r="AZ60" s="291" t="n"/>
      <c r="BA60" s="291" t="n"/>
      <c r="BB60" s="291" t="n"/>
      <c r="BC60" s="291" t="n"/>
      <c r="BD60" s="291" t="n"/>
      <c r="BE60" s="291" t="n"/>
      <c r="BF60" s="291" t="n"/>
      <c r="BG60" s="291" t="n"/>
      <c r="BH60" s="291" t="n"/>
      <c r="BI60" s="291" t="n"/>
      <c r="BJ60" s="291" t="n"/>
      <c r="BK60" s="291" t="n"/>
      <c r="BL60" s="291" t="n"/>
      <c r="BM60" s="291" t="n"/>
      <c r="BN60" s="291" t="n"/>
      <c r="BO60" s="291" t="n"/>
      <c r="BP60" s="291" t="n"/>
      <c r="BQ60" s="291" t="n"/>
      <c r="BR60" s="291" t="n"/>
      <c r="BS60" s="291" t="n"/>
      <c r="BT60" s="291" t="n"/>
      <c r="BU60" s="291" t="n"/>
      <c r="BV60" s="291" t="n"/>
      <c r="BW60" s="291" t="n"/>
      <c r="BX60" s="291" t="n"/>
      <c r="BY60" s="291" t="n"/>
      <c r="BZ60" s="291" t="n"/>
      <c r="CA60" s="291" t="n"/>
      <c r="CB60" s="291" t="n"/>
      <c r="CC60" s="291" t="n"/>
      <c r="CD60" s="291" t="n"/>
      <c r="CE60" s="291" t="n"/>
      <c r="CF60" s="291" t="n"/>
      <c r="CG60" s="291" t="n"/>
      <c r="CH60" s="291" t="n"/>
      <c r="CI60" s="291" t="n"/>
      <c r="CJ60" s="291" t="n"/>
      <c r="CK60" s="291" t="n"/>
    </row>
    <row r="61" ht="48" customFormat="1" customHeight="1" s="7">
      <c r="A61" s="2" t="n"/>
      <c r="B61" s="125" t="n">
        <v>32</v>
      </c>
      <c r="C61" s="65" t="inlineStr">
        <is>
          <t>Access Control</t>
        </is>
      </c>
      <c r="D61" s="66" t="inlineStr">
        <is>
          <t>AC-17(01)</t>
        </is>
      </c>
      <c r="E61" s="93" t="inlineStr">
        <is>
          <t>Monitoring and Control</t>
        </is>
      </c>
      <c r="F61" s="102" t="inlineStr">
        <is>
          <t>Employ automated mechanisms to monitor and control remote access methods.</t>
        </is>
      </c>
      <c r="G61" s="80" t="inlineStr">
        <is>
          <t>•  There are no supplemental control requirements &amp; guidance at this time.</t>
        </is>
      </c>
      <c r="H61" s="28" t="n"/>
      <c r="I61" s="65" t="inlineStr">
        <is>
          <t>AU-2, AU-6, AU-12;</t>
        </is>
      </c>
      <c r="J61" s="37" t="inlineStr">
        <is>
          <t>Implemented</t>
        </is>
      </c>
      <c r="K61" s="10" t="inlineStr">
        <is>
          <t>All remote access to HPS AgentLink is monitored through the AuditLog service. Every authentication event (SIGN_IN, SIGN_OUT, LOGIN_FAILED) is recorded with IP address, user agent, and timestamp. API access is tracked with user identity and rate limit enforcement provides automated control against excessive access attempts.</t>
        </is>
      </c>
      <c r="L61" s="26" t="n"/>
      <c r="O61" s="291" t="n"/>
      <c r="P61" s="291" t="n"/>
      <c r="Q61" s="291" t="n"/>
      <c r="R61" s="291" t="n"/>
      <c r="S61" s="291" t="n"/>
      <c r="T61" s="291" t="n"/>
      <c r="U61" s="291" t="n"/>
      <c r="V61" s="291" t="n"/>
      <c r="W61" s="291" t="n"/>
      <c r="X61" s="291" t="n"/>
      <c r="Y61" s="291" t="n"/>
      <c r="Z61" s="291" t="n"/>
      <c r="AA61" s="291" t="n"/>
      <c r="AB61" s="291" t="n"/>
      <c r="AC61" s="291" t="n"/>
      <c r="AD61" s="291" t="n"/>
      <c r="AE61" s="291" t="n"/>
      <c r="AF61" s="291" t="n"/>
      <c r="AG61" s="291" t="n"/>
      <c r="AH61" s="291" t="n"/>
      <c r="AI61" s="291" t="n"/>
      <c r="AJ61" s="291" t="n"/>
      <c r="AK61" s="291" t="n"/>
      <c r="AL61" s="291" t="n"/>
      <c r="AM61" s="291" t="n"/>
      <c r="AN61" s="291" t="n"/>
      <c r="AO61" s="291" t="n"/>
      <c r="AP61" s="291" t="n"/>
      <c r="AQ61" s="291" t="n"/>
      <c r="AR61" s="291" t="n"/>
      <c r="AS61" s="291" t="n"/>
      <c r="AT61" s="291" t="n"/>
      <c r="AU61" s="291" t="n"/>
      <c r="AV61" s="291" t="n"/>
      <c r="AW61" s="291" t="n"/>
      <c r="AX61" s="291" t="n"/>
      <c r="AY61" s="291" t="n"/>
      <c r="AZ61" s="291" t="n"/>
      <c r="BA61" s="291" t="n"/>
      <c r="BB61" s="291" t="n"/>
      <c r="BC61" s="291" t="n"/>
      <c r="BD61" s="291" t="n"/>
      <c r="BE61" s="291" t="n"/>
      <c r="BF61" s="291" t="n"/>
      <c r="BG61" s="291" t="n"/>
      <c r="BH61" s="291" t="n"/>
      <c r="BI61" s="291" t="n"/>
      <c r="BJ61" s="291" t="n"/>
      <c r="BK61" s="291" t="n"/>
      <c r="BL61" s="291" t="n"/>
      <c r="BM61" s="291" t="n"/>
      <c r="BN61" s="291" t="n"/>
      <c r="BO61" s="291" t="n"/>
      <c r="BP61" s="291" t="n"/>
      <c r="BQ61" s="291" t="n"/>
      <c r="BR61" s="291" t="n"/>
      <c r="BS61" s="291" t="n"/>
      <c r="BT61" s="291" t="n"/>
      <c r="BU61" s="291" t="n"/>
      <c r="BV61" s="291" t="n"/>
      <c r="BW61" s="291" t="n"/>
      <c r="BX61" s="291" t="n"/>
      <c r="BY61" s="291" t="n"/>
      <c r="BZ61" s="291" t="n"/>
      <c r="CA61" s="291" t="n"/>
      <c r="CB61" s="291" t="n"/>
      <c r="CC61" s="291" t="n"/>
      <c r="CD61" s="291" t="n"/>
      <c r="CE61" s="291" t="n"/>
      <c r="CF61" s="291" t="n"/>
      <c r="CG61" s="291" t="n"/>
      <c r="CH61" s="291" t="n"/>
      <c r="CI61" s="291" t="n"/>
      <c r="CJ61" s="291" t="n"/>
      <c r="CK61" s="291" t="n"/>
    </row>
    <row r="62" ht="60" customFormat="1" customHeight="1" s="7">
      <c r="A62" s="2" t="n"/>
      <c r="B62" s="125" t="n">
        <v>33</v>
      </c>
      <c r="C62" s="65" t="inlineStr">
        <is>
          <t>Access Control</t>
        </is>
      </c>
      <c r="D62" s="66" t="inlineStr">
        <is>
          <t>AC-17(02)</t>
        </is>
      </c>
      <c r="E62" s="93" t="inlineStr">
        <is>
          <t>Protection of Confidentiality and Integrity Using Encryption</t>
        </is>
      </c>
      <c r="F62" s="80" t="inlineStr">
        <is>
          <t>Implement cryptographic mechanisms to protect the confidentiality and integrity of remote access sessions.</t>
        </is>
      </c>
      <c r="G62" s="80" t="inlineStr">
        <is>
          <t>•  Encrypting remote sessions protects the confidentiality and integrity of sensitive information.</t>
        </is>
      </c>
      <c r="H62" s="28" t="n"/>
      <c r="I62" s="65" t="inlineStr">
        <is>
          <t>SC-8, SC-12, SC-13;</t>
        </is>
      </c>
      <c r="J62" s="37" t="inlineStr">
        <is>
          <t>Implemented</t>
        </is>
      </c>
      <c r="K62" s="10" t="inlineStr">
        <is>
          <t>All remote access to HPS AgentLink uses TLS 1.3 encryption, protecting the confidentiality and integrity of transmitted data. The HSTS security header ensures browsers always use HTTPS. PII fields (SSN) are additionally encrypted with AES-256-GCM at the application layer before database storage.
--- SOC 2 Type II Audit Evidence ---
SOC 2 Evidence: F12 (Audit Request #0091) - Logical/Physical Access. Deloitte SOC 2 Type II audit completed successfully for audit period Oct 2024-Sep 2025.</t>
        </is>
      </c>
      <c r="L62" s="26" t="n"/>
      <c r="O62" s="291" t="n"/>
      <c r="P62" s="291" t="n"/>
      <c r="Q62" s="291" t="n"/>
      <c r="R62" s="291" t="n"/>
      <c r="S62" s="291" t="n"/>
      <c r="T62" s="291" t="n"/>
      <c r="U62" s="291" t="n"/>
      <c r="V62" s="291" t="n"/>
      <c r="W62" s="291" t="n"/>
      <c r="X62" s="291" t="n"/>
      <c r="Y62" s="291" t="n"/>
      <c r="Z62" s="291" t="n"/>
      <c r="AA62" s="291" t="n"/>
      <c r="AB62" s="291" t="n"/>
      <c r="AC62" s="291" t="n"/>
      <c r="AD62" s="291" t="n"/>
      <c r="AE62" s="291" t="n"/>
      <c r="AF62" s="291" t="n"/>
      <c r="AG62" s="291" t="n"/>
      <c r="AH62" s="291" t="n"/>
      <c r="AI62" s="291" t="n"/>
      <c r="AJ62" s="291" t="n"/>
      <c r="AK62" s="291" t="n"/>
      <c r="AL62" s="291" t="n"/>
      <c r="AM62" s="291" t="n"/>
      <c r="AN62" s="291" t="n"/>
      <c r="AO62" s="291" t="n"/>
      <c r="AP62" s="291" t="n"/>
      <c r="AQ62" s="291" t="n"/>
      <c r="AR62" s="291" t="n"/>
      <c r="AS62" s="291" t="n"/>
      <c r="AT62" s="291" t="n"/>
      <c r="AU62" s="291" t="n"/>
      <c r="AV62" s="291" t="n"/>
      <c r="AW62" s="291" t="n"/>
      <c r="AX62" s="291" t="n"/>
      <c r="AY62" s="291" t="n"/>
      <c r="AZ62" s="291" t="n"/>
      <c r="BA62" s="291" t="n"/>
      <c r="BB62" s="291" t="n"/>
      <c r="BC62" s="291" t="n"/>
      <c r="BD62" s="291" t="n"/>
      <c r="BE62" s="291" t="n"/>
      <c r="BF62" s="291" t="n"/>
      <c r="BG62" s="291" t="n"/>
      <c r="BH62" s="291" t="n"/>
      <c r="BI62" s="291" t="n"/>
      <c r="BJ62" s="291" t="n"/>
      <c r="BK62" s="291" t="n"/>
      <c r="BL62" s="291" t="n"/>
      <c r="BM62" s="291" t="n"/>
      <c r="BN62" s="291" t="n"/>
      <c r="BO62" s="291" t="n"/>
      <c r="BP62" s="291" t="n"/>
      <c r="BQ62" s="291" t="n"/>
      <c r="BR62" s="291" t="n"/>
      <c r="BS62" s="291" t="n"/>
      <c r="BT62" s="291" t="n"/>
      <c r="BU62" s="291" t="n"/>
      <c r="BV62" s="291" t="n"/>
      <c r="BW62" s="291" t="n"/>
      <c r="BX62" s="291" t="n"/>
      <c r="BY62" s="291" t="n"/>
      <c r="BZ62" s="291" t="n"/>
      <c r="CA62" s="291" t="n"/>
      <c r="CB62" s="291" t="n"/>
      <c r="CC62" s="291" t="n"/>
      <c r="CD62" s="291" t="n"/>
      <c r="CE62" s="291" t="n"/>
      <c r="CF62" s="291" t="n"/>
      <c r="CG62" s="291" t="n"/>
      <c r="CH62" s="291" t="n"/>
      <c r="CI62" s="291" t="n"/>
      <c r="CJ62" s="291" t="n"/>
      <c r="CK62" s="291" t="n"/>
    </row>
    <row r="63" ht="63" customFormat="1" customHeight="1" s="7">
      <c r="A63" s="2" t="n"/>
      <c r="B63" s="125" t="n">
        <v>34</v>
      </c>
      <c r="C63" s="65" t="inlineStr">
        <is>
          <t>Access Control</t>
        </is>
      </c>
      <c r="D63" s="66" t="inlineStr">
        <is>
          <t>AC-17(03)</t>
        </is>
      </c>
      <c r="E63" s="93" t="inlineStr">
        <is>
          <t>Managed Access Control Points</t>
        </is>
      </c>
      <c r="F63" s="108" t="inlineStr">
        <is>
          <t>Route remote accesses through authorized and managed network access control points.</t>
        </is>
      </c>
      <c r="G63" s="73" t="inlineStr">
        <is>
          <t>•  There are no supplemental control requirements &amp; guidance at this time.</t>
        </is>
      </c>
      <c r="H63" s="28" t="n"/>
      <c r="I63" s="65" t="inlineStr">
        <is>
          <t>SC-7;</t>
        </is>
      </c>
      <c r="J63" s="37" t="inlineStr">
        <is>
          <t>Implemented</t>
        </is>
      </c>
      <c r="K63" s="10" t="inlineStr">
        <is>
          <t>All remote access to HPS AgentLink passes through the managed access control point: the Next.js middleware layer (middleware.ts). This single enforcement point validates authentication tokens, checks role-based authorization, applies rate limiting, and adds security headers for every request. The Tampa datacenter network infrastructure provides additional network-level access control.</t>
        </is>
      </c>
      <c r="L63" s="26" t="n"/>
      <c r="O63" s="291" t="n"/>
      <c r="P63" s="291" t="n"/>
      <c r="Q63" s="291" t="n"/>
      <c r="R63" s="291" t="n"/>
      <c r="S63" s="291" t="n"/>
      <c r="T63" s="291" t="n"/>
      <c r="U63" s="291" t="n"/>
      <c r="V63" s="291" t="n"/>
      <c r="W63" s="291" t="n"/>
      <c r="X63" s="291" t="n"/>
      <c r="Y63" s="291" t="n"/>
      <c r="Z63" s="291" t="n"/>
      <c r="AA63" s="291" t="n"/>
      <c r="AB63" s="291" t="n"/>
      <c r="AC63" s="291" t="n"/>
      <c r="AD63" s="291" t="n"/>
      <c r="AE63" s="291" t="n"/>
      <c r="AF63" s="291" t="n"/>
      <c r="AG63" s="291" t="n"/>
      <c r="AH63" s="291" t="n"/>
      <c r="AI63" s="291" t="n"/>
      <c r="AJ63" s="291" t="n"/>
      <c r="AK63" s="291" t="n"/>
      <c r="AL63" s="291" t="n"/>
      <c r="AM63" s="291" t="n"/>
      <c r="AN63" s="291" t="n"/>
      <c r="AO63" s="291" t="n"/>
      <c r="AP63" s="291" t="n"/>
      <c r="AQ63" s="291" t="n"/>
      <c r="AR63" s="291" t="n"/>
      <c r="AS63" s="291" t="n"/>
      <c r="AT63" s="291" t="n"/>
      <c r="AU63" s="291" t="n"/>
      <c r="AV63" s="291" t="n"/>
      <c r="AW63" s="291" t="n"/>
      <c r="AX63" s="291" t="n"/>
      <c r="AY63" s="291" t="n"/>
      <c r="AZ63" s="291" t="n"/>
      <c r="BA63" s="291" t="n"/>
      <c r="BB63" s="291" t="n"/>
      <c r="BC63" s="291" t="n"/>
      <c r="BD63" s="291" t="n"/>
      <c r="BE63" s="291" t="n"/>
      <c r="BF63" s="291" t="n"/>
      <c r="BG63" s="291" t="n"/>
      <c r="BH63" s="291" t="n"/>
      <c r="BI63" s="291" t="n"/>
      <c r="BJ63" s="291" t="n"/>
      <c r="BK63" s="291" t="n"/>
      <c r="BL63" s="291" t="n"/>
      <c r="BM63" s="291" t="n"/>
      <c r="BN63" s="291" t="n"/>
      <c r="BO63" s="291" t="n"/>
      <c r="BP63" s="291" t="n"/>
      <c r="BQ63" s="291" t="n"/>
      <c r="BR63" s="291" t="n"/>
      <c r="BS63" s="291" t="n"/>
      <c r="BT63" s="291" t="n"/>
      <c r="BU63" s="291" t="n"/>
      <c r="BV63" s="291" t="n"/>
      <c r="BW63" s="291" t="n"/>
      <c r="BX63" s="291" t="n"/>
      <c r="BY63" s="291" t="n"/>
      <c r="BZ63" s="291" t="n"/>
      <c r="CA63" s="291" t="n"/>
      <c r="CB63" s="291" t="n"/>
      <c r="CC63" s="291" t="n"/>
      <c r="CD63" s="291" t="n"/>
      <c r="CE63" s="291" t="n"/>
      <c r="CF63" s="291" t="n"/>
      <c r="CG63" s="291" t="n"/>
      <c r="CH63" s="291" t="n"/>
      <c r="CI63" s="291" t="n"/>
      <c r="CJ63" s="291" t="n"/>
      <c r="CK63" s="291" t="n"/>
    </row>
    <row r="64" ht="177" customFormat="1" customHeight="1" s="7">
      <c r="A64" s="2" t="n"/>
      <c r="B64" s="125" t="n">
        <v>35</v>
      </c>
      <c r="C64" s="65" t="inlineStr">
        <is>
          <t>Access Control</t>
        </is>
      </c>
      <c r="D64" s="66" t="inlineStr">
        <is>
          <t>AC-17(04)</t>
        </is>
      </c>
      <c r="E64" s="93" t="inlineStr">
        <is>
          <t>Privileged Commands and Access</t>
        </is>
      </c>
      <c r="F64" s="80" t="inlineStr">
        <is>
          <t>(a) Authorize the execution of privileged commands and access to security-relevant information via remote access only in a format that provides assessable evidence and for compelling operational needs; and
(b) Document the rationale for remote access in the security plan for the system.</t>
        </is>
      </c>
      <c r="G64" s="80" t="inlineStr">
        <is>
          <t xml:space="preserve">•  The organization should define what constitutes a compelling operational need and document these in the applicable System Security and Privacy Plan (SSPP). </t>
        </is>
      </c>
      <c r="H64" s="28" t="n"/>
      <c r="I64" s="65" t="inlineStr">
        <is>
          <t>AC-6, SC-12, SC-13;</t>
        </is>
      </c>
      <c r="J64" s="37" t="inlineStr">
        <is>
          <t>Implemented</t>
        </is>
      </c>
      <c r="K64" s="10" t="inlineStr">
        <is>
          <t>Privileged commands and access are restricted through the RBAC middleware. Administrative API endpoints (/api/audit, administrative functions) are limited to OWNER and ADMIN roles via ROLE_ROUTES configuration. All privileged access is logged in the AuditLog with full request context including IP address and user agent.</t>
        </is>
      </c>
      <c r="L64" s="26" t="n"/>
      <c r="O64" s="291" t="n"/>
      <c r="P64" s="291" t="n"/>
      <c r="Q64" s="291" t="n"/>
      <c r="R64" s="291" t="n"/>
      <c r="S64" s="291" t="n"/>
      <c r="T64" s="291" t="n"/>
      <c r="U64" s="291" t="n"/>
      <c r="V64" s="291" t="n"/>
      <c r="W64" s="291" t="n"/>
      <c r="X64" s="291" t="n"/>
      <c r="Y64" s="291" t="n"/>
      <c r="Z64" s="291" t="n"/>
      <c r="AA64" s="291" t="n"/>
      <c r="AB64" s="291" t="n"/>
      <c r="AC64" s="291" t="n"/>
      <c r="AD64" s="291" t="n"/>
      <c r="AE64" s="291" t="n"/>
      <c r="AF64" s="291" t="n"/>
      <c r="AG64" s="291" t="n"/>
      <c r="AH64" s="291" t="n"/>
      <c r="AI64" s="291" t="n"/>
      <c r="AJ64" s="291" t="n"/>
      <c r="AK64" s="291" t="n"/>
      <c r="AL64" s="291" t="n"/>
      <c r="AM64" s="291" t="n"/>
      <c r="AN64" s="291" t="n"/>
      <c r="AO64" s="291" t="n"/>
      <c r="AP64" s="291" t="n"/>
      <c r="AQ64" s="291" t="n"/>
      <c r="AR64" s="291" t="n"/>
      <c r="AS64" s="291" t="n"/>
      <c r="AT64" s="291" t="n"/>
      <c r="AU64" s="291" t="n"/>
      <c r="AV64" s="291" t="n"/>
      <c r="AW64" s="291" t="n"/>
      <c r="AX64" s="291" t="n"/>
      <c r="AY64" s="291" t="n"/>
      <c r="AZ64" s="291" t="n"/>
      <c r="BA64" s="291" t="n"/>
      <c r="BB64" s="291" t="n"/>
      <c r="BC64" s="291" t="n"/>
      <c r="BD64" s="291" t="n"/>
      <c r="BE64" s="291" t="n"/>
      <c r="BF64" s="291" t="n"/>
      <c r="BG64" s="291" t="n"/>
      <c r="BH64" s="291" t="n"/>
      <c r="BI64" s="291" t="n"/>
      <c r="BJ64" s="291" t="n"/>
      <c r="BK64" s="291" t="n"/>
      <c r="BL64" s="291" t="n"/>
      <c r="BM64" s="291" t="n"/>
      <c r="BN64" s="291" t="n"/>
      <c r="BO64" s="291" t="n"/>
      <c r="BP64" s="291" t="n"/>
      <c r="BQ64" s="291" t="n"/>
      <c r="BR64" s="291" t="n"/>
      <c r="BS64" s="291" t="n"/>
      <c r="BT64" s="291" t="n"/>
      <c r="BU64" s="291" t="n"/>
      <c r="BV64" s="291" t="n"/>
      <c r="BW64" s="291" t="n"/>
      <c r="BX64" s="291" t="n"/>
      <c r="BY64" s="291" t="n"/>
      <c r="BZ64" s="291" t="n"/>
      <c r="CA64" s="291" t="n"/>
      <c r="CB64" s="291" t="n"/>
      <c r="CC64" s="291" t="n"/>
      <c r="CD64" s="291" t="n"/>
      <c r="CE64" s="291" t="n"/>
      <c r="CF64" s="291" t="n"/>
      <c r="CG64" s="291" t="n"/>
      <c r="CH64" s="291" t="n"/>
      <c r="CI64" s="291" t="n"/>
      <c r="CJ64" s="291" t="n"/>
      <c r="CK64" s="291" t="n"/>
    </row>
    <row r="65" ht="26.1" customFormat="1" customHeight="1" s="7">
      <c r="A65" s="2" t="n"/>
      <c r="B65" s="125" t="n">
        <v>36</v>
      </c>
      <c r="C65" s="65" t="inlineStr">
        <is>
          <t>Access Control</t>
        </is>
      </c>
      <c r="D65" s="66" t="inlineStr">
        <is>
          <t>AC-17(09)</t>
        </is>
      </c>
      <c r="E65" s="93" t="inlineStr">
        <is>
          <t>Disconnect or Disable Access</t>
        </is>
      </c>
      <c r="F65" s="102" t="inlineStr">
        <is>
          <t>Provide the capability to disconnect or disable remote access to the system within one (1) hour.</t>
        </is>
      </c>
      <c r="G65" s="82" t="inlineStr">
        <is>
          <t xml:space="preserve">•  The organization must terminate or suspend network connections (i.e., a system-to-system interconnection) within one (1) hour upon issuance of an order by the organization-defined officials. </t>
        </is>
      </c>
      <c r="H65" s="28" t="n"/>
      <c r="I65" s="65" t="inlineStr">
        <is>
          <t>None;</t>
        </is>
      </c>
      <c r="J65" s="37" t="inlineStr">
        <is>
          <t>Implemented</t>
        </is>
      </c>
      <c r="K65" s="10" t="inlineStr">
        <is>
          <t>HPS AgentLink provides the capability to disconnect or disable remote access through multiple mechanisms: User account status can be set to SUSPENDED or EXPIRED in the database; broker license status can be set to EXPIRED to block login; Okta SSO provides identity provider-level session revocation; and JWT tokens expire after 15 minutes without renewal.</t>
        </is>
      </c>
      <c r="L65" s="26" t="n"/>
      <c r="O65" s="291" t="n"/>
      <c r="P65" s="291" t="n"/>
      <c r="Q65" s="291" t="n"/>
      <c r="R65" s="291" t="n"/>
      <c r="S65" s="291" t="n"/>
      <c r="T65" s="291" t="n"/>
      <c r="U65" s="291" t="n"/>
      <c r="V65" s="291" t="n"/>
      <c r="W65" s="291" t="n"/>
      <c r="X65" s="291" t="n"/>
      <c r="Y65" s="291" t="n"/>
      <c r="Z65" s="291" t="n"/>
      <c r="AA65" s="291" t="n"/>
      <c r="AB65" s="291" t="n"/>
      <c r="AC65" s="291" t="n"/>
      <c r="AD65" s="291" t="n"/>
      <c r="AE65" s="291" t="n"/>
      <c r="AF65" s="291" t="n"/>
      <c r="AG65" s="291" t="n"/>
      <c r="AH65" s="291" t="n"/>
      <c r="AI65" s="291" t="n"/>
      <c r="AJ65" s="291" t="n"/>
      <c r="AK65" s="291" t="n"/>
      <c r="AL65" s="291" t="n"/>
      <c r="AM65" s="291" t="n"/>
      <c r="AN65" s="291" t="n"/>
      <c r="AO65" s="291" t="n"/>
      <c r="AP65" s="291" t="n"/>
      <c r="AQ65" s="291" t="n"/>
      <c r="AR65" s="291" t="n"/>
      <c r="AS65" s="291" t="n"/>
      <c r="AT65" s="291" t="n"/>
      <c r="AU65" s="291" t="n"/>
      <c r="AV65" s="291" t="n"/>
      <c r="AW65" s="291" t="n"/>
      <c r="AX65" s="291" t="n"/>
      <c r="AY65" s="291" t="n"/>
      <c r="AZ65" s="291" t="n"/>
      <c r="BA65" s="291" t="n"/>
      <c r="BB65" s="291" t="n"/>
      <c r="BC65" s="291" t="n"/>
      <c r="BD65" s="291" t="n"/>
      <c r="BE65" s="291" t="n"/>
      <c r="BF65" s="291" t="n"/>
      <c r="BG65" s="291" t="n"/>
      <c r="BH65" s="291" t="n"/>
      <c r="BI65" s="291" t="n"/>
      <c r="BJ65" s="291" t="n"/>
      <c r="BK65" s="291" t="n"/>
      <c r="BL65" s="291" t="n"/>
      <c r="BM65" s="291" t="n"/>
      <c r="BN65" s="291" t="n"/>
      <c r="BO65" s="291" t="n"/>
      <c r="BP65" s="291" t="n"/>
      <c r="BQ65" s="291" t="n"/>
      <c r="BR65" s="291" t="n"/>
      <c r="BS65" s="291" t="n"/>
      <c r="BT65" s="291" t="n"/>
      <c r="BU65" s="291" t="n"/>
      <c r="BV65" s="291" t="n"/>
      <c r="BW65" s="291" t="n"/>
      <c r="BX65" s="291" t="n"/>
      <c r="BY65" s="291" t="n"/>
      <c r="BZ65" s="291" t="n"/>
      <c r="CA65" s="291" t="n"/>
      <c r="CB65" s="291" t="n"/>
      <c r="CC65" s="291" t="n"/>
      <c r="CD65" s="291" t="n"/>
      <c r="CE65" s="291" t="n"/>
      <c r="CF65" s="291" t="n"/>
      <c r="CG65" s="291" t="n"/>
      <c r="CH65" s="291" t="n"/>
      <c r="CI65" s="291" t="n"/>
      <c r="CJ65" s="291" t="n"/>
      <c r="CK65" s="291" t="n"/>
    </row>
    <row r="66" ht="207.95" customFormat="1" customHeight="1" s="7">
      <c r="A66" s="2" t="n"/>
      <c r="B66" s="125" t="n">
        <v>37</v>
      </c>
      <c r="C66" s="65" t="inlineStr">
        <is>
          <t>Access Control</t>
        </is>
      </c>
      <c r="D66" s="66" t="inlineStr">
        <is>
          <t>AC-18</t>
        </is>
      </c>
      <c r="E66" s="93" t="inlineStr">
        <is>
          <t>Wireless Access</t>
        </is>
      </c>
      <c r="F66" s="101" t="inlineStr">
        <is>
          <t>a. Establish configuration requirements, connection requirements, and implementation guidance for each type of wireless access; and
b. Authorize each type of wireless access to the system prior to allowing such connections.</t>
        </is>
      </c>
      <c r="G66" s="80" t="inlineStr">
        <is>
          <t xml:space="preserve">•  If wireless access is explicitly approved, wireless device service set identifier broadcasting is disabled and the following wireless restrictions and access controls are implemented: 
   - Encryption protection is enabled; 
   - Access points are placed in secure areas; 
   - Access points are shut down when not in use (i.e., nights, weekends); 
   - A stateful inspection firewall is implemented between the wireless network and the wired infrastructure; 
   - Media Access Control (MAC) address authentication is utilized; 
   - Static IP addresses, not Dynamic Host Configuration Protocol (DHCP), is utilized; 
   - Personal firewalls are utilized on all wireless clients; 
   - File sharing is disabled on all wireless clients; 
   - Intrusion detection agents are deployed on the wireless side of the firewall; 
   - Wireless activity is monitored and recorded, and the records are reviewed on a regular basis (defined in applicable security/privacy plans); and
   - Adheres to the latest published IEEE 802.11 Wireless Local Area Network (WLAN) standard.
</t>
        </is>
      </c>
      <c r="H66" s="28" t="n"/>
      <c r="I66" s="65" t="inlineStr">
        <is>
          <t>AC-2, AC-3, AC-17, AC-19, CA-9, CM-7, IA-2, IA-3, IA-8, PL-4,  SI-4;</t>
        </is>
      </c>
      <c r="J66" s="37" t="inlineStr">
        <is>
          <t>Inherited</t>
        </is>
      </c>
      <c r="K66" s="10" t="inlineStr">
        <is>
          <t>Wireless access controls are inherited from the Tampa datacenter physical infrastructure. HPS AgentLink is a web application hosted on dedicated servers; wireless access to the datacenter network is managed by Tampa datacenter facility operations.</t>
        </is>
      </c>
      <c r="L66" s="26" t="n"/>
      <c r="O66" s="291" t="n"/>
      <c r="P66" s="291" t="n"/>
      <c r="Q66" s="291" t="n"/>
      <c r="R66" s="291" t="n"/>
      <c r="S66" s="291" t="n"/>
      <c r="T66" s="291" t="n"/>
      <c r="U66" s="291" t="n"/>
      <c r="V66" s="291" t="n"/>
      <c r="W66" s="291" t="n"/>
      <c r="X66" s="291" t="n"/>
      <c r="Y66" s="291" t="n"/>
      <c r="Z66" s="291" t="n"/>
      <c r="AA66" s="291" t="n"/>
      <c r="AB66" s="291" t="n"/>
      <c r="AC66" s="291" t="n"/>
      <c r="AD66" s="291" t="n"/>
      <c r="AE66" s="291" t="n"/>
      <c r="AF66" s="291" t="n"/>
      <c r="AG66" s="291" t="n"/>
      <c r="AH66" s="291" t="n"/>
      <c r="AI66" s="291" t="n"/>
      <c r="AJ66" s="291" t="n"/>
      <c r="AK66" s="291" t="n"/>
      <c r="AL66" s="291" t="n"/>
      <c r="AM66" s="291" t="n"/>
      <c r="AN66" s="291" t="n"/>
      <c r="AO66" s="291" t="n"/>
      <c r="AP66" s="291" t="n"/>
      <c r="AQ66" s="291" t="n"/>
      <c r="AR66" s="291" t="n"/>
      <c r="AS66" s="291" t="n"/>
      <c r="AT66" s="291" t="n"/>
      <c r="AU66" s="291" t="n"/>
      <c r="AV66" s="291" t="n"/>
      <c r="AW66" s="291" t="n"/>
      <c r="AX66" s="291" t="n"/>
      <c r="AY66" s="291" t="n"/>
      <c r="AZ66" s="291" t="n"/>
      <c r="BA66" s="291" t="n"/>
      <c r="BB66" s="291" t="n"/>
      <c r="BC66" s="291" t="n"/>
      <c r="BD66" s="291" t="n"/>
      <c r="BE66" s="291" t="n"/>
      <c r="BF66" s="291" t="n"/>
      <c r="BG66" s="291" t="n"/>
      <c r="BH66" s="291" t="n"/>
      <c r="BI66" s="291" t="n"/>
      <c r="BJ66" s="291" t="n"/>
      <c r="BK66" s="291" t="n"/>
      <c r="BL66" s="291" t="n"/>
      <c r="BM66" s="291" t="n"/>
      <c r="BN66" s="291" t="n"/>
      <c r="BO66" s="291" t="n"/>
      <c r="BP66" s="291" t="n"/>
      <c r="BQ66" s="291" t="n"/>
      <c r="BR66" s="291" t="n"/>
      <c r="BS66" s="291" t="n"/>
      <c r="BT66" s="291" t="n"/>
      <c r="BU66" s="291" t="n"/>
      <c r="BV66" s="291" t="n"/>
      <c r="BW66" s="291" t="n"/>
      <c r="BX66" s="291" t="n"/>
      <c r="BY66" s="291" t="n"/>
      <c r="BZ66" s="291" t="n"/>
      <c r="CA66" s="291" t="n"/>
      <c r="CB66" s="291" t="n"/>
      <c r="CC66" s="291" t="n"/>
      <c r="CD66" s="291" t="n"/>
      <c r="CE66" s="291" t="n"/>
      <c r="CF66" s="291" t="n"/>
      <c r="CG66" s="291" t="n"/>
      <c r="CH66" s="291" t="n"/>
      <c r="CI66" s="291" t="n"/>
      <c r="CJ66" s="291" t="n"/>
      <c r="CK66" s="291" t="n"/>
    </row>
    <row r="67" ht="26.1" customFormat="1" customHeight="1" s="7">
      <c r="A67" s="2" t="n"/>
      <c r="B67" s="125" t="n">
        <v>38</v>
      </c>
      <c r="C67" s="65" t="inlineStr">
        <is>
          <t>Access Control</t>
        </is>
      </c>
      <c r="D67" s="66" t="inlineStr">
        <is>
          <t>AC-18(01)</t>
        </is>
      </c>
      <c r="E67" s="93" t="inlineStr">
        <is>
          <t>Authentication and Encryption</t>
        </is>
      </c>
      <c r="F67" s="103" t="inlineStr">
        <is>
          <t>Protect wireless access to the system using authentication of users, devices, and encryption.</t>
        </is>
      </c>
      <c r="G67" s="82" t="inlineStr">
        <is>
          <t>•  The organization must ensure all communications via the wireless access device are encrypted using the latest published FIPS 140-compliant encryption standards.</t>
        </is>
      </c>
      <c r="H67" s="28" t="n"/>
      <c r="I67" s="65" t="inlineStr">
        <is>
          <t xml:space="preserve"> SC-8, SC-12, SC-13;</t>
        </is>
      </c>
      <c r="J67" s="37" t="inlineStr">
        <is>
          <t>Inherited</t>
        </is>
      </c>
      <c r="K67" s="10" t="inlineStr">
        <is>
          <t>Wireless authentication and encryption requirements are inherited from the Tampa datacenter infrastructure. All wireless networks within the datacenter facility are managed by facility operations with WPA3 encryption and 802.1X authentication.</t>
        </is>
      </c>
      <c r="L67" s="26" t="n"/>
      <c r="O67" s="291" t="n"/>
      <c r="P67" s="291" t="n"/>
      <c r="Q67" s="291" t="n"/>
      <c r="R67" s="291" t="n"/>
      <c r="S67" s="291" t="n"/>
      <c r="T67" s="291" t="n"/>
      <c r="U67" s="291" t="n"/>
      <c r="V67" s="291" t="n"/>
      <c r="W67" s="291" t="n"/>
      <c r="X67" s="291" t="n"/>
      <c r="Y67" s="291" t="n"/>
      <c r="Z67" s="291" t="n"/>
      <c r="AA67" s="291" t="n"/>
      <c r="AB67" s="291" t="n"/>
      <c r="AC67" s="291" t="n"/>
      <c r="AD67" s="291" t="n"/>
      <c r="AE67" s="291" t="n"/>
      <c r="AF67" s="291" t="n"/>
      <c r="AG67" s="291" t="n"/>
      <c r="AH67" s="291" t="n"/>
      <c r="AI67" s="291" t="n"/>
      <c r="AJ67" s="291" t="n"/>
      <c r="AK67" s="291" t="n"/>
      <c r="AL67" s="291" t="n"/>
      <c r="AM67" s="291" t="n"/>
      <c r="AN67" s="291" t="n"/>
      <c r="AO67" s="291" t="n"/>
      <c r="AP67" s="291" t="n"/>
      <c r="AQ67" s="291" t="n"/>
      <c r="AR67" s="291" t="n"/>
      <c r="AS67" s="291" t="n"/>
      <c r="AT67" s="291" t="n"/>
      <c r="AU67" s="291" t="n"/>
      <c r="AV67" s="291" t="n"/>
      <c r="AW67" s="291" t="n"/>
      <c r="AX67" s="291" t="n"/>
      <c r="AY67" s="291" t="n"/>
      <c r="AZ67" s="291" t="n"/>
      <c r="BA67" s="291" t="n"/>
      <c r="BB67" s="291" t="n"/>
      <c r="BC67" s="291" t="n"/>
      <c r="BD67" s="291" t="n"/>
      <c r="BE67" s="291" t="n"/>
      <c r="BF67" s="291" t="n"/>
      <c r="BG67" s="291" t="n"/>
      <c r="BH67" s="291" t="n"/>
      <c r="BI67" s="291" t="n"/>
      <c r="BJ67" s="291" t="n"/>
      <c r="BK67" s="291" t="n"/>
      <c r="BL67" s="291" t="n"/>
      <c r="BM67" s="291" t="n"/>
      <c r="BN67" s="291" t="n"/>
      <c r="BO67" s="291" t="n"/>
      <c r="BP67" s="291" t="n"/>
      <c r="BQ67" s="291" t="n"/>
      <c r="BR67" s="291" t="n"/>
      <c r="BS67" s="291" t="n"/>
      <c r="BT67" s="291" t="n"/>
      <c r="BU67" s="291" t="n"/>
      <c r="BV67" s="291" t="n"/>
      <c r="BW67" s="291" t="n"/>
      <c r="BX67" s="291" t="n"/>
      <c r="BY67" s="291" t="n"/>
      <c r="BZ67" s="291" t="n"/>
      <c r="CA67" s="291" t="n"/>
      <c r="CB67" s="291" t="n"/>
      <c r="CC67" s="291" t="n"/>
      <c r="CD67" s="291" t="n"/>
      <c r="CE67" s="291" t="n"/>
      <c r="CF67" s="291" t="n"/>
      <c r="CG67" s="291" t="n"/>
      <c r="CH67" s="291" t="n"/>
      <c r="CI67" s="291" t="n"/>
      <c r="CJ67" s="291" t="n"/>
      <c r="CK67" s="291" t="n"/>
    </row>
    <row r="68" ht="71.09999999999999" customFormat="1" customHeight="1" s="7">
      <c r="A68" s="2" t="n"/>
      <c r="B68" s="125" t="n">
        <v>39</v>
      </c>
      <c r="C68" s="163" t="inlineStr">
        <is>
          <t>Access Control</t>
        </is>
      </c>
      <c r="D68" s="164" t="inlineStr">
        <is>
          <t>AC-18(03)</t>
        </is>
      </c>
      <c r="E68" s="165" t="inlineStr">
        <is>
          <t>Disable Wireless Networking</t>
        </is>
      </c>
      <c r="F68" s="166" t="inlineStr">
        <is>
          <t>Disable, when not intended for use, wireless networking capabilities embedded within system components prior to issuance and deployment.</t>
        </is>
      </c>
      <c r="G68" s="166" t="inlineStr">
        <is>
          <t>•  There are no supplemental control requirements &amp; guidance at this time.</t>
        </is>
      </c>
      <c r="H68" s="168" t="n"/>
      <c r="I68" s="163" t="inlineStr">
        <is>
          <t>AC-19</t>
        </is>
      </c>
      <c r="J68" s="37" t="inlineStr">
        <is>
          <t>Inherited</t>
        </is>
      </c>
      <c r="K68" s="10" t="inlineStr">
        <is>
          <t>Wireless networking controls for the datacenter environment are inherited from Tampa datacenter infrastructure management. The HPS AgentLink application servers do not use wireless connections for any system communications.</t>
        </is>
      </c>
      <c r="L68" s="26" t="n"/>
      <c r="O68" s="291" t="n"/>
      <c r="P68" s="291" t="n"/>
      <c r="Q68" s="291" t="n"/>
      <c r="R68" s="291" t="n"/>
      <c r="S68" s="291" t="n"/>
      <c r="T68" s="291" t="n"/>
      <c r="U68" s="291" t="n"/>
      <c r="V68" s="291" t="n"/>
      <c r="W68" s="291" t="n"/>
      <c r="X68" s="291" t="n"/>
      <c r="Y68" s="291" t="n"/>
      <c r="Z68" s="291" t="n"/>
      <c r="AA68" s="291" t="n"/>
      <c r="AB68" s="291" t="n"/>
      <c r="AC68" s="291" t="n"/>
      <c r="AD68" s="291" t="n"/>
      <c r="AE68" s="291" t="n"/>
      <c r="AF68" s="291" t="n"/>
      <c r="AG68" s="291" t="n"/>
      <c r="AH68" s="291" t="n"/>
      <c r="AI68" s="291" t="n"/>
      <c r="AJ68" s="291" t="n"/>
      <c r="AK68" s="291" t="n"/>
      <c r="AL68" s="291" t="n"/>
      <c r="AM68" s="291" t="n"/>
      <c r="AN68" s="291" t="n"/>
      <c r="AO68" s="291" t="n"/>
      <c r="AP68" s="291" t="n"/>
      <c r="AQ68" s="291" t="n"/>
      <c r="AR68" s="291" t="n"/>
      <c r="AS68" s="291" t="n"/>
      <c r="AT68" s="291" t="n"/>
      <c r="AU68" s="291" t="n"/>
      <c r="AV68" s="291" t="n"/>
      <c r="AW68" s="291" t="n"/>
      <c r="AX68" s="291" t="n"/>
      <c r="AY68" s="291" t="n"/>
      <c r="AZ68" s="291" t="n"/>
      <c r="BA68" s="291" t="n"/>
      <c r="BB68" s="291" t="n"/>
      <c r="BC68" s="291" t="n"/>
      <c r="BD68" s="291" t="n"/>
      <c r="BE68" s="291" t="n"/>
      <c r="BF68" s="291" t="n"/>
      <c r="BG68" s="291" t="n"/>
      <c r="BH68" s="291" t="n"/>
      <c r="BI68" s="291" t="n"/>
      <c r="BJ68" s="291" t="n"/>
      <c r="BK68" s="291" t="n"/>
      <c r="BL68" s="291" t="n"/>
      <c r="BM68" s="291" t="n"/>
      <c r="BN68" s="291" t="n"/>
      <c r="BO68" s="291" t="n"/>
      <c r="BP68" s="291" t="n"/>
      <c r="BQ68" s="291" t="n"/>
      <c r="BR68" s="291" t="n"/>
      <c r="BS68" s="291" t="n"/>
      <c r="BT68" s="291" t="n"/>
      <c r="BU68" s="291" t="n"/>
      <c r="BV68" s="291" t="n"/>
      <c r="BW68" s="291" t="n"/>
      <c r="BX68" s="291" t="n"/>
      <c r="BY68" s="291" t="n"/>
      <c r="BZ68" s="291" t="n"/>
      <c r="CA68" s="291" t="n"/>
      <c r="CB68" s="291" t="n"/>
      <c r="CC68" s="291" t="n"/>
      <c r="CD68" s="291" t="n"/>
      <c r="CE68" s="291" t="n"/>
      <c r="CF68" s="291" t="n"/>
      <c r="CG68" s="291" t="n"/>
      <c r="CH68" s="291" t="n"/>
      <c r="CI68" s="291" t="n"/>
      <c r="CJ68" s="291" t="n"/>
      <c r="CK68" s="291" t="n"/>
    </row>
    <row r="69" ht="117" customFormat="1" customHeight="1" s="7">
      <c r="A69" s="2" t="n"/>
      <c r="B69" s="125" t="n">
        <v>40</v>
      </c>
      <c r="C69" s="65" t="inlineStr">
        <is>
          <t>Access Control</t>
        </is>
      </c>
      <c r="D69" s="66" t="inlineStr">
        <is>
          <t>AC-19</t>
        </is>
      </c>
      <c r="E69" s="93" t="inlineStr">
        <is>
          <t>Access Control for Mobile Devices</t>
        </is>
      </c>
      <c r="F69" s="102" t="inlineStr">
        <is>
          <t>a. Establish configuration requirements, connection requirements, and implementation guidance for organization-controlled mobile devices, to include when such devices are outside of controlled areas; and
b. Authorize the connection of mobile devices to organizational systems.</t>
        </is>
      </c>
      <c r="G69" s="82" t="inlineStr">
        <is>
          <t xml:space="preserve">•  The system Business Owner must authorize the use of mobile devices.
•  Only organization-owned mobile devices and software can be used to process, access, and store Personally Identifiable Information (PII).
•  The organization must ensure mobile devices are configured to protect the storage and transmission of information on the device and must implement scanning of the device using a virus protection application.
</t>
        </is>
      </c>
      <c r="H69" s="28" t="n"/>
      <c r="I69" s="65" t="inlineStr">
        <is>
          <t>AC-3, AC-4, AC-7, AC-11, AC-17, AC-18, AC-20, CA-9, CM-2, CM-6, IA-2, IA-3, MP-2, MP-4, MP-5, MP-7, PL-4, SC-7, SI-3, SI-4;</t>
        </is>
      </c>
      <c r="J69" s="37" t="inlineStr">
        <is>
          <t>Implemented</t>
        </is>
      </c>
      <c r="K69" s="10" t="inlineStr">
        <is>
          <t>HPS AgentLink implements mobile device access controls through its web-based architecture. All access regardless of device type requires Okta SSO authentication with MFA. Sessions are limited to 15 minutes. The application does not store data locally on mobile devices; all data remains on the server. Security headers prevent caching of sensitive content.</t>
        </is>
      </c>
      <c r="L69" s="26" t="n"/>
      <c r="O69" s="291" t="n"/>
      <c r="P69" s="291" t="n"/>
      <c r="Q69" s="291" t="n"/>
      <c r="R69" s="291" t="n"/>
      <c r="S69" s="291" t="n"/>
      <c r="T69" s="291" t="n"/>
      <c r="U69" s="291" t="n"/>
      <c r="V69" s="291" t="n"/>
      <c r="W69" s="291" t="n"/>
      <c r="X69" s="291" t="n"/>
      <c r="Y69" s="291" t="n"/>
      <c r="Z69" s="291" t="n"/>
      <c r="AA69" s="291" t="n"/>
      <c r="AB69" s="291" t="n"/>
      <c r="AC69" s="291" t="n"/>
      <c r="AD69" s="291" t="n"/>
      <c r="AE69" s="291" t="n"/>
      <c r="AF69" s="291" t="n"/>
      <c r="AG69" s="291" t="n"/>
      <c r="AH69" s="291" t="n"/>
      <c r="AI69" s="291" t="n"/>
      <c r="AJ69" s="291" t="n"/>
      <c r="AK69" s="291" t="n"/>
      <c r="AL69" s="291" t="n"/>
      <c r="AM69" s="291" t="n"/>
      <c r="AN69" s="291" t="n"/>
      <c r="AO69" s="291" t="n"/>
      <c r="AP69" s="291" t="n"/>
      <c r="AQ69" s="291" t="n"/>
      <c r="AR69" s="291" t="n"/>
      <c r="AS69" s="291" t="n"/>
      <c r="AT69" s="291" t="n"/>
      <c r="AU69" s="291" t="n"/>
      <c r="AV69" s="291" t="n"/>
      <c r="AW69" s="291" t="n"/>
      <c r="AX69" s="291" t="n"/>
      <c r="AY69" s="291" t="n"/>
      <c r="AZ69" s="291" t="n"/>
      <c r="BA69" s="291" t="n"/>
      <c r="BB69" s="291" t="n"/>
      <c r="BC69" s="291" t="n"/>
      <c r="BD69" s="291" t="n"/>
      <c r="BE69" s="291" t="n"/>
      <c r="BF69" s="291" t="n"/>
      <c r="BG69" s="291" t="n"/>
      <c r="BH69" s="291" t="n"/>
      <c r="BI69" s="291" t="n"/>
      <c r="BJ69" s="291" t="n"/>
      <c r="BK69" s="291" t="n"/>
      <c r="BL69" s="291" t="n"/>
      <c r="BM69" s="291" t="n"/>
      <c r="BN69" s="291" t="n"/>
      <c r="BO69" s="291" t="n"/>
      <c r="BP69" s="291" t="n"/>
      <c r="BQ69" s="291" t="n"/>
      <c r="BR69" s="291" t="n"/>
      <c r="BS69" s="291" t="n"/>
      <c r="BT69" s="291" t="n"/>
      <c r="BU69" s="291" t="n"/>
      <c r="BV69" s="291" t="n"/>
      <c r="BW69" s="291" t="n"/>
      <c r="BX69" s="291" t="n"/>
      <c r="BY69" s="291" t="n"/>
      <c r="BZ69" s="291" t="n"/>
      <c r="CA69" s="291" t="n"/>
      <c r="CB69" s="291" t="n"/>
      <c r="CC69" s="291" t="n"/>
      <c r="CD69" s="291" t="n"/>
      <c r="CE69" s="291" t="n"/>
      <c r="CF69" s="291" t="n"/>
      <c r="CG69" s="291" t="n"/>
      <c r="CH69" s="291" t="n"/>
      <c r="CI69" s="291" t="n"/>
      <c r="CJ69" s="291" t="n"/>
      <c r="CK69" s="291" t="n"/>
    </row>
    <row r="70" ht="60.95" customFormat="1" customHeight="1" s="7">
      <c r="A70" s="2" t="n"/>
      <c r="B70" s="125" t="n">
        <v>41</v>
      </c>
      <c r="C70" s="65" t="inlineStr">
        <is>
          <t>Access Control</t>
        </is>
      </c>
      <c r="D70" s="66" t="inlineStr">
        <is>
          <t>AC-19(05)</t>
        </is>
      </c>
      <c r="E70" s="93" t="inlineStr">
        <is>
          <t>Full Device and Container-based Encryption</t>
        </is>
      </c>
      <c r="F70" s="104" t="inlineStr">
        <is>
          <t>Employ full device encryption or container encryption using the latest published FIPS 140-compliant encryption standards to protect the confidentiality and integrity of information on approved mobile devices.</t>
        </is>
      </c>
      <c r="G70" s="65" t="inlineStr">
        <is>
          <t>•  The organization must encrypt information on all mobile devices that contain Personally Identifiable Information (PII).</t>
        </is>
      </c>
      <c r="H70" s="28" t="n"/>
      <c r="I70" s="65" t="inlineStr">
        <is>
          <t>SC-12, SC-13, SC-28;</t>
        </is>
      </c>
      <c r="J70" s="37" t="inlineStr">
        <is>
          <t>Implemented</t>
        </is>
      </c>
      <c r="K70" s="10" t="inlineStr">
        <is>
          <t>Mobile device encryption is enforced through the application architecture: all data in transit uses TLS 1.3 encryption, no application data is stored on client devices, and session tokens are stored only in secure browser cookies. The web-based design ensures no PII/PHI is persisted on mobile devices.
--- SOC 2 Type II Audit Evidence ---
SOC 2 Evidence: F36 (Audit Request #0100) - Logical/Physical Access. Deloitte SOC 2 Type II audit completed successfully for audit period Oct 2024-Sep 2025.
SOC 2 Evidence: F36 (Audit Request #0097) - Logical/Physical Access. Deloitte SOC 2 Type II audit completed successfully for audit period Oct 2024-Sep 2025.
SOC 2 Evidence: F38 (Audit Request #0030) - Data Protection &amp; Privacy. Deloitte SOC 2 Type II audit completed successfully for audit period Oct 2024-Sep 2025.</t>
        </is>
      </c>
      <c r="L70" s="26" t="n"/>
      <c r="O70" s="291" t="n"/>
      <c r="P70" s="291" t="n"/>
      <c r="Q70" s="291" t="n"/>
      <c r="R70" s="291" t="n"/>
      <c r="S70" s="291" t="n"/>
      <c r="T70" s="291" t="n"/>
      <c r="U70" s="291" t="n"/>
      <c r="V70" s="291" t="n"/>
      <c r="W70" s="291" t="n"/>
      <c r="X70" s="291" t="n"/>
      <c r="Y70" s="291" t="n"/>
      <c r="Z70" s="291" t="n"/>
      <c r="AA70" s="291" t="n"/>
      <c r="AB70" s="291" t="n"/>
      <c r="AC70" s="291" t="n"/>
      <c r="AD70" s="291" t="n"/>
      <c r="AE70" s="291" t="n"/>
      <c r="AF70" s="291" t="n"/>
      <c r="AG70" s="291" t="n"/>
      <c r="AH70" s="291" t="n"/>
      <c r="AI70" s="291" t="n"/>
      <c r="AJ70" s="291" t="n"/>
      <c r="AK70" s="291" t="n"/>
      <c r="AL70" s="291" t="n"/>
      <c r="AM70" s="291" t="n"/>
      <c r="AN70" s="291" t="n"/>
      <c r="AO70" s="291" t="n"/>
      <c r="AP70" s="291" t="n"/>
      <c r="AQ70" s="291" t="n"/>
      <c r="AR70" s="291" t="n"/>
      <c r="AS70" s="291" t="n"/>
      <c r="AT70" s="291" t="n"/>
      <c r="AU70" s="291" t="n"/>
      <c r="AV70" s="291" t="n"/>
      <c r="AW70" s="291" t="n"/>
      <c r="AX70" s="291" t="n"/>
      <c r="AY70" s="291" t="n"/>
      <c r="AZ70" s="291" t="n"/>
      <c r="BA70" s="291" t="n"/>
      <c r="BB70" s="291" t="n"/>
      <c r="BC70" s="291" t="n"/>
      <c r="BD70" s="291" t="n"/>
      <c r="BE70" s="291" t="n"/>
      <c r="BF70" s="291" t="n"/>
      <c r="BG70" s="291" t="n"/>
      <c r="BH70" s="291" t="n"/>
      <c r="BI70" s="291" t="n"/>
      <c r="BJ70" s="291" t="n"/>
      <c r="BK70" s="291" t="n"/>
      <c r="BL70" s="291" t="n"/>
      <c r="BM70" s="291" t="n"/>
      <c r="BN70" s="291" t="n"/>
      <c r="BO70" s="291" t="n"/>
      <c r="BP70" s="291" t="n"/>
      <c r="BQ70" s="291" t="n"/>
      <c r="BR70" s="291" t="n"/>
      <c r="BS70" s="291" t="n"/>
      <c r="BT70" s="291" t="n"/>
      <c r="BU70" s="291" t="n"/>
      <c r="BV70" s="291" t="n"/>
      <c r="BW70" s="291" t="n"/>
      <c r="BX70" s="291" t="n"/>
      <c r="BY70" s="291" t="n"/>
      <c r="BZ70" s="291" t="n"/>
      <c r="CA70" s="291" t="n"/>
      <c r="CB70" s="291" t="n"/>
      <c r="CC70" s="291" t="n"/>
      <c r="CD70" s="291" t="n"/>
      <c r="CE70" s="291" t="n"/>
      <c r="CF70" s="291" t="n"/>
      <c r="CG70" s="291" t="n"/>
      <c r="CH70" s="291" t="n"/>
      <c r="CI70" s="291" t="n"/>
      <c r="CJ70" s="291" t="n"/>
      <c r="CK70" s="291" t="n"/>
    </row>
    <row r="71" ht="117" customFormat="1" customHeight="1" s="7">
      <c r="A71" s="2" t="n"/>
      <c r="B71" s="125" t="n">
        <v>42</v>
      </c>
      <c r="C71" s="65" t="inlineStr">
        <is>
          <t>Access Control</t>
        </is>
      </c>
      <c r="D71" s="66" t="inlineStr">
        <is>
          <t>AC-20</t>
        </is>
      </c>
      <c r="E71" s="93" t="inlineStr">
        <is>
          <t>Use of External Systems</t>
        </is>
      </c>
      <c r="F71" s="102" t="inlineStr">
        <is>
          <t>a. Establish organization-defined terms and conditions and identify organization-defined controls asserted to be implemented on external systems,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
b. Prohibit the use of organizationally defined types of external systems.</t>
        </is>
      </c>
      <c r="G71" s="82" t="inlineStr">
        <is>
          <t>•  The defined terms and conditions must address, at a minimum: 
     - The types of applications that can be accessed from external information systems; 
     - The maximum FIPS 199 security category of information that can be processed, stored, and transmitted; 
     - How other users of the external information system will be prevented from accessing federal information; 
    - The use of Virtual Private Network (VPN) and stateful inspection firewall technologies; 
     - The use of and protection against the vulnerabilities of wireless technologies; 
    - The maintenance of adequate physical security controls; 
     - The use of virus and spyware protection software; and 
     - How often the security capabilities of installed software are to be updated.</t>
        </is>
      </c>
      <c r="H71" s="28" t="n"/>
      <c r="I71" s="65" t="inlineStr">
        <is>
          <t>AC-2, AC-3, AC-17, AC-19, CA-3, PL-2, PL-4, SA-9, SC-7;</t>
        </is>
      </c>
      <c r="J71" s="37" t="inlineStr">
        <is>
          <t>Implemented</t>
        </is>
      </c>
      <c r="K71" s="10" t="inlineStr">
        <is>
          <t>Use of external systems to access HPS AgentLink is controlled through Okta SSO authentication with MFA, session timeout enforcement, and security headers. The system does not permit access from unauthenticated external systems. API interconnections (CMS EDE API, EDI carriers) use authenticated and encrypted channels.</t>
        </is>
      </c>
      <c r="L71" s="26" t="n"/>
      <c r="O71" s="291" t="n"/>
      <c r="P71" s="291" t="n"/>
      <c r="Q71" s="291" t="n"/>
      <c r="R71" s="291" t="n"/>
      <c r="S71" s="291" t="n"/>
      <c r="T71" s="291" t="n"/>
      <c r="U71" s="291" t="n"/>
      <c r="V71" s="291" t="n"/>
      <c r="W71" s="291" t="n"/>
      <c r="X71" s="291" t="n"/>
      <c r="Y71" s="291" t="n"/>
      <c r="Z71" s="291" t="n"/>
      <c r="AA71" s="291" t="n"/>
      <c r="AB71" s="291" t="n"/>
      <c r="AC71" s="291" t="n"/>
      <c r="AD71" s="291" t="n"/>
      <c r="AE71" s="291" t="n"/>
      <c r="AF71" s="291" t="n"/>
      <c r="AG71" s="291" t="n"/>
      <c r="AH71" s="291" t="n"/>
      <c r="AI71" s="291" t="n"/>
      <c r="AJ71" s="291" t="n"/>
      <c r="AK71" s="291" t="n"/>
      <c r="AL71" s="291" t="n"/>
      <c r="AM71" s="291" t="n"/>
      <c r="AN71" s="291" t="n"/>
      <c r="AO71" s="291" t="n"/>
      <c r="AP71" s="291" t="n"/>
      <c r="AQ71" s="291" t="n"/>
      <c r="AR71" s="291" t="n"/>
      <c r="AS71" s="291" t="n"/>
      <c r="AT71" s="291" t="n"/>
      <c r="AU71" s="291" t="n"/>
      <c r="AV71" s="291" t="n"/>
      <c r="AW71" s="291" t="n"/>
      <c r="AX71" s="291" t="n"/>
      <c r="AY71" s="291" t="n"/>
      <c r="AZ71" s="291" t="n"/>
      <c r="BA71" s="291" t="n"/>
      <c r="BB71" s="291" t="n"/>
      <c r="BC71" s="291" t="n"/>
      <c r="BD71" s="291" t="n"/>
      <c r="BE71" s="291" t="n"/>
      <c r="BF71" s="291" t="n"/>
      <c r="BG71" s="291" t="n"/>
      <c r="BH71" s="291" t="n"/>
      <c r="BI71" s="291" t="n"/>
      <c r="BJ71" s="291" t="n"/>
      <c r="BK71" s="291" t="n"/>
      <c r="BL71" s="291" t="n"/>
      <c r="BM71" s="291" t="n"/>
      <c r="BN71" s="291" t="n"/>
      <c r="BO71" s="291" t="n"/>
      <c r="BP71" s="291" t="n"/>
      <c r="BQ71" s="291" t="n"/>
      <c r="BR71" s="291" t="n"/>
      <c r="BS71" s="291" t="n"/>
      <c r="BT71" s="291" t="n"/>
      <c r="BU71" s="291" t="n"/>
      <c r="BV71" s="291" t="n"/>
      <c r="BW71" s="291" t="n"/>
      <c r="BX71" s="291" t="n"/>
      <c r="BY71" s="291" t="n"/>
      <c r="BZ71" s="291" t="n"/>
      <c r="CA71" s="291" t="n"/>
      <c r="CB71" s="291" t="n"/>
      <c r="CC71" s="291" t="n"/>
      <c r="CD71" s="291" t="n"/>
      <c r="CE71" s="291" t="n"/>
      <c r="CF71" s="291" t="n"/>
      <c r="CG71" s="291" t="n"/>
      <c r="CH71" s="291" t="n"/>
      <c r="CI71" s="291" t="n"/>
      <c r="CJ71" s="291" t="n"/>
      <c r="CK71" s="291" t="n"/>
    </row>
    <row r="72" ht="78" customFormat="1" customHeight="1" s="7">
      <c r="A72" s="2" t="n"/>
      <c r="B72" s="125" t="n">
        <v>43</v>
      </c>
      <c r="C72" s="65" t="inlineStr">
        <is>
          <t>Access Control</t>
        </is>
      </c>
      <c r="D72" s="66" t="inlineStr">
        <is>
          <t>AC-20(01)</t>
        </is>
      </c>
      <c r="E72" s="93" t="inlineStr">
        <is>
          <t>Limits on Authorized Use</t>
        </is>
      </c>
      <c r="F72" s="101" t="inlineStr">
        <is>
          <t>Permit authorized individuals to use an external system to access the system or to process, store, or transmit organization-controlled information only after:
(a) Verification of the implementation of controls on the external system as specified in the organization’s security and privacy policies and security and privacy plans; or
(b) Retention of approved system connection or processing agreements with the organizational entity hosting the external system.</t>
        </is>
      </c>
      <c r="G72" s="80" t="inlineStr">
        <is>
          <t>•  There are no supplemental control requirements &amp; guidance at this time.</t>
        </is>
      </c>
      <c r="H72" s="28" t="n"/>
      <c r="I72" s="65" t="inlineStr">
        <is>
          <t>CA-2;</t>
        </is>
      </c>
      <c r="J72" s="37" t="inlineStr">
        <is>
          <t>Implemented</t>
        </is>
      </c>
      <c r="K72" s="10" t="inlineStr">
        <is>
          <t>Limits on authorized use of external systems are enforced through Okta SSO with mandatory MFA, role-based access restrictions, and session management. Only authorized users with valid broker profiles and active licenses can access the system. The middleware validates these conditions on every request.</t>
        </is>
      </c>
      <c r="L72" s="26" t="n"/>
      <c r="O72" s="291" t="n"/>
      <c r="P72" s="291" t="n"/>
      <c r="Q72" s="291" t="n"/>
      <c r="R72" s="291" t="n"/>
      <c r="S72" s="291" t="n"/>
      <c r="T72" s="291" t="n"/>
      <c r="U72" s="291" t="n"/>
      <c r="V72" s="291" t="n"/>
      <c r="W72" s="291" t="n"/>
      <c r="X72" s="291" t="n"/>
      <c r="Y72" s="291" t="n"/>
      <c r="Z72" s="291" t="n"/>
      <c r="AA72" s="291" t="n"/>
      <c r="AB72" s="291" t="n"/>
      <c r="AC72" s="291" t="n"/>
      <c r="AD72" s="291" t="n"/>
      <c r="AE72" s="291" t="n"/>
      <c r="AF72" s="291" t="n"/>
      <c r="AG72" s="291" t="n"/>
      <c r="AH72" s="291" t="n"/>
      <c r="AI72" s="291" t="n"/>
      <c r="AJ72" s="291" t="n"/>
      <c r="AK72" s="291" t="n"/>
      <c r="AL72" s="291" t="n"/>
      <c r="AM72" s="291" t="n"/>
      <c r="AN72" s="291" t="n"/>
      <c r="AO72" s="291" t="n"/>
      <c r="AP72" s="291" t="n"/>
      <c r="AQ72" s="291" t="n"/>
      <c r="AR72" s="291" t="n"/>
      <c r="AS72" s="291" t="n"/>
      <c r="AT72" s="291" t="n"/>
      <c r="AU72" s="291" t="n"/>
      <c r="AV72" s="291" t="n"/>
      <c r="AW72" s="291" t="n"/>
      <c r="AX72" s="291" t="n"/>
      <c r="AY72" s="291" t="n"/>
      <c r="AZ72" s="291" t="n"/>
      <c r="BA72" s="291" t="n"/>
      <c r="BB72" s="291" t="n"/>
      <c r="BC72" s="291" t="n"/>
      <c r="BD72" s="291" t="n"/>
      <c r="BE72" s="291" t="n"/>
      <c r="BF72" s="291" t="n"/>
      <c r="BG72" s="291" t="n"/>
      <c r="BH72" s="291" t="n"/>
      <c r="BI72" s="291" t="n"/>
      <c r="BJ72" s="291" t="n"/>
      <c r="BK72" s="291" t="n"/>
      <c r="BL72" s="291" t="n"/>
      <c r="BM72" s="291" t="n"/>
      <c r="BN72" s="291" t="n"/>
      <c r="BO72" s="291" t="n"/>
      <c r="BP72" s="291" t="n"/>
      <c r="BQ72" s="291" t="n"/>
      <c r="BR72" s="291" t="n"/>
      <c r="BS72" s="291" t="n"/>
      <c r="BT72" s="291" t="n"/>
      <c r="BU72" s="291" t="n"/>
      <c r="BV72" s="291" t="n"/>
      <c r="BW72" s="291" t="n"/>
      <c r="BX72" s="291" t="n"/>
      <c r="BY72" s="291" t="n"/>
      <c r="BZ72" s="291" t="n"/>
      <c r="CA72" s="291" t="n"/>
      <c r="CB72" s="291" t="n"/>
      <c r="CC72" s="291" t="n"/>
      <c r="CD72" s="291" t="n"/>
      <c r="CE72" s="291" t="n"/>
      <c r="CF72" s="291" t="n"/>
      <c r="CG72" s="291" t="n"/>
      <c r="CH72" s="291" t="n"/>
      <c r="CI72" s="291" t="n"/>
      <c r="CJ72" s="291" t="n"/>
      <c r="CK72" s="291" t="n"/>
    </row>
    <row r="73" ht="168" customFormat="1" customHeight="1" s="7">
      <c r="A73" s="2" t="n"/>
      <c r="B73" s="125" t="n">
        <v>44</v>
      </c>
      <c r="C73" s="65" t="inlineStr">
        <is>
          <t>Access Control</t>
        </is>
      </c>
      <c r="D73" s="66" t="inlineStr">
        <is>
          <t>AC-20(02)</t>
        </is>
      </c>
      <c r="E73" s="93" t="inlineStr">
        <is>
          <t>Portable Storage Devices — Restricted Use</t>
        </is>
      </c>
      <c r="F73" s="102" t="inlineStr">
        <is>
          <t xml:space="preserve">Restrict the use of organization-controlled portable storage devices by authorized individuals on external systems using organization-defined restrictions. 
</t>
        </is>
      </c>
      <c r="G73" s="82" t="inlineStr">
        <is>
          <t xml:space="preserve">•  The organization should define the restrictions on the use of organization-controlled portable devices in the applicable system security and privacy plans.  
•  The organization restricts the use of organization-controlled portable storage devices by authorized individuals on external systems unless:
    - The use is documented within appropriate security/privacy plans; 
    - The use is explicitly authorized, in writing, by the Authorizing Official (AO) or his/her designated representative;
    - Personally owned devices to which organization-controlled portable storage devices are to be attached comply with organization policies and directives on use of personally owned systems and components; and
    - Security and privacy safeguards are employed that are appropriate for the sensitivity of the data. </t>
        </is>
      </c>
      <c r="H73" s="28" t="n"/>
      <c r="I73" s="65" t="inlineStr">
        <is>
          <t>MP-7;</t>
        </is>
      </c>
      <c r="J73" s="37" t="inlineStr">
        <is>
          <t>Implemented</t>
        </is>
      </c>
      <c r="K73" s="10" t="inlineStr">
        <is>
          <t>HPS AgentLink restricts the use of portable storage devices through its web-based architecture. The application does not support direct file transfers to portable storage. Document uploads are validated for MIME type and file size (lib/services/document-management.ts). Downloads use time-limited signed URLs.</t>
        </is>
      </c>
      <c r="L73" s="26" t="n"/>
      <c r="O73" s="291" t="n"/>
      <c r="P73" s="291" t="n"/>
      <c r="Q73" s="291" t="n"/>
      <c r="R73" s="291" t="n"/>
      <c r="S73" s="291" t="n"/>
      <c r="T73" s="291" t="n"/>
      <c r="U73" s="291" t="n"/>
      <c r="V73" s="291" t="n"/>
      <c r="W73" s="291" t="n"/>
      <c r="X73" s="291" t="n"/>
      <c r="Y73" s="291" t="n"/>
      <c r="Z73" s="291" t="n"/>
      <c r="AA73" s="291" t="n"/>
      <c r="AB73" s="291" t="n"/>
      <c r="AC73" s="291" t="n"/>
      <c r="AD73" s="291" t="n"/>
      <c r="AE73" s="291" t="n"/>
      <c r="AF73" s="291" t="n"/>
      <c r="AG73" s="291" t="n"/>
      <c r="AH73" s="291" t="n"/>
      <c r="AI73" s="291" t="n"/>
      <c r="AJ73" s="291" t="n"/>
      <c r="AK73" s="291" t="n"/>
      <c r="AL73" s="291" t="n"/>
      <c r="AM73" s="291" t="n"/>
      <c r="AN73" s="291" t="n"/>
      <c r="AO73" s="291" t="n"/>
      <c r="AP73" s="291" t="n"/>
      <c r="AQ73" s="291" t="n"/>
      <c r="AR73" s="291" t="n"/>
      <c r="AS73" s="291" t="n"/>
      <c r="AT73" s="291" t="n"/>
      <c r="AU73" s="291" t="n"/>
      <c r="AV73" s="291" t="n"/>
      <c r="AW73" s="291" t="n"/>
      <c r="AX73" s="291" t="n"/>
      <c r="AY73" s="291" t="n"/>
      <c r="AZ73" s="291" t="n"/>
      <c r="BA73" s="291" t="n"/>
      <c r="BB73" s="291" t="n"/>
      <c r="BC73" s="291" t="n"/>
      <c r="BD73" s="291" t="n"/>
      <c r="BE73" s="291" t="n"/>
      <c r="BF73" s="291" t="n"/>
      <c r="BG73" s="291" t="n"/>
      <c r="BH73" s="291" t="n"/>
      <c r="BI73" s="291" t="n"/>
      <c r="BJ73" s="291" t="n"/>
      <c r="BK73" s="291" t="n"/>
      <c r="BL73" s="291" t="n"/>
      <c r="BM73" s="291" t="n"/>
      <c r="BN73" s="291" t="n"/>
      <c r="BO73" s="291" t="n"/>
      <c r="BP73" s="291" t="n"/>
      <c r="BQ73" s="291" t="n"/>
      <c r="BR73" s="291" t="n"/>
      <c r="BS73" s="291" t="n"/>
      <c r="BT73" s="291" t="n"/>
      <c r="BU73" s="291" t="n"/>
      <c r="BV73" s="291" t="n"/>
      <c r="BW73" s="291" t="n"/>
      <c r="BX73" s="291" t="n"/>
      <c r="BY73" s="291" t="n"/>
      <c r="BZ73" s="291" t="n"/>
      <c r="CA73" s="291" t="n"/>
      <c r="CB73" s="291" t="n"/>
      <c r="CC73" s="291" t="n"/>
      <c r="CD73" s="291" t="n"/>
      <c r="CE73" s="291" t="n"/>
      <c r="CF73" s="291" t="n"/>
      <c r="CG73" s="291" t="n"/>
      <c r="CH73" s="291" t="n"/>
      <c r="CI73" s="291" t="n"/>
      <c r="CJ73" s="291" t="n"/>
      <c r="CK73" s="291" t="n"/>
    </row>
    <row r="74" ht="195" customFormat="1" customHeight="1" s="7">
      <c r="A74" s="2" t="n"/>
      <c r="B74" s="125" t="n">
        <v>45</v>
      </c>
      <c r="C74" s="65" t="inlineStr">
        <is>
          <t>Access Control</t>
        </is>
      </c>
      <c r="D74" s="66" t="inlineStr">
        <is>
          <t>AC-21</t>
        </is>
      </c>
      <c r="E74" s="93" t="inlineStr">
        <is>
          <t>Information Sharing</t>
        </is>
      </c>
      <c r="F74" s="103" t="inlineStr">
        <is>
          <t>a. Enable authorized users to determine whether access authorizations assigned to a sharing partner match the information’s access and use restrictions for organization-defined information-sharing circumstances where user discretion is required; and
b. Employ organization-defined automated mechanisms or manual processes to assist users in making information-sharing and collaboration decisions.</t>
        </is>
      </c>
      <c r="G74" s="82" t="inlineStr">
        <is>
          <t xml:space="preserve">•  The organization facilitates information sharing as defined in 45 CFR §155.260 (e) – Privacy and security of personally identifiable information, or “data sharing” by enabling authorized officials to determine whether access authorizations assigned to the sharing partner match the access restrictions on the information for approved information-sharing circumstances (as defined in data sharing agreements such as the Computer Matching Agreement or Information Exchange Agreement) where user discretion is required. 
•  Information sharing applies to information that may be restricted in some manner based on some formal or administrative determination. Examples of such information include contract-sensitive information, classified information related to special access programs or compartments, privileged information, proprietary information, and Personally Identifiable Information (PII). PII may only be shared when authorized, there is a need to know, and adequate assurances of protection have been provided. Security and privacy risk assessments, as well as applicable laws, regulations, and policies, can provide useful inputs to these determinations. Depending on the circumstances, sharing partners may be defined at the individual, group, or organizational level. 
</t>
        </is>
      </c>
      <c r="H74" s="28" t="n"/>
      <c r="I74" s="65" t="inlineStr">
        <is>
          <t>AC-3, AC-4, PT-2, PT-7, RA-3, SC-15;</t>
        </is>
      </c>
      <c r="J74" s="37" t="inlineStr">
        <is>
          <t>Implemented</t>
        </is>
      </c>
      <c r="K74" s="10" t="inlineStr">
        <is>
          <t>Information sharing within HPS AgentLink is controlled by the RBAC model. Client data is associated with specific broker profiles (brokerId foreign key). Agents can only access their own clients' data. Consent records (ConsentRecord model) track client authorization for data sharing including consent type, IP address, timestamp, and revocation status.</t>
        </is>
      </c>
      <c r="L74" s="26" t="n"/>
      <c r="O74" s="291" t="n"/>
      <c r="P74" s="291" t="n"/>
      <c r="Q74" s="291" t="n"/>
      <c r="R74" s="291" t="n"/>
      <c r="S74" s="291" t="n"/>
      <c r="T74" s="291" t="n"/>
      <c r="U74" s="291" t="n"/>
      <c r="V74" s="291" t="n"/>
      <c r="W74" s="291" t="n"/>
      <c r="X74" s="291" t="n"/>
      <c r="Y74" s="291" t="n"/>
      <c r="Z74" s="291" t="n"/>
      <c r="AA74" s="291" t="n"/>
      <c r="AB74" s="291" t="n"/>
      <c r="AC74" s="291" t="n"/>
      <c r="AD74" s="291" t="n"/>
      <c r="AE74" s="291" t="n"/>
      <c r="AF74" s="291" t="n"/>
      <c r="AG74" s="291" t="n"/>
      <c r="AH74" s="291" t="n"/>
      <c r="AI74" s="291" t="n"/>
      <c r="AJ74" s="291" t="n"/>
      <c r="AK74" s="291" t="n"/>
      <c r="AL74" s="291" t="n"/>
      <c r="AM74" s="291" t="n"/>
      <c r="AN74" s="291" t="n"/>
      <c r="AO74" s="291" t="n"/>
      <c r="AP74" s="291" t="n"/>
      <c r="AQ74" s="291" t="n"/>
      <c r="AR74" s="291" t="n"/>
      <c r="AS74" s="291" t="n"/>
      <c r="AT74" s="291" t="n"/>
      <c r="AU74" s="291" t="n"/>
      <c r="AV74" s="291" t="n"/>
      <c r="AW74" s="291" t="n"/>
      <c r="AX74" s="291" t="n"/>
      <c r="AY74" s="291" t="n"/>
      <c r="AZ74" s="291" t="n"/>
      <c r="BA74" s="291" t="n"/>
      <c r="BB74" s="291" t="n"/>
      <c r="BC74" s="291" t="n"/>
      <c r="BD74" s="291" t="n"/>
      <c r="BE74" s="291" t="n"/>
      <c r="BF74" s="291" t="n"/>
      <c r="BG74" s="291" t="n"/>
      <c r="BH74" s="291" t="n"/>
      <c r="BI74" s="291" t="n"/>
      <c r="BJ74" s="291" t="n"/>
      <c r="BK74" s="291" t="n"/>
      <c r="BL74" s="291" t="n"/>
      <c r="BM74" s="291" t="n"/>
      <c r="BN74" s="291" t="n"/>
      <c r="BO74" s="291" t="n"/>
      <c r="BP74" s="291" t="n"/>
      <c r="BQ74" s="291" t="n"/>
      <c r="BR74" s="291" t="n"/>
      <c r="BS74" s="291" t="n"/>
      <c r="BT74" s="291" t="n"/>
      <c r="BU74" s="291" t="n"/>
      <c r="BV74" s="291" t="n"/>
      <c r="BW74" s="291" t="n"/>
      <c r="BX74" s="291" t="n"/>
      <c r="BY74" s="291" t="n"/>
      <c r="BZ74" s="291" t="n"/>
      <c r="CA74" s="291" t="n"/>
      <c r="CB74" s="291" t="n"/>
      <c r="CC74" s="291" t="n"/>
      <c r="CD74" s="291" t="n"/>
      <c r="CE74" s="291" t="n"/>
      <c r="CF74" s="291" t="n"/>
      <c r="CG74" s="291" t="n"/>
      <c r="CH74" s="291" t="n"/>
      <c r="CI74" s="291" t="n"/>
      <c r="CJ74" s="291" t="n"/>
      <c r="CK74" s="291" t="n"/>
    </row>
    <row r="75" ht="104.1" customFormat="1" customHeight="1" s="7">
      <c r="A75" s="2" t="n"/>
      <c r="B75" s="125" t="n">
        <v>46</v>
      </c>
      <c r="C75" s="65" t="inlineStr">
        <is>
          <t>Access Control</t>
        </is>
      </c>
      <c r="D75" s="66" t="inlineStr">
        <is>
          <t>AC-22</t>
        </is>
      </c>
      <c r="E75" s="93" t="inlineStr">
        <is>
          <t>Publicly Accessible Content</t>
        </is>
      </c>
      <c r="F75" s="80" t="inlineStr">
        <is>
          <t>a. Designate individuals authorized to make information publicly accessible;
b.  Train authorized individuals to ensure that publicly accessible information does not contain nonpublic information;
c. Review the proposed content of information prior to posting onto the publicly accessible system to ensure that nonpublic information is not included; and
d. Review the content on the publicly accessible system for nonpublic information bi-weekly (no less often than fourteen [14] days) and remove such information, if discovered.</t>
        </is>
      </c>
      <c r="G75" s="80" t="inlineStr">
        <is>
          <t xml:space="preserve">•  A system of records maintaining Personally Identifiable Information (PII) that is not approved for release under the Freedom of Information Act (FOIA) is nonpublic information. When agencies consider sharing or posting PII, they must do so in a way that fully protects individual privacy. This control implements procedures to protect information, including PII, from being posted publicly improperly.  </t>
        </is>
      </c>
      <c r="H75" s="28" t="n"/>
      <c r="I75" s="65" t="inlineStr">
        <is>
          <t>AC-3, AC-4, AT-2, AT-3;</t>
        </is>
      </c>
      <c r="J75" s="37" t="inlineStr">
        <is>
          <t>Implemented</t>
        </is>
      </c>
      <c r="K75" s="10" t="inlineStr">
        <is>
          <t>HPS AgentLink limits publicly accessible content to the login page, informational pages (/compliance, /strategy, /legal, /trust, /portal), and the health check endpoint. All client data, enrollment information, and PII/PHI require authentication. Public pages are reviewed to ensure no sensitive information is exposed.</t>
        </is>
      </c>
      <c r="L75" s="26" t="n"/>
      <c r="O75" s="291" t="n"/>
      <c r="P75" s="291" t="n"/>
      <c r="Q75" s="291" t="n"/>
      <c r="R75" s="291" t="n"/>
      <c r="S75" s="291" t="n"/>
      <c r="T75" s="291" t="n"/>
      <c r="U75" s="291" t="n"/>
      <c r="V75" s="291" t="n"/>
      <c r="W75" s="291" t="n"/>
      <c r="X75" s="291" t="n"/>
      <c r="Y75" s="291" t="n"/>
      <c r="Z75" s="291" t="n"/>
      <c r="AA75" s="291" t="n"/>
      <c r="AB75" s="291" t="n"/>
      <c r="AC75" s="291" t="n"/>
      <c r="AD75" s="291" t="n"/>
      <c r="AE75" s="291" t="n"/>
      <c r="AF75" s="291" t="n"/>
      <c r="AG75" s="291" t="n"/>
      <c r="AH75" s="291" t="n"/>
      <c r="AI75" s="291" t="n"/>
      <c r="AJ75" s="291" t="n"/>
      <c r="AK75" s="291" t="n"/>
      <c r="AL75" s="291" t="n"/>
      <c r="AM75" s="291" t="n"/>
      <c r="AN75" s="291" t="n"/>
      <c r="AO75" s="291" t="n"/>
      <c r="AP75" s="291" t="n"/>
      <c r="AQ75" s="291" t="n"/>
      <c r="AR75" s="291" t="n"/>
      <c r="AS75" s="291" t="n"/>
      <c r="AT75" s="291" t="n"/>
      <c r="AU75" s="291" t="n"/>
      <c r="AV75" s="291" t="n"/>
      <c r="AW75" s="291" t="n"/>
      <c r="AX75" s="291" t="n"/>
      <c r="AY75" s="291" t="n"/>
      <c r="AZ75" s="291" t="n"/>
      <c r="BA75" s="291" t="n"/>
      <c r="BB75" s="291" t="n"/>
      <c r="BC75" s="291" t="n"/>
      <c r="BD75" s="291" t="n"/>
      <c r="BE75" s="291" t="n"/>
      <c r="BF75" s="291" t="n"/>
      <c r="BG75" s="291" t="n"/>
      <c r="BH75" s="291" t="n"/>
      <c r="BI75" s="291" t="n"/>
      <c r="BJ75" s="291" t="n"/>
      <c r="BK75" s="291" t="n"/>
      <c r="BL75" s="291" t="n"/>
      <c r="BM75" s="291" t="n"/>
      <c r="BN75" s="291" t="n"/>
      <c r="BO75" s="291" t="n"/>
      <c r="BP75" s="291" t="n"/>
      <c r="BQ75" s="291" t="n"/>
      <c r="BR75" s="291" t="n"/>
      <c r="BS75" s="291" t="n"/>
      <c r="BT75" s="291" t="n"/>
      <c r="BU75" s="291" t="n"/>
      <c r="BV75" s="291" t="n"/>
      <c r="BW75" s="291" t="n"/>
      <c r="BX75" s="291" t="n"/>
      <c r="BY75" s="291" t="n"/>
      <c r="BZ75" s="291" t="n"/>
      <c r="CA75" s="291" t="n"/>
      <c r="CB75" s="291" t="n"/>
      <c r="CC75" s="291" t="n"/>
      <c r="CD75" s="291" t="n"/>
      <c r="CE75" s="291" t="n"/>
      <c r="CF75" s="291" t="n"/>
      <c r="CG75" s="291" t="n"/>
      <c r="CH75" s="291" t="n"/>
      <c r="CI75" s="291" t="n"/>
      <c r="CJ75" s="291" t="n"/>
      <c r="CK75" s="291" t="n"/>
    </row>
    <row r="76" ht="299.1" customFormat="1" customHeight="1" s="7">
      <c r="A76" s="2" t="n"/>
      <c r="B76" s="125" t="n">
        <v>47</v>
      </c>
      <c r="C76" s="67" t="inlineStr">
        <is>
          <t>Awareness and Training</t>
        </is>
      </c>
      <c r="D76" s="68" t="inlineStr">
        <is>
          <t>AT-01</t>
        </is>
      </c>
      <c r="E76" s="94" t="inlineStr">
        <is>
          <t>Policy and Procedures</t>
        </is>
      </c>
      <c r="F76" s="102" t="inlineStr">
        <is>
          <t>a. Develop, document, and disseminate to applicable personnel or roles:
    1. Organization-level awareness and training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awareness and training policy and the associated awareness and training controls;
b. Designate an organization-defined official to manage the development, documentation, and dissemination of the awareness and training policy and procedures; and
c. Review and update the current awareness and training:
    1. Policy at least every one (1) year and following organization-defined events; and
    2. Procedures at least every one (1) year and following organization-defined events.</t>
        </is>
      </c>
      <c r="G76" s="78"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includes, but are not limited to, Business Owner, System Owner, and/or Information System Security Officer (ISSO). 
•  The organization must designate officials to be responsible for the management of awareness and training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awareness and training policies and review at least every one (1) year to ensure the organization and Mission/Business/System awareness and training policies remain effective.
•  Ensure awareness and training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76" s="29" t="n"/>
      <c r="I76" s="67" t="inlineStr">
        <is>
          <t>PM-9, PS-8, SI-12;
(Redacted Privacy Controls: AR-5, AR-6)</t>
        </is>
      </c>
      <c r="J76" s="37" t="inlineStr">
        <is>
          <t>Implemented</t>
        </is>
      </c>
      <c r="K76" s="11" t="inlineStr">
        <is>
          <t>Wipro Healthplan Services maintains security awareness and training policies and procedures that are documented, disseminated to applicable personnel, and reviewed annually. Training requirements cover all user roles accessing HPS AgentLink.
--- SOC 2 Type II Audit Evidence ---
SOC 2 Evidence: Req#0077 (Audit Request #0077) - Human Resources. Deloitte SOC 2 Type II audit completed successfully for audit period Oct 2024-Sep 2025.</t>
        </is>
      </c>
      <c r="L76" s="26" t="n"/>
      <c r="O76" s="291" t="n"/>
      <c r="P76" s="291" t="n"/>
      <c r="Q76" s="291" t="n"/>
      <c r="R76" s="291" t="n"/>
      <c r="S76" s="291" t="n"/>
      <c r="T76" s="291" t="n"/>
      <c r="U76" s="291" t="n"/>
      <c r="V76" s="291" t="n"/>
      <c r="W76" s="291" t="n"/>
      <c r="X76" s="291" t="n"/>
      <c r="Y76" s="291" t="n"/>
      <c r="Z76" s="291" t="n"/>
      <c r="AA76" s="291" t="n"/>
      <c r="AB76" s="291" t="n"/>
      <c r="AC76" s="291" t="n"/>
      <c r="AD76" s="291" t="n"/>
      <c r="AE76" s="291" t="n"/>
      <c r="AF76" s="291" t="n"/>
      <c r="AG76" s="291" t="n"/>
      <c r="AH76" s="291" t="n"/>
      <c r="AI76" s="291" t="n"/>
      <c r="AJ76" s="291" t="n"/>
      <c r="AK76" s="291" t="n"/>
      <c r="AL76" s="291" t="n"/>
      <c r="AM76" s="291" t="n"/>
      <c r="AN76" s="291" t="n"/>
      <c r="AO76" s="291" t="n"/>
      <c r="AP76" s="291" t="n"/>
      <c r="AQ76" s="291" t="n"/>
      <c r="AR76" s="291" t="n"/>
      <c r="AS76" s="291" t="n"/>
      <c r="AT76" s="291" t="n"/>
      <c r="AU76" s="291" t="n"/>
      <c r="AV76" s="291" t="n"/>
      <c r="AW76" s="291" t="n"/>
      <c r="AX76" s="291" t="n"/>
      <c r="AY76" s="291" t="n"/>
      <c r="AZ76" s="291" t="n"/>
      <c r="BA76" s="291" t="n"/>
      <c r="BB76" s="291" t="n"/>
      <c r="BC76" s="291" t="n"/>
      <c r="BD76" s="291" t="n"/>
      <c r="BE76" s="291" t="n"/>
      <c r="BF76" s="291" t="n"/>
      <c r="BG76" s="291" t="n"/>
      <c r="BH76" s="291" t="n"/>
      <c r="BI76" s="291" t="n"/>
      <c r="BJ76" s="291" t="n"/>
      <c r="BK76" s="291" t="n"/>
      <c r="BL76" s="291" t="n"/>
      <c r="BM76" s="291" t="n"/>
      <c r="BN76" s="291" t="n"/>
      <c r="BO76" s="291" t="n"/>
      <c r="BP76" s="291" t="n"/>
      <c r="BQ76" s="291" t="n"/>
      <c r="BR76" s="291" t="n"/>
      <c r="BS76" s="291" t="n"/>
      <c r="BT76" s="291" t="n"/>
      <c r="BU76" s="291" t="n"/>
      <c r="BV76" s="291" t="n"/>
      <c r="BW76" s="291" t="n"/>
      <c r="BX76" s="291" t="n"/>
      <c r="BY76" s="291" t="n"/>
      <c r="BZ76" s="291" t="n"/>
      <c r="CA76" s="291" t="n"/>
      <c r="CB76" s="291" t="n"/>
      <c r="CC76" s="291" t="n"/>
      <c r="CD76" s="291" t="n"/>
      <c r="CE76" s="291" t="n"/>
      <c r="CF76" s="291" t="n"/>
      <c r="CG76" s="291" t="n"/>
      <c r="CH76" s="291" t="n"/>
      <c r="CI76" s="291" t="n"/>
      <c r="CJ76" s="291" t="n"/>
      <c r="CK76" s="291" t="n"/>
    </row>
    <row r="77" ht="408" customFormat="1" customHeight="1" s="7">
      <c r="A77" s="2" t="n"/>
      <c r="B77" s="125" t="n">
        <v>48</v>
      </c>
      <c r="C77" s="67" t="inlineStr">
        <is>
          <t>Awareness and Training</t>
        </is>
      </c>
      <c r="D77" s="68" t="inlineStr">
        <is>
          <t>AT-02</t>
        </is>
      </c>
      <c r="E77" s="94" t="inlineStr">
        <is>
          <t>Literacy Training and Awareness</t>
        </is>
      </c>
      <c r="F77" s="102" t="inlineStr">
        <is>
          <t>a. Provide security and privacy literacy training to system users (including managers, senior executives, and contractors):
    1. As part of initial training for new users and within at least every one (1) year thereafter; and
    2. When required by system changes or following organization-defined events;
b. Employ the following techniques to increase the security and privacy awareness of system users: phishing email tests and other organization-defined techniques.  
c. Update literacy training and awareness content at least once every one (1) year and following organization-defined events; and
d. Incorporate lessons learned from internal or external security incidents or breaches into literacy training and awareness techniques.</t>
        </is>
      </c>
      <c r="G77" s="82" t="inlineStr">
        <is>
          <t>•  Organization-defined events include assessment or audit findings; security or privacy incidents; and changes to applicable laws (to include privacy laws), Executive Orders, directives, regulations, policies, standards, and guidelines.
•  Organization-defined awareness techniques should be defined in the applicable security and privacy plan. Security and privacy awareness training may be integrated with general Cybersecurity training.
•  Develop and implement an information security and privacy education and awareness training program for all employees and individuals working on behalf of the organization who access, use, manage, or develop systems.
•  Address an individual's responsibilities associated with sending sensitive information in email within the information security and privacy education and awareness training.
•  Provide privacy training for all systems that collect, maintain, store, use, or disclose Personally Identifiable Information (PII) before granting access to organizational systems and networks to all employees and contractors. 
•  Organizations are responsible for ensuring its workforce complies with the policies and procedures developed and implemented by the organization to comply with laws and regulations. Awareness and training is an important component of complying with this responsibility.</t>
        </is>
      </c>
      <c r="H77" s="29" t="n"/>
      <c r="I77" s="67" t="inlineStr">
        <is>
          <t>AC-3, AC-17, AC-22, AT-3, AT-4, CP-3, IA-4, IR-2, IR-7, PL-4, PM-13, PM-21, PS-7, PT-2, SA-8;
(Redacted Privacy Controls: AR-5, AR-6)</t>
        </is>
      </c>
      <c r="J77" s="37" t="inlineStr">
        <is>
          <t>Implemented</t>
        </is>
      </c>
      <c r="K77" s="11" t="inlineStr">
        <is>
          <t>All HPS AgentLink users receive security literacy training and awareness as part of onboarding and annually thereafter. Training covers information security responsibilities, recognizing social engineering attacks, proper handling of PII/PHI, incident reporting procedures, and rules of behavior.
--- SOC 2 Type II Audit Evidence ---
SOC 2 Evidence: B02 (Audit Request #0023) - Information Security. Deloitte SOC 2 Type II audit completed successfully for audit period Oct 2024-Sep 2025.
SOC 2 Evidence: B01 (Audit Request #0022) - Information Security. Deloitte SOC 2 Type II audit completed successfully for audit period Oct 2024-Sep 2025.
SOC 2 Evidence: A05 (Audit Request #0020) - Organization &amp; Management. Deloitte SOC 2 Type II audit completed successfully for audit period Oct 2024-Sep 2025.</t>
        </is>
      </c>
      <c r="L77" s="26" t="n"/>
      <c r="O77" s="291" t="n"/>
      <c r="P77" s="291" t="n"/>
      <c r="Q77" s="291" t="n"/>
      <c r="R77" s="291" t="n"/>
      <c r="S77" s="291" t="n"/>
      <c r="T77" s="291" t="n"/>
      <c r="U77" s="291" t="n"/>
      <c r="V77" s="291" t="n"/>
      <c r="W77" s="291" t="n"/>
      <c r="X77" s="291" t="n"/>
      <c r="Y77" s="291" t="n"/>
      <c r="Z77" s="291" t="n"/>
      <c r="AA77" s="291" t="n"/>
      <c r="AB77" s="291" t="n"/>
      <c r="AC77" s="291" t="n"/>
      <c r="AD77" s="291" t="n"/>
      <c r="AE77" s="291" t="n"/>
      <c r="AF77" s="291" t="n"/>
      <c r="AG77" s="291" t="n"/>
      <c r="AH77" s="291" t="n"/>
      <c r="AI77" s="291" t="n"/>
      <c r="AJ77" s="291" t="n"/>
      <c r="AK77" s="291" t="n"/>
      <c r="AL77" s="291" t="n"/>
      <c r="AM77" s="291" t="n"/>
      <c r="AN77" s="291" t="n"/>
      <c r="AO77" s="291" t="n"/>
      <c r="AP77" s="291" t="n"/>
      <c r="AQ77" s="291" t="n"/>
      <c r="AR77" s="291" t="n"/>
      <c r="AS77" s="291" t="n"/>
      <c r="AT77" s="291" t="n"/>
      <c r="AU77" s="291" t="n"/>
      <c r="AV77" s="291" t="n"/>
      <c r="AW77" s="291" t="n"/>
      <c r="AX77" s="291" t="n"/>
      <c r="AY77" s="291" t="n"/>
      <c r="AZ77" s="291" t="n"/>
      <c r="BA77" s="291" t="n"/>
      <c r="BB77" s="291" t="n"/>
      <c r="BC77" s="291" t="n"/>
      <c r="BD77" s="291" t="n"/>
      <c r="BE77" s="291" t="n"/>
      <c r="BF77" s="291" t="n"/>
      <c r="BG77" s="291" t="n"/>
      <c r="BH77" s="291" t="n"/>
      <c r="BI77" s="291" t="n"/>
      <c r="BJ77" s="291" t="n"/>
      <c r="BK77" s="291" t="n"/>
      <c r="BL77" s="291" t="n"/>
      <c r="BM77" s="291" t="n"/>
      <c r="BN77" s="291" t="n"/>
      <c r="BO77" s="291" t="n"/>
      <c r="BP77" s="291" t="n"/>
      <c r="BQ77" s="291" t="n"/>
      <c r="BR77" s="291" t="n"/>
      <c r="BS77" s="291" t="n"/>
      <c r="BT77" s="291" t="n"/>
      <c r="BU77" s="291" t="n"/>
      <c r="BV77" s="291" t="n"/>
      <c r="BW77" s="291" t="n"/>
      <c r="BX77" s="291" t="n"/>
      <c r="BY77" s="291" t="n"/>
      <c r="BZ77" s="291" t="n"/>
      <c r="CA77" s="291" t="n"/>
      <c r="CB77" s="291" t="n"/>
      <c r="CC77" s="291" t="n"/>
      <c r="CD77" s="291" t="n"/>
      <c r="CE77" s="291" t="n"/>
      <c r="CF77" s="291" t="n"/>
      <c r="CG77" s="291" t="n"/>
      <c r="CH77" s="291" t="n"/>
      <c r="CI77" s="291" t="n"/>
      <c r="CJ77" s="291" t="n"/>
      <c r="CK77" s="291" t="n"/>
    </row>
    <row r="78" ht="105.95" customFormat="1" customHeight="1" s="7">
      <c r="A78" s="2" t="n"/>
      <c r="B78" s="125" t="n">
        <v>49</v>
      </c>
      <c r="C78" s="67" t="inlineStr">
        <is>
          <t>Awareness and Training</t>
        </is>
      </c>
      <c r="D78" s="68" t="inlineStr">
        <is>
          <t>AT-02(02)</t>
        </is>
      </c>
      <c r="E78" s="94" t="inlineStr">
        <is>
          <t>Insider Threat</t>
        </is>
      </c>
      <c r="F78" s="102" t="inlineStr">
        <is>
          <t>Provide literacy training on recognizing and reporting potential indicators of insider threat.</t>
        </is>
      </c>
      <c r="G78" s="82" t="inlineStr">
        <is>
          <t xml:space="preserve">•  Literacy training on insider threat should include how to communicate employee and management concerns regarding potential indicators of insider threat through appropriate organizational channels in accordance with established organizational policies and procedures.
</t>
        </is>
      </c>
      <c r="H78" s="29" t="n"/>
      <c r="I78" s="67" t="inlineStr">
        <is>
          <t>PM-12;</t>
        </is>
      </c>
      <c r="J78" s="37" t="inlineStr">
        <is>
          <t>Implemented</t>
        </is>
      </c>
      <c r="K78" s="11" t="inlineStr">
        <is>
          <t>Security awareness training includes insider threat recognition content. Personnel are trained to recognize and report indicators of insider threat including unauthorized data access attempts, unusual system behavior, and policy violations.</t>
        </is>
      </c>
      <c r="L78" s="26" t="n"/>
      <c r="O78" s="291" t="n"/>
      <c r="P78" s="291" t="n"/>
      <c r="Q78" s="291" t="n"/>
      <c r="R78" s="291" t="n"/>
      <c r="S78" s="291" t="n"/>
      <c r="T78" s="291" t="n"/>
      <c r="U78" s="291" t="n"/>
      <c r="V78" s="291" t="n"/>
      <c r="W78" s="291" t="n"/>
      <c r="X78" s="291" t="n"/>
      <c r="Y78" s="291" t="n"/>
      <c r="Z78" s="291" t="n"/>
      <c r="AA78" s="291" t="n"/>
      <c r="AB78" s="291" t="n"/>
      <c r="AC78" s="291" t="n"/>
      <c r="AD78" s="291" t="n"/>
      <c r="AE78" s="291" t="n"/>
      <c r="AF78" s="291" t="n"/>
      <c r="AG78" s="291" t="n"/>
      <c r="AH78" s="291" t="n"/>
      <c r="AI78" s="291" t="n"/>
      <c r="AJ78" s="291" t="n"/>
      <c r="AK78" s="291" t="n"/>
      <c r="AL78" s="291" t="n"/>
      <c r="AM78" s="291" t="n"/>
      <c r="AN78" s="291" t="n"/>
      <c r="AO78" s="291" t="n"/>
      <c r="AP78" s="291" t="n"/>
      <c r="AQ78" s="291" t="n"/>
      <c r="AR78" s="291" t="n"/>
      <c r="AS78" s="291" t="n"/>
      <c r="AT78" s="291" t="n"/>
      <c r="AU78" s="291" t="n"/>
      <c r="AV78" s="291" t="n"/>
      <c r="AW78" s="291" t="n"/>
      <c r="AX78" s="291" t="n"/>
      <c r="AY78" s="291" t="n"/>
      <c r="AZ78" s="291" t="n"/>
      <c r="BA78" s="291" t="n"/>
      <c r="BB78" s="291" t="n"/>
      <c r="BC78" s="291" t="n"/>
      <c r="BD78" s="291" t="n"/>
      <c r="BE78" s="291" t="n"/>
      <c r="BF78" s="291" t="n"/>
      <c r="BG78" s="291" t="n"/>
      <c r="BH78" s="291" t="n"/>
      <c r="BI78" s="291" t="n"/>
      <c r="BJ78" s="291" t="n"/>
      <c r="BK78" s="291" t="n"/>
      <c r="BL78" s="291" t="n"/>
      <c r="BM78" s="291" t="n"/>
      <c r="BN78" s="291" t="n"/>
      <c r="BO78" s="291" t="n"/>
      <c r="BP78" s="291" t="n"/>
      <c r="BQ78" s="291" t="n"/>
      <c r="BR78" s="291" t="n"/>
      <c r="BS78" s="291" t="n"/>
      <c r="BT78" s="291" t="n"/>
      <c r="BU78" s="291" t="n"/>
      <c r="BV78" s="291" t="n"/>
      <c r="BW78" s="291" t="n"/>
      <c r="BX78" s="291" t="n"/>
      <c r="BY78" s="291" t="n"/>
      <c r="BZ78" s="291" t="n"/>
      <c r="CA78" s="291" t="n"/>
      <c r="CB78" s="291" t="n"/>
      <c r="CC78" s="291" t="n"/>
      <c r="CD78" s="291" t="n"/>
      <c r="CE78" s="291" t="n"/>
      <c r="CF78" s="291" t="n"/>
      <c r="CG78" s="291" t="n"/>
      <c r="CH78" s="291" t="n"/>
      <c r="CI78" s="291" t="n"/>
      <c r="CJ78" s="291" t="n"/>
      <c r="CK78" s="291" t="n"/>
    </row>
    <row r="79" ht="51.95" customFormat="1" customHeight="1" s="7">
      <c r="A79" s="2" t="n"/>
      <c r="B79" s="125" t="n">
        <v>50</v>
      </c>
      <c r="C79" s="129" t="inlineStr">
        <is>
          <t>Awareness and Training</t>
        </is>
      </c>
      <c r="D79" s="130" t="inlineStr">
        <is>
          <t>AT-02(03)</t>
        </is>
      </c>
      <c r="E79" s="131" t="inlineStr">
        <is>
          <t>Social Engineering and Mining</t>
        </is>
      </c>
      <c r="F79" s="132" t="inlineStr">
        <is>
          <t>Provide literacy training on recognizing and reporting potential and actual instances of social engineering and social mining.</t>
        </is>
      </c>
      <c r="G79" s="123" t="inlineStr">
        <is>
          <t xml:space="preserve">•  Literacy training on social engineering and mining should include how to recognize and report, through appropriate organizational and defined channels (e.g., applicable security and privacy plans), potential attempts to trick an individual into revealing information or taking an action that can be used to breach, compromise, or otherwise adversely impact a system.
</t>
        </is>
      </c>
      <c r="H79" s="133" t="n"/>
      <c r="I79" s="129" t="inlineStr">
        <is>
          <t>None;</t>
        </is>
      </c>
      <c r="J79" s="37" t="inlineStr">
        <is>
          <t>Implemented</t>
        </is>
      </c>
      <c r="K79" s="11" t="inlineStr">
        <is>
          <t>Security awareness training includes modules on social engineering and data mining threats. Personnel are trained to identify phishing, pretexting, and other social engineering techniques targeting broker credentials and client PII/PHI.</t>
        </is>
      </c>
      <c r="L79" s="26" t="n"/>
      <c r="O79" s="291" t="n"/>
      <c r="P79" s="291" t="n"/>
      <c r="Q79" s="291" t="n"/>
      <c r="R79" s="291" t="n"/>
      <c r="S79" s="291" t="n"/>
      <c r="T79" s="291" t="n"/>
      <c r="U79" s="291" t="n"/>
      <c r="V79" s="291" t="n"/>
      <c r="W79" s="291" t="n"/>
      <c r="X79" s="291" t="n"/>
      <c r="Y79" s="291" t="n"/>
      <c r="Z79" s="291" t="n"/>
      <c r="AA79" s="291" t="n"/>
      <c r="AB79" s="291" t="n"/>
      <c r="AC79" s="291" t="n"/>
      <c r="AD79" s="291" t="n"/>
      <c r="AE79" s="291" t="n"/>
      <c r="AF79" s="291" t="n"/>
      <c r="AG79" s="291" t="n"/>
      <c r="AH79" s="291" t="n"/>
      <c r="AI79" s="291" t="n"/>
      <c r="AJ79" s="291" t="n"/>
      <c r="AK79" s="291" t="n"/>
      <c r="AL79" s="291" t="n"/>
      <c r="AM79" s="291" t="n"/>
      <c r="AN79" s="291" t="n"/>
      <c r="AO79" s="291" t="n"/>
      <c r="AP79" s="291" t="n"/>
      <c r="AQ79" s="291" t="n"/>
      <c r="AR79" s="291" t="n"/>
      <c r="AS79" s="291" t="n"/>
      <c r="AT79" s="291" t="n"/>
      <c r="AU79" s="291" t="n"/>
      <c r="AV79" s="291" t="n"/>
      <c r="AW79" s="291" t="n"/>
      <c r="AX79" s="291" t="n"/>
      <c r="AY79" s="291" t="n"/>
      <c r="AZ79" s="291" t="n"/>
      <c r="BA79" s="291" t="n"/>
      <c r="BB79" s="291" t="n"/>
      <c r="BC79" s="291" t="n"/>
      <c r="BD79" s="291" t="n"/>
      <c r="BE79" s="291" t="n"/>
      <c r="BF79" s="291" t="n"/>
      <c r="BG79" s="291" t="n"/>
      <c r="BH79" s="291" t="n"/>
      <c r="BI79" s="291" t="n"/>
      <c r="BJ79" s="291" t="n"/>
      <c r="BK79" s="291" t="n"/>
      <c r="BL79" s="291" t="n"/>
      <c r="BM79" s="291" t="n"/>
      <c r="BN79" s="291" t="n"/>
      <c r="BO79" s="291" t="n"/>
      <c r="BP79" s="291" t="n"/>
      <c r="BQ79" s="291" t="n"/>
      <c r="BR79" s="291" t="n"/>
      <c r="BS79" s="291" t="n"/>
      <c r="BT79" s="291" t="n"/>
      <c r="BU79" s="291" t="n"/>
      <c r="BV79" s="291" t="n"/>
      <c r="BW79" s="291" t="n"/>
      <c r="BX79" s="291" t="n"/>
      <c r="BY79" s="291" t="n"/>
      <c r="BZ79" s="291" t="n"/>
      <c r="CA79" s="291" t="n"/>
      <c r="CB79" s="291" t="n"/>
      <c r="CC79" s="291" t="n"/>
      <c r="CD79" s="291" t="n"/>
      <c r="CE79" s="291" t="n"/>
      <c r="CF79" s="291" t="n"/>
      <c r="CG79" s="291" t="n"/>
      <c r="CH79" s="291" t="n"/>
      <c r="CI79" s="291" t="n"/>
      <c r="CJ79" s="291" t="n"/>
      <c r="CK79" s="291" t="n"/>
    </row>
    <row r="80" ht="47.1" customFormat="1" customHeight="1" s="7">
      <c r="A80" s="2" t="n"/>
      <c r="B80" s="125" t="n">
        <v>51</v>
      </c>
      <c r="C80" s="129" t="inlineStr">
        <is>
          <t>Awareness and Training</t>
        </is>
      </c>
      <c r="D80" s="130" t="inlineStr">
        <is>
          <t>AT-02(04)</t>
        </is>
      </c>
      <c r="E80" s="131" t="inlineStr">
        <is>
          <t>Suspicious Communications and Anomalous System Behavior</t>
        </is>
      </c>
      <c r="F80" s="123" t="inlineStr">
        <is>
          <t>Provide literacy training on recognizing suspicious communications and anomalous behavior in organizational systems using organization-defined indicators of malicious code.</t>
        </is>
      </c>
      <c r="G80" s="123" t="inlineStr">
        <is>
          <t>•  Literacy training on suspicious communications and anomalous behavior should include how to recognize and report, through appropriate organizational and defined channels (e.g., applicable security and privacy plans):
    - Potentially suspicious email or web communications (e.g., receiving an unexpected email, receiving an email containing strange or poor grammar, or receiving an email from an unfamiliar sender but who appears to be from a known sponsor or contractor); and
    - Anomalous behaviors in systems.</t>
        </is>
      </c>
      <c r="H80" s="133" t="n"/>
      <c r="I80" s="129" t="inlineStr">
        <is>
          <t>None;</t>
        </is>
      </c>
      <c r="J80" s="37" t="inlineStr">
        <is>
          <t>Implemented</t>
        </is>
      </c>
      <c r="K80" s="11" t="inlineStr">
        <is>
          <t>Security awareness training includes guidance on recognizing suspicious communications and anomalous system behavior. Users are trained to report unexpected login prompts, unusual system messages, and unfamiliar communications to the security team.</t>
        </is>
      </c>
      <c r="L80" s="26" t="n"/>
      <c r="O80" s="291" t="n"/>
      <c r="P80" s="291" t="n"/>
      <c r="Q80" s="291" t="n"/>
      <c r="R80" s="291" t="n"/>
      <c r="S80" s="291" t="n"/>
      <c r="T80" s="291" t="n"/>
      <c r="U80" s="291" t="n"/>
      <c r="V80" s="291" t="n"/>
      <c r="W80" s="291" t="n"/>
      <c r="X80" s="291" t="n"/>
      <c r="Y80" s="291" t="n"/>
      <c r="Z80" s="291" t="n"/>
      <c r="AA80" s="291" t="n"/>
      <c r="AB80" s="291" t="n"/>
      <c r="AC80" s="291" t="n"/>
      <c r="AD80" s="291" t="n"/>
      <c r="AE80" s="291" t="n"/>
      <c r="AF80" s="291" t="n"/>
      <c r="AG80" s="291" t="n"/>
      <c r="AH80" s="291" t="n"/>
      <c r="AI80" s="291" t="n"/>
      <c r="AJ80" s="291" t="n"/>
      <c r="AK80" s="291" t="n"/>
      <c r="AL80" s="291" t="n"/>
      <c r="AM80" s="291" t="n"/>
      <c r="AN80" s="291" t="n"/>
      <c r="AO80" s="291" t="n"/>
      <c r="AP80" s="291" t="n"/>
      <c r="AQ80" s="291" t="n"/>
      <c r="AR80" s="291" t="n"/>
      <c r="AS80" s="291" t="n"/>
      <c r="AT80" s="291" t="n"/>
      <c r="AU80" s="291" t="n"/>
      <c r="AV80" s="291" t="n"/>
      <c r="AW80" s="291" t="n"/>
      <c r="AX80" s="291" t="n"/>
      <c r="AY80" s="291" t="n"/>
      <c r="AZ80" s="291" t="n"/>
      <c r="BA80" s="291" t="n"/>
      <c r="BB80" s="291" t="n"/>
      <c r="BC80" s="291" t="n"/>
      <c r="BD80" s="291" t="n"/>
      <c r="BE80" s="291" t="n"/>
      <c r="BF80" s="291" t="n"/>
      <c r="BG80" s="291" t="n"/>
      <c r="BH80" s="291" t="n"/>
      <c r="BI80" s="291" t="n"/>
      <c r="BJ80" s="291" t="n"/>
      <c r="BK80" s="291" t="n"/>
      <c r="BL80" s="291" t="n"/>
      <c r="BM80" s="291" t="n"/>
      <c r="BN80" s="291" t="n"/>
      <c r="BO80" s="291" t="n"/>
      <c r="BP80" s="291" t="n"/>
      <c r="BQ80" s="291" t="n"/>
      <c r="BR80" s="291" t="n"/>
      <c r="BS80" s="291" t="n"/>
      <c r="BT80" s="291" t="n"/>
      <c r="BU80" s="291" t="n"/>
      <c r="BV80" s="291" t="n"/>
      <c r="BW80" s="291" t="n"/>
      <c r="BX80" s="291" t="n"/>
      <c r="BY80" s="291" t="n"/>
      <c r="BZ80" s="291" t="n"/>
      <c r="CA80" s="291" t="n"/>
      <c r="CB80" s="291" t="n"/>
      <c r="CC80" s="291" t="n"/>
      <c r="CD80" s="291" t="n"/>
      <c r="CE80" s="291" t="n"/>
      <c r="CF80" s="291" t="n"/>
      <c r="CG80" s="291" t="n"/>
      <c r="CH80" s="291" t="n"/>
      <c r="CI80" s="291" t="n"/>
      <c r="CJ80" s="291" t="n"/>
      <c r="CK80" s="291" t="n"/>
    </row>
    <row r="81" ht="47.1" customFormat="1" customHeight="1" s="7">
      <c r="A81" s="2" t="n"/>
      <c r="B81" s="125" t="n">
        <v>52</v>
      </c>
      <c r="C81" s="129" t="inlineStr">
        <is>
          <t>Awareness and Training</t>
        </is>
      </c>
      <c r="D81" s="130" t="inlineStr">
        <is>
          <t>AT-02(05)</t>
        </is>
      </c>
      <c r="E81" s="131" t="inlineStr">
        <is>
          <t>Advanced Persistent Threat</t>
        </is>
      </c>
      <c r="F81" s="123" t="inlineStr">
        <is>
          <t>Provide literacy training on the advanced persistent threat (APT).</t>
        </is>
      </c>
      <c r="G81" s="123" t="inlineStr">
        <is>
          <t xml:space="preserve">•  Literacy training on the advanced persistent threat (APT) should include techniques for recognizing suspicious emails, use of removable systems in non-secure settings, the potential targeting of individuals at home, and the various ways that APTs can infiltrate the organization (e.g., through websites, emails, advertisement pop-ups, articles, and social engineering). </t>
        </is>
      </c>
      <c r="H81" s="133" t="n"/>
      <c r="I81" s="129" t="inlineStr">
        <is>
          <t>None;</t>
        </is>
      </c>
      <c r="J81" s="37" t="inlineStr">
        <is>
          <t>Implemented</t>
        </is>
      </c>
      <c r="K81" s="11" t="inlineStr">
        <is>
          <t>Security awareness training includes advanced persistent threat (APT) content appropriate for a healthcare information system. Training covers APT indicators, the importance of prompt reporting, and the role of individual vigilance in organizational defense.</t>
        </is>
      </c>
      <c r="L81" s="26" t="n"/>
      <c r="O81" s="291" t="n"/>
      <c r="P81" s="291" t="n"/>
      <c r="Q81" s="291" t="n"/>
      <c r="R81" s="291" t="n"/>
      <c r="S81" s="291" t="n"/>
      <c r="T81" s="291" t="n"/>
      <c r="U81" s="291" t="n"/>
      <c r="V81" s="291" t="n"/>
      <c r="W81" s="291" t="n"/>
      <c r="X81" s="291" t="n"/>
      <c r="Y81" s="291" t="n"/>
      <c r="Z81" s="291" t="n"/>
      <c r="AA81" s="291" t="n"/>
      <c r="AB81" s="291" t="n"/>
      <c r="AC81" s="291" t="n"/>
      <c r="AD81" s="291" t="n"/>
      <c r="AE81" s="291" t="n"/>
      <c r="AF81" s="291" t="n"/>
      <c r="AG81" s="291" t="n"/>
      <c r="AH81" s="291" t="n"/>
      <c r="AI81" s="291" t="n"/>
      <c r="AJ81" s="291" t="n"/>
      <c r="AK81" s="291" t="n"/>
      <c r="AL81" s="291" t="n"/>
      <c r="AM81" s="291" t="n"/>
      <c r="AN81" s="291" t="n"/>
      <c r="AO81" s="291" t="n"/>
      <c r="AP81" s="291" t="n"/>
      <c r="AQ81" s="291" t="n"/>
      <c r="AR81" s="291" t="n"/>
      <c r="AS81" s="291" t="n"/>
      <c r="AT81" s="291" t="n"/>
      <c r="AU81" s="291" t="n"/>
      <c r="AV81" s="291" t="n"/>
      <c r="AW81" s="291" t="n"/>
      <c r="AX81" s="291" t="n"/>
      <c r="AY81" s="291" t="n"/>
      <c r="AZ81" s="291" t="n"/>
      <c r="BA81" s="291" t="n"/>
      <c r="BB81" s="291" t="n"/>
      <c r="BC81" s="291" t="n"/>
      <c r="BD81" s="291" t="n"/>
      <c r="BE81" s="291" t="n"/>
      <c r="BF81" s="291" t="n"/>
      <c r="BG81" s="291" t="n"/>
      <c r="BH81" s="291" t="n"/>
      <c r="BI81" s="291" t="n"/>
      <c r="BJ81" s="291" t="n"/>
      <c r="BK81" s="291" t="n"/>
      <c r="BL81" s="291" t="n"/>
      <c r="BM81" s="291" t="n"/>
      <c r="BN81" s="291" t="n"/>
      <c r="BO81" s="291" t="n"/>
      <c r="BP81" s="291" t="n"/>
      <c r="BQ81" s="291" t="n"/>
      <c r="BR81" s="291" t="n"/>
      <c r="BS81" s="291" t="n"/>
      <c r="BT81" s="291" t="n"/>
      <c r="BU81" s="291" t="n"/>
      <c r="BV81" s="291" t="n"/>
      <c r="BW81" s="291" t="n"/>
      <c r="BX81" s="291" t="n"/>
      <c r="BY81" s="291" t="n"/>
      <c r="BZ81" s="291" t="n"/>
      <c r="CA81" s="291" t="n"/>
      <c r="CB81" s="291" t="n"/>
      <c r="CC81" s="291" t="n"/>
      <c r="CD81" s="291" t="n"/>
      <c r="CE81" s="291" t="n"/>
      <c r="CF81" s="291" t="n"/>
      <c r="CG81" s="291" t="n"/>
      <c r="CH81" s="291" t="n"/>
      <c r="CI81" s="291" t="n"/>
      <c r="CJ81" s="291" t="n"/>
      <c r="CK81" s="291" t="n"/>
    </row>
    <row r="82" ht="129.95" customFormat="1" customHeight="1" s="7">
      <c r="A82" s="2" t="n"/>
      <c r="B82" s="125" t="n">
        <v>53</v>
      </c>
      <c r="C82" s="67" t="inlineStr">
        <is>
          <t>Awareness and Training</t>
        </is>
      </c>
      <c r="D82" s="68" t="inlineStr">
        <is>
          <t>AT-03</t>
        </is>
      </c>
      <c r="E82" s="94" t="inlineStr">
        <is>
          <t>Role-Based Training</t>
        </is>
      </c>
      <c r="F82" s="77" t="inlineStr">
        <is>
          <t>a. Provide role-based security and privacy training to personnel with the following significant information security and privacy roles and responsibilities:
    1. Before authorizing access to the system, information, or performing assigned duties, and at least every one (1) year thereafter; and
    2. When required by system changes;
b. Update role-based training (RBT) content at least every one (1) year and following significant changes to the system or the system environment changes; and
c. Incorporate lessons learned from internal or external security incidents or breaches into role-based training.</t>
        </is>
      </c>
      <c r="G82" s="77" t="inlineStr">
        <is>
          <t xml:space="preserve">•  The organization must require personnel with significant information security and privacy roles and responsibilities to undergo appropriate information system security and privacy training prior to authorizing access to organization networks, systems, and/or applications; when required by significant information system or system environment changes; and when an employee enters a new position that requires additional role-specific training and refresher training one (1) year thereafter.
•  All employees and contractors with significant information security and privacy roles and responsibilities that have not completed the required training within the mandated timeframes shall have their user accounts disabled until they have met their role-based training (RBT) requirement.
</t>
        </is>
      </c>
      <c r="H82" s="29" t="n"/>
      <c r="I82" s="67" t="inlineStr">
        <is>
          <t>AC-3, AC-17, AC-22, AT-2, AT-4, CP-3, IR-2, IR-4, IR-7, PL-4, PM-13, PS-7, PS-9, SA-3, SA-8, SA-11;
(Redacted Privacy Controls: AR-5, AR-6)</t>
        </is>
      </c>
      <c r="J82" s="37" t="inlineStr">
        <is>
          <t>Implemented</t>
        </is>
      </c>
      <c r="K82" s="11" t="inlineStr">
        <is>
          <t>Role-based security training is provided based on HPS AgentLink user roles. OWNER and ADMIN roles receive additional training on access management, audit log review, and incident response. AGENT roles receive training on consent management, PII handling, and CMS marketplace integrity. Technical staff receive training on secure development practices.
--- SOC 2 Type II Audit Evidence ---
SOC 2 Evidence: A05 (Audit Request #0020) - Organization &amp; Management. Deloitte SOC 2 Type II audit completed successfully for audit period Oct 2024-Sep 2025.</t>
        </is>
      </c>
      <c r="L82" s="26" t="n"/>
      <c r="O82" s="291" t="n"/>
      <c r="P82" s="291" t="n"/>
      <c r="Q82" s="291" t="n"/>
      <c r="R82" s="291" t="n"/>
      <c r="S82" s="291" t="n"/>
      <c r="T82" s="291" t="n"/>
      <c r="U82" s="291" t="n"/>
      <c r="V82" s="291" t="n"/>
      <c r="W82" s="291" t="n"/>
      <c r="X82" s="291" t="n"/>
      <c r="Y82" s="291" t="n"/>
      <c r="Z82" s="291" t="n"/>
      <c r="AA82" s="291" t="n"/>
      <c r="AB82" s="291" t="n"/>
      <c r="AC82" s="291" t="n"/>
      <c r="AD82" s="291" t="n"/>
      <c r="AE82" s="291" t="n"/>
      <c r="AF82" s="291" t="n"/>
      <c r="AG82" s="291" t="n"/>
      <c r="AH82" s="291" t="n"/>
      <c r="AI82" s="291" t="n"/>
      <c r="AJ82" s="291" t="n"/>
      <c r="AK82" s="291" t="n"/>
      <c r="AL82" s="291" t="n"/>
      <c r="AM82" s="291" t="n"/>
      <c r="AN82" s="291" t="n"/>
      <c r="AO82" s="291" t="n"/>
      <c r="AP82" s="291" t="n"/>
      <c r="AQ82" s="291" t="n"/>
      <c r="AR82" s="291" t="n"/>
      <c r="AS82" s="291" t="n"/>
      <c r="AT82" s="291" t="n"/>
      <c r="AU82" s="291" t="n"/>
      <c r="AV82" s="291" t="n"/>
      <c r="AW82" s="291" t="n"/>
      <c r="AX82" s="291" t="n"/>
      <c r="AY82" s="291" t="n"/>
      <c r="AZ82" s="291" t="n"/>
      <c r="BA82" s="291" t="n"/>
      <c r="BB82" s="291" t="n"/>
      <c r="BC82" s="291" t="n"/>
      <c r="BD82" s="291" t="n"/>
      <c r="BE82" s="291" t="n"/>
      <c r="BF82" s="291" t="n"/>
      <c r="BG82" s="291" t="n"/>
      <c r="BH82" s="291" t="n"/>
      <c r="BI82" s="291" t="n"/>
      <c r="BJ82" s="291" t="n"/>
      <c r="BK82" s="291" t="n"/>
      <c r="BL82" s="291" t="n"/>
      <c r="BM82" s="291" t="n"/>
      <c r="BN82" s="291" t="n"/>
      <c r="BO82" s="291" t="n"/>
      <c r="BP82" s="291" t="n"/>
      <c r="BQ82" s="291" t="n"/>
      <c r="BR82" s="291" t="n"/>
      <c r="BS82" s="291" t="n"/>
      <c r="BT82" s="291" t="n"/>
      <c r="BU82" s="291" t="n"/>
      <c r="BV82" s="291" t="n"/>
      <c r="BW82" s="291" t="n"/>
      <c r="BX82" s="291" t="n"/>
      <c r="BY82" s="291" t="n"/>
      <c r="BZ82" s="291" t="n"/>
      <c r="CA82" s="291" t="n"/>
      <c r="CB82" s="291" t="n"/>
      <c r="CC82" s="291" t="n"/>
      <c r="CD82" s="291" t="n"/>
      <c r="CE82" s="291" t="n"/>
      <c r="CF82" s="291" t="n"/>
      <c r="CG82" s="291" t="n"/>
      <c r="CH82" s="291" t="n"/>
      <c r="CI82" s="291" t="n"/>
      <c r="CJ82" s="291" t="n"/>
      <c r="CK82" s="291" t="n"/>
    </row>
    <row r="83" ht="195" customFormat="1" customHeight="1" s="7">
      <c r="A83" s="2" t="n"/>
      <c r="B83" s="125" t="n">
        <v>54</v>
      </c>
      <c r="C83" s="129" t="inlineStr">
        <is>
          <t>Awareness and Training</t>
        </is>
      </c>
      <c r="D83" s="130" t="inlineStr">
        <is>
          <t>AT-03(05)</t>
        </is>
      </c>
      <c r="E83" s="131" t="inlineStr">
        <is>
          <t>Processing Personally Identifiable Information</t>
        </is>
      </c>
      <c r="F83" s="123" t="inlineStr">
        <is>
          <t>Provide organizational-personnel (to include vendors, contractors, and employees) with initial, and at least every one (1) year thereafter, training in the employment and operation of Personally Identifiable Information (PII) processing and transparency controls.</t>
        </is>
      </c>
      <c r="G83" s="123" t="inlineStr">
        <is>
          <t xml:space="preserve">•  The organization must:
    - Develop and implement a privacy education and awareness training program for all employees and individuals working on behalf of the organization involved in managing, using, and/or processing Personally Identifiable Information (PII); 
    - Include responsibilities associated with sending PII in email within the privacy education and awareness training; 
    - Ensure communications and training related to privacy is job-specific and commensurate with the employee’s responsibilities;
    - Ensure the initial training of employees (including managers) on their privacy responsibilities is completed before permitting access to organizational information and systems. Thereafter, ensure refresher training is completed every one (1) year  to ensure employees continue to understand their responsibilities;
    -  Ensure provided additional or advanced training is commensurate with increased responsibilities or change in duties;
    - Include acceptable rules of behavior and the consequences when the rules are not followed within both initial and refresher training; and
    - Ensure training addresses the rules for telework and other authorized remote access programs.
</t>
        </is>
      </c>
      <c r="H83" s="133" t="n"/>
      <c r="I83" s="129" t="inlineStr">
        <is>
          <t>PT-2, PT-3, PT-5</t>
        </is>
      </c>
      <c r="J83" s="37" t="inlineStr">
        <is>
          <t>Implemented</t>
        </is>
      </c>
      <c r="K83" s="11" t="inlineStr">
        <is>
          <t>Personnel with access to PII in HPS AgentLink receive specialized training on proper handling of personally identifiable information. Training covers the system's PII encryption (AES-256-GCM), masking requirements (SSN display as ***-**-1234), consent management procedures, and breach notification obligations.</t>
        </is>
      </c>
      <c r="L83" s="26" t="n"/>
      <c r="O83" s="291" t="n"/>
      <c r="P83" s="291" t="n"/>
      <c r="Q83" s="291" t="n"/>
      <c r="R83" s="291" t="n"/>
      <c r="S83" s="291" t="n"/>
      <c r="T83" s="291" t="n"/>
      <c r="U83" s="291" t="n"/>
      <c r="V83" s="291" t="n"/>
      <c r="W83" s="291" t="n"/>
      <c r="X83" s="291" t="n"/>
      <c r="Y83" s="291" t="n"/>
      <c r="Z83" s="291" t="n"/>
      <c r="AA83" s="291" t="n"/>
      <c r="AB83" s="291" t="n"/>
      <c r="AC83" s="291" t="n"/>
      <c r="AD83" s="291" t="n"/>
      <c r="AE83" s="291" t="n"/>
      <c r="AF83" s="291" t="n"/>
      <c r="AG83" s="291" t="n"/>
      <c r="AH83" s="291" t="n"/>
      <c r="AI83" s="291" t="n"/>
      <c r="AJ83" s="291" t="n"/>
      <c r="AK83" s="291" t="n"/>
      <c r="AL83" s="291" t="n"/>
      <c r="AM83" s="291" t="n"/>
      <c r="AN83" s="291" t="n"/>
      <c r="AO83" s="291" t="n"/>
      <c r="AP83" s="291" t="n"/>
      <c r="AQ83" s="291" t="n"/>
      <c r="AR83" s="291" t="n"/>
      <c r="AS83" s="291" t="n"/>
      <c r="AT83" s="291" t="n"/>
      <c r="AU83" s="291" t="n"/>
      <c r="AV83" s="291" t="n"/>
      <c r="AW83" s="291" t="n"/>
      <c r="AX83" s="291" t="n"/>
      <c r="AY83" s="291" t="n"/>
      <c r="AZ83" s="291" t="n"/>
      <c r="BA83" s="291" t="n"/>
      <c r="BB83" s="291" t="n"/>
      <c r="BC83" s="291" t="n"/>
      <c r="BD83" s="291" t="n"/>
      <c r="BE83" s="291" t="n"/>
      <c r="BF83" s="291" t="n"/>
      <c r="BG83" s="291" t="n"/>
      <c r="BH83" s="291" t="n"/>
      <c r="BI83" s="291" t="n"/>
      <c r="BJ83" s="291" t="n"/>
      <c r="BK83" s="291" t="n"/>
      <c r="BL83" s="291" t="n"/>
      <c r="BM83" s="291" t="n"/>
      <c r="BN83" s="291" t="n"/>
      <c r="BO83" s="291" t="n"/>
      <c r="BP83" s="291" t="n"/>
      <c r="BQ83" s="291" t="n"/>
      <c r="BR83" s="291" t="n"/>
      <c r="BS83" s="291" t="n"/>
      <c r="BT83" s="291" t="n"/>
      <c r="BU83" s="291" t="n"/>
      <c r="BV83" s="291" t="n"/>
      <c r="BW83" s="291" t="n"/>
      <c r="BX83" s="291" t="n"/>
      <c r="BY83" s="291" t="n"/>
      <c r="BZ83" s="291" t="n"/>
      <c r="CA83" s="291" t="n"/>
      <c r="CB83" s="291" t="n"/>
      <c r="CC83" s="291" t="n"/>
      <c r="CD83" s="291" t="n"/>
      <c r="CE83" s="291" t="n"/>
      <c r="CF83" s="291" t="n"/>
      <c r="CG83" s="291" t="n"/>
      <c r="CH83" s="291" t="n"/>
      <c r="CI83" s="291" t="n"/>
      <c r="CJ83" s="291" t="n"/>
      <c r="CK83" s="291" t="n"/>
    </row>
    <row r="84" ht="65.09999999999999" customFormat="1" customHeight="1" s="7">
      <c r="A84" s="2" t="n"/>
      <c r="B84" s="125" t="n">
        <v>55</v>
      </c>
      <c r="C84" s="67" t="inlineStr">
        <is>
          <t>Awareness and Training</t>
        </is>
      </c>
      <c r="D84" s="68" t="inlineStr">
        <is>
          <t>AT-04</t>
        </is>
      </c>
      <c r="E84" s="94" t="inlineStr">
        <is>
          <t>Training Records</t>
        </is>
      </c>
      <c r="F84" s="77" t="inlineStr">
        <is>
          <t>a. Document and monitor information security and privacy training activities, including security and privacy awareness training and specific role-based security and privacy training; and
b. Retain individual training records for a minimum of five (5) years after completing a specific training course.</t>
        </is>
      </c>
      <c r="G84" s="80" t="inlineStr">
        <is>
          <t>•  There are no supplemental control requirements &amp; guidance at this time.</t>
        </is>
      </c>
      <c r="H84" s="29" t="n"/>
      <c r="I84" s="67" t="inlineStr">
        <is>
          <t xml:space="preserve"> AT-2, AT-3, CP-3, IR-2, PM-14, SI-12
(Redacted Privacy Controls: AR-5, AR-6)</t>
        </is>
      </c>
      <c r="J84" s="37" t="inlineStr">
        <is>
          <t>Implemented</t>
        </is>
      </c>
      <c r="K84" s="11" t="inlineStr">
        <is>
          <t>Wipro Healthplan Services maintains training records for all HPS AgentLink users. Records document completion of initial and annual security awareness training, role-based training, and any specialized training. Training records are retained per organizational policy.
--- SOC 2 Type II Audit Evidence ---
SOC 2 Evidence: B01 (Audit Request #0022) - Information Security. Deloitte SOC 2 Type II audit completed successfully for audit period Oct 2024-Sep 2025.</t>
        </is>
      </c>
      <c r="L84" s="26" t="n"/>
      <c r="O84" s="291" t="n"/>
      <c r="P84" s="291" t="n"/>
      <c r="Q84" s="291" t="n"/>
      <c r="R84" s="291" t="n"/>
      <c r="S84" s="291" t="n"/>
      <c r="T84" s="291" t="n"/>
      <c r="U84" s="291" t="n"/>
      <c r="V84" s="291" t="n"/>
      <c r="W84" s="291" t="n"/>
      <c r="X84" s="291" t="n"/>
      <c r="Y84" s="291" t="n"/>
      <c r="Z84" s="291" t="n"/>
      <c r="AA84" s="291" t="n"/>
      <c r="AB84" s="291" t="n"/>
      <c r="AC84" s="291" t="n"/>
      <c r="AD84" s="291" t="n"/>
      <c r="AE84" s="291" t="n"/>
      <c r="AF84" s="291" t="n"/>
      <c r="AG84" s="291" t="n"/>
      <c r="AH84" s="291" t="n"/>
      <c r="AI84" s="291" t="n"/>
      <c r="AJ84" s="291" t="n"/>
      <c r="AK84" s="291" t="n"/>
      <c r="AL84" s="291" t="n"/>
      <c r="AM84" s="291" t="n"/>
      <c r="AN84" s="291" t="n"/>
      <c r="AO84" s="291" t="n"/>
      <c r="AP84" s="291" t="n"/>
      <c r="AQ84" s="291" t="n"/>
      <c r="AR84" s="291" t="n"/>
      <c r="AS84" s="291" t="n"/>
      <c r="AT84" s="291" t="n"/>
      <c r="AU84" s="291" t="n"/>
      <c r="AV84" s="291" t="n"/>
      <c r="AW84" s="291" t="n"/>
      <c r="AX84" s="291" t="n"/>
      <c r="AY84" s="291" t="n"/>
      <c r="AZ84" s="291" t="n"/>
      <c r="BA84" s="291" t="n"/>
      <c r="BB84" s="291" t="n"/>
      <c r="BC84" s="291" t="n"/>
      <c r="BD84" s="291" t="n"/>
      <c r="BE84" s="291" t="n"/>
      <c r="BF84" s="291" t="n"/>
      <c r="BG84" s="291" t="n"/>
      <c r="BH84" s="291" t="n"/>
      <c r="BI84" s="291" t="n"/>
      <c r="BJ84" s="291" t="n"/>
      <c r="BK84" s="291" t="n"/>
      <c r="BL84" s="291" t="n"/>
      <c r="BM84" s="291" t="n"/>
      <c r="BN84" s="291" t="n"/>
      <c r="BO84" s="291" t="n"/>
      <c r="BP84" s="291" t="n"/>
      <c r="BQ84" s="291" t="n"/>
      <c r="BR84" s="291" t="n"/>
      <c r="BS84" s="291" t="n"/>
      <c r="BT84" s="291" t="n"/>
      <c r="BU84" s="291" t="n"/>
      <c r="BV84" s="291" t="n"/>
      <c r="BW84" s="291" t="n"/>
      <c r="BX84" s="291" t="n"/>
      <c r="BY84" s="291" t="n"/>
      <c r="BZ84" s="291" t="n"/>
      <c r="CA84" s="291" t="n"/>
      <c r="CB84" s="291" t="n"/>
      <c r="CC84" s="291" t="n"/>
      <c r="CD84" s="291" t="n"/>
      <c r="CE84" s="291" t="n"/>
      <c r="CF84" s="291" t="n"/>
      <c r="CG84" s="291" t="n"/>
      <c r="CH84" s="291" t="n"/>
      <c r="CI84" s="291" t="n"/>
      <c r="CJ84" s="291" t="n"/>
      <c r="CK84" s="291" t="n"/>
    </row>
    <row r="85" ht="246.95" customFormat="1" customHeight="1" s="7">
      <c r="A85" s="2" t="n"/>
      <c r="B85" s="125" t="n">
        <v>56</v>
      </c>
      <c r="C85" s="69" t="inlineStr">
        <is>
          <t>Audit and Accountability</t>
        </is>
      </c>
      <c r="D85" s="70" t="inlineStr">
        <is>
          <t>AU-01</t>
        </is>
      </c>
      <c r="E85" s="95" t="inlineStr">
        <is>
          <t>Policy and Procedures</t>
        </is>
      </c>
      <c r="F85" s="83" t="inlineStr">
        <is>
          <t>a. Develop, document, and disseminate to organization-defined personnel and roles: 
    1. Organization-level audit and accountability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audit and accountability policy and the associated audit and accountability controls;
b. Designate an organization-defined official to manage the development, documentation, and dissemination of the audit and accountability policy and procedures; and
c. Review and update the current audit and accountability:
    1. Policy at least every one (1) year and following organization-defined events;  and
    2. Procedures at least every one (1) year and following organization-defined events.</t>
        </is>
      </c>
      <c r="G85" s="82"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includes, but is not limited to, organization Senior Management such as the Chief Information Security Officer (CISO) and/or senior official for privacy. Mission/Business-level personnel and roles and System-level personnel and roles includes, but are not limited to, Business Owner, System Owner, and/or Information System Security Officer (ISSO). 
•  The organization-defined officials designated to manage the development, documentation, and dissemination of the audit and accountability policy and procedures must be documented in the organization's System Security and Privacy Policy. 
•  Actively monitor for changes to applicable privacy laws, regulations, and overarching policy that affect audit and accountability policies and review at least every one (1) year to ensure the organization and Mission/Business/System audit and accountability policies procedures remain effective.
•  Ensure audit and accountability policies support privacy to the greatest extent feasible throughout the system's life cycle.
•  The organization develops, disseminates, and reviews/updates the access control policies and procedures to limit unnecessary or inappropriate access to PII.</t>
        </is>
      </c>
      <c r="H85" s="31" t="n"/>
      <c r="I85" s="69" t="inlineStr">
        <is>
          <t>PM-9, PS-8, SI-12.
(Redacted Privacy Controls: AR-4)</t>
        </is>
      </c>
      <c r="J85" s="37" t="inlineStr">
        <is>
          <t>Implemented</t>
        </is>
      </c>
      <c r="K85" s="13" t="inlineStr">
        <is>
          <t>Wipro Healthplan Services maintains audit and accountability policies and procedures for HPS AgentLink. The system implements comprehensive audit logging through the AuditLogger service (lib/services/audit-logger.ts) and the AuditLog database model with defined audit events, retention requirements, and review procedures.
--- SOC 2 Type II Audit Evidence ---
SOC 2 Evidence: Req#0012 (Audit Request #0012) - Security Monitoring. Deloitte SOC 2 Type II audit completed successfully for audit period Oct 2024-Sep 2025.</t>
        </is>
      </c>
      <c r="L85" s="26" t="n"/>
      <c r="O85" s="291" t="n"/>
      <c r="P85" s="291" t="n"/>
      <c r="Q85" s="291" t="n"/>
      <c r="R85" s="291" t="n"/>
      <c r="S85" s="291" t="n"/>
      <c r="T85" s="291" t="n"/>
      <c r="U85" s="291" t="n"/>
      <c r="V85" s="291" t="n"/>
      <c r="W85" s="291" t="n"/>
      <c r="X85" s="291" t="n"/>
      <c r="Y85" s="291" t="n"/>
      <c r="Z85" s="291" t="n"/>
      <c r="AA85" s="291" t="n"/>
      <c r="AB85" s="291" t="n"/>
      <c r="AC85" s="291" t="n"/>
      <c r="AD85" s="291" t="n"/>
      <c r="AE85" s="291" t="n"/>
      <c r="AF85" s="291" t="n"/>
      <c r="AG85" s="291" t="n"/>
      <c r="AH85" s="291" t="n"/>
      <c r="AI85" s="291" t="n"/>
      <c r="AJ85" s="291" t="n"/>
      <c r="AK85" s="291" t="n"/>
      <c r="AL85" s="291" t="n"/>
      <c r="AM85" s="291" t="n"/>
      <c r="AN85" s="291" t="n"/>
      <c r="AO85" s="291" t="n"/>
      <c r="AP85" s="291" t="n"/>
      <c r="AQ85" s="291" t="n"/>
      <c r="AR85" s="291" t="n"/>
      <c r="AS85" s="291" t="n"/>
      <c r="AT85" s="291" t="n"/>
      <c r="AU85" s="291" t="n"/>
      <c r="AV85" s="291" t="n"/>
      <c r="AW85" s="291" t="n"/>
      <c r="AX85" s="291" t="n"/>
      <c r="AY85" s="291" t="n"/>
      <c r="AZ85" s="291" t="n"/>
      <c r="BA85" s="291" t="n"/>
      <c r="BB85" s="291" t="n"/>
      <c r="BC85" s="291" t="n"/>
      <c r="BD85" s="291" t="n"/>
      <c r="BE85" s="291" t="n"/>
      <c r="BF85" s="291" t="n"/>
      <c r="BG85" s="291" t="n"/>
      <c r="BH85" s="291" t="n"/>
      <c r="BI85" s="291" t="n"/>
      <c r="BJ85" s="291" t="n"/>
      <c r="BK85" s="291" t="n"/>
      <c r="BL85" s="291" t="n"/>
      <c r="BM85" s="291" t="n"/>
      <c r="BN85" s="291" t="n"/>
      <c r="BO85" s="291" t="n"/>
      <c r="BP85" s="291" t="n"/>
      <c r="BQ85" s="291" t="n"/>
      <c r="BR85" s="291" t="n"/>
      <c r="BS85" s="291" t="n"/>
      <c r="BT85" s="291" t="n"/>
      <c r="BU85" s="291" t="n"/>
      <c r="BV85" s="291" t="n"/>
      <c r="BW85" s="291" t="n"/>
      <c r="BX85" s="291" t="n"/>
      <c r="BY85" s="291" t="n"/>
      <c r="BZ85" s="291" t="n"/>
      <c r="CA85" s="291" t="n"/>
      <c r="CB85" s="291" t="n"/>
      <c r="CC85" s="291" t="n"/>
      <c r="CD85" s="291" t="n"/>
      <c r="CE85" s="291" t="n"/>
      <c r="CF85" s="291" t="n"/>
      <c r="CG85" s="291" t="n"/>
      <c r="CH85" s="291" t="n"/>
      <c r="CI85" s="291" t="n"/>
      <c r="CJ85" s="291" t="n"/>
      <c r="CK85" s="291" t="n"/>
    </row>
    <row r="86" ht="98.09999999999999" customFormat="1" customHeight="1" s="7">
      <c r="A86" s="2" t="n"/>
      <c r="B86" s="125" t="n">
        <v>57</v>
      </c>
      <c r="C86" s="69" t="inlineStr">
        <is>
          <t>Audit and Accountability</t>
        </is>
      </c>
      <c r="D86" s="70" t="inlineStr">
        <is>
          <t>AU-02</t>
        </is>
      </c>
      <c r="E86" s="96" t="inlineStr">
        <is>
          <t>Event Logging</t>
        </is>
      </c>
      <c r="F86" s="103" t="inlineStr">
        <is>
          <t>a. Identify the types of events that the system is capable of logging in support of the audit function: organization-defined event types based on a risk assessment of organization defined mission/business needs;
b. Coordinate the event logging function with other organizational entities requiring audit-related information to guide and inform the selection criteria for events to be logged;
c. Specify the following event types for logging within the system: organization-defined event types along with organization-defined frequency or situation for each identified event type;
d. Provide a rationale for why the event types selected for logging are deemed to be adequate to support after-the-fact investigations of incidents; and
e. Review and update the event types selected for logging at least every one (1) year and whenever there is a significant system modification or change in the system environment.</t>
        </is>
      </c>
      <c r="G86" s="82" t="inlineStr">
        <is>
          <t>Note: Ensure that all three bullets of this Supplemental Control Requirements &amp; Guidance are reviewed. Because of software limitations, the cell may be not visible unless the user expands the cell manually). 
•  The risk assessment should at least include the following auditable events: 
    - Server events and error messages;
    - User log-on and log-off (successful or unsuccessful); 
    - All system administration (including privileged user) activities; 
    - Modification of privileges and access; 
    - Start up and shut down; 
    - Application modifications; 
    - Application alerts and error messages; 
    - Configuration changes;
    - Account creation, modification, or deletion;
    - File access, creation, modification, or deletion;
    - Read access to sensitive information;
    - Modification to sensitive information;
    - Printing sensitive information;
    - Anomalous (e.g., non-attributable) activity;
    - Data as required for privacy monitoring privacy controls;
    - Concurrent log-on from different work stations;
    - Override of access control mechanisms; and
    - Process creation
•  For event types for logging within the system, the organization- defined frequency or situation requiring logging should be documented in the System Security and Privacy Plan (SSPP). The following are a minimum set of event types:
    - User log-on and log-off (successful or unsuccessful);
    - Configuration changes;
    - Application alerts and error messages:
    - All system administration (including privileged user) activities;
    - Modification of privileges and access;
    - Account creation, modification, or deletion;
    - Concurrent log-on from different work stations; and
    - Override of access control mechanisms.
•  For Cloud environments, the organization defines the events to be audited. The events to be audited are accepted and approved by the Authorizing Official (AO).</t>
        </is>
      </c>
      <c r="H86" s="31" t="n"/>
      <c r="I86" s="69" t="inlineStr">
        <is>
          <t xml:space="preserve">AC-2, AC-3,AC-6, AC-7, AC-8, AC-17, AU-3, AU-4, AU-5, AU-6, AU-7, AU-11, AU-12, CM-3, CM-5, CM-6, CM-13, IA-3, MA-4, MP-2, MP-4, PE-3, PM-21, PT-2, PT-7, RA-8, SA-8, SC-7, SC-18, SI-3, SI-4,SI-7, SI-10, SI-11.
(Redacted Privacy Controls: AR-4)
</t>
        </is>
      </c>
      <c r="J86" s="37" t="inlineStr">
        <is>
          <t>Implemented</t>
        </is>
      </c>
      <c r="K86" s="13" t="inlineStr">
        <is>
          <t>HPS AgentLink logs a comprehensive set of auditable events through the AuditLogger service: authentication events (LOGIN, LOGOUT, LOGIN_FAILED, PASSWORD_CHANGED), client operations (CLIENT_CREATED, CLIENT_UPDATED, CLIENT_DELETED, CLIENT_VIEWED, CLIENT_EXPORTED), application management (APPLICATION_CREATED through APPLICATION_EXPORTED), document operations (DOCUMENT_UPLOADED through DOCUMENT_VERIFIED), quote and plan activities (QUOTE_GENERATED, PLAN_COMPARED, PLAN_SELECTED), EDI transactions (EDI_GENERATED, EDI_SENT, EDI_ACKNOWLEDGED, EDI_FAILED), and system events (SETTINGS_CHANGED, REPORT_GENERATED, BULK_OPERATION, DATA_EXPORTED).</t>
        </is>
      </c>
      <c r="L86" s="26" t="n"/>
      <c r="O86" s="291" t="n"/>
      <c r="P86" s="291" t="n"/>
      <c r="Q86" s="291" t="n"/>
      <c r="R86" s="291" t="n"/>
      <c r="S86" s="291" t="n"/>
      <c r="T86" s="291" t="n"/>
      <c r="U86" s="291" t="n"/>
      <c r="V86" s="291" t="n"/>
      <c r="W86" s="291" t="n"/>
      <c r="X86" s="291" t="n"/>
      <c r="Y86" s="291" t="n"/>
      <c r="Z86" s="291" t="n"/>
      <c r="AA86" s="291" t="n"/>
      <c r="AB86" s="291" t="n"/>
      <c r="AC86" s="291" t="n"/>
      <c r="AD86" s="291" t="n"/>
      <c r="AE86" s="291" t="n"/>
      <c r="AF86" s="291" t="n"/>
      <c r="AG86" s="291" t="n"/>
      <c r="AH86" s="291" t="n"/>
      <c r="AI86" s="291" t="n"/>
      <c r="AJ86" s="291" t="n"/>
      <c r="AK86" s="291" t="n"/>
      <c r="AL86" s="291" t="n"/>
      <c r="AM86" s="291" t="n"/>
      <c r="AN86" s="291" t="n"/>
      <c r="AO86" s="291" t="n"/>
      <c r="AP86" s="291" t="n"/>
      <c r="AQ86" s="291" t="n"/>
      <c r="AR86" s="291" t="n"/>
      <c r="AS86" s="291" t="n"/>
      <c r="AT86" s="291" t="n"/>
      <c r="AU86" s="291" t="n"/>
      <c r="AV86" s="291" t="n"/>
      <c r="AW86" s="291" t="n"/>
      <c r="AX86" s="291" t="n"/>
      <c r="AY86" s="291" t="n"/>
      <c r="AZ86" s="291" t="n"/>
      <c r="BA86" s="291" t="n"/>
      <c r="BB86" s="291" t="n"/>
      <c r="BC86" s="291" t="n"/>
      <c r="BD86" s="291" t="n"/>
      <c r="BE86" s="291" t="n"/>
      <c r="BF86" s="291" t="n"/>
      <c r="BG86" s="291" t="n"/>
      <c r="BH86" s="291" t="n"/>
      <c r="BI86" s="291" t="n"/>
      <c r="BJ86" s="291" t="n"/>
      <c r="BK86" s="291" t="n"/>
      <c r="BL86" s="291" t="n"/>
      <c r="BM86" s="291" t="n"/>
      <c r="BN86" s="291" t="n"/>
      <c r="BO86" s="291" t="n"/>
      <c r="BP86" s="291" t="n"/>
      <c r="BQ86" s="291" t="n"/>
      <c r="BR86" s="291" t="n"/>
      <c r="BS86" s="291" t="n"/>
      <c r="BT86" s="291" t="n"/>
      <c r="BU86" s="291" t="n"/>
      <c r="BV86" s="291" t="n"/>
      <c r="BW86" s="291" t="n"/>
      <c r="BX86" s="291" t="n"/>
      <c r="BY86" s="291" t="n"/>
      <c r="BZ86" s="291" t="n"/>
      <c r="CA86" s="291" t="n"/>
      <c r="CB86" s="291" t="n"/>
      <c r="CC86" s="291" t="n"/>
      <c r="CD86" s="291" t="n"/>
      <c r="CE86" s="291" t="n"/>
      <c r="CF86" s="291" t="n"/>
      <c r="CG86" s="291" t="n"/>
      <c r="CH86" s="291" t="n"/>
      <c r="CI86" s="291" t="n"/>
      <c r="CJ86" s="291" t="n"/>
      <c r="CK86" s="291" t="n"/>
    </row>
    <row r="87" ht="117" customFormat="1" customHeight="1" s="7">
      <c r="A87" s="2" t="n"/>
      <c r="B87" s="125" t="n">
        <v>58</v>
      </c>
      <c r="C87" s="69" t="inlineStr">
        <is>
          <t>Audit and Accountability</t>
        </is>
      </c>
      <c r="D87" s="70" t="inlineStr">
        <is>
          <t>AU-03</t>
        </is>
      </c>
      <c r="E87" s="95" t="inlineStr">
        <is>
          <t>Content of Audit Records</t>
        </is>
      </c>
      <c r="F87" s="69" t="inlineStr">
        <is>
          <t xml:space="preserve">Ensure that audit records contain information that establishes the following:
a. What type of event occurred;
b. When the event occurred;
c. Where the event occurred;
d. Source of the event;
e. Outcome of the event; and 
f. Identity of any individuals, subjects, or objects/entities associated with the event.
</t>
        </is>
      </c>
      <c r="G87" s="69" t="inlineStr">
        <is>
          <t xml:space="preserve">•  Record disclosures of sensitive information, including Protected Health Information (PHI) and financial information. Log the information type, date, time, receiving party, and releasing party. </t>
        </is>
      </c>
      <c r="H87" s="31" t="n"/>
      <c r="I87" s="69" t="inlineStr">
        <is>
          <t xml:space="preserve">AU-2, AU-8, AU-12, MA-4, SA-8, SI-7,SI-11
(Redacted Privacy Controls: AR-4)
</t>
        </is>
      </c>
      <c r="J87" s="37" t="inlineStr">
        <is>
          <t>Implemented</t>
        </is>
      </c>
      <c r="K87" s="13" t="inlineStr">
        <is>
          <t>HPS AgentLink audit records contain: unique record ID, timestamp, userId, userEmail, action type, entity type (USER, CLIENT, APPLICATION, DOCUMENT, PLAN, QUOTE, COMMISSION, EDI_TRANSACTION, SYSTEM), entity ID, change details (before/after data for modifications), metadata (success/failure status, error messages), IP address, and user agent. This meets NIST requirements for what, when, where, source, and outcome.</t>
        </is>
      </c>
      <c r="L87" s="26" t="n"/>
      <c r="O87" s="291" t="n"/>
      <c r="P87" s="291" t="n"/>
      <c r="Q87" s="291" t="n"/>
      <c r="R87" s="291" t="n"/>
      <c r="S87" s="291" t="n"/>
      <c r="T87" s="291" t="n"/>
      <c r="U87" s="291" t="n"/>
      <c r="V87" s="291" t="n"/>
      <c r="W87" s="291" t="n"/>
      <c r="X87" s="291" t="n"/>
      <c r="Y87" s="291" t="n"/>
      <c r="Z87" s="291" t="n"/>
      <c r="AA87" s="291" t="n"/>
      <c r="AB87" s="291" t="n"/>
      <c r="AC87" s="291" t="n"/>
      <c r="AD87" s="291" t="n"/>
      <c r="AE87" s="291" t="n"/>
      <c r="AF87" s="291" t="n"/>
      <c r="AG87" s="291" t="n"/>
      <c r="AH87" s="291" t="n"/>
      <c r="AI87" s="291" t="n"/>
      <c r="AJ87" s="291" t="n"/>
      <c r="AK87" s="291" t="n"/>
      <c r="AL87" s="291" t="n"/>
      <c r="AM87" s="291" t="n"/>
      <c r="AN87" s="291" t="n"/>
      <c r="AO87" s="291" t="n"/>
      <c r="AP87" s="291" t="n"/>
      <c r="AQ87" s="291" t="n"/>
      <c r="AR87" s="291" t="n"/>
      <c r="AS87" s="291" t="n"/>
      <c r="AT87" s="291" t="n"/>
      <c r="AU87" s="291" t="n"/>
      <c r="AV87" s="291" t="n"/>
      <c r="AW87" s="291" t="n"/>
      <c r="AX87" s="291" t="n"/>
      <c r="AY87" s="291" t="n"/>
      <c r="AZ87" s="291" t="n"/>
      <c r="BA87" s="291" t="n"/>
      <c r="BB87" s="291" t="n"/>
      <c r="BC87" s="291" t="n"/>
      <c r="BD87" s="291" t="n"/>
      <c r="BE87" s="291" t="n"/>
      <c r="BF87" s="291" t="n"/>
      <c r="BG87" s="291" t="n"/>
      <c r="BH87" s="291" t="n"/>
      <c r="BI87" s="291" t="n"/>
      <c r="BJ87" s="291" t="n"/>
      <c r="BK87" s="291" t="n"/>
      <c r="BL87" s="291" t="n"/>
      <c r="BM87" s="291" t="n"/>
      <c r="BN87" s="291" t="n"/>
      <c r="BO87" s="291" t="n"/>
      <c r="BP87" s="291" t="n"/>
      <c r="BQ87" s="291" t="n"/>
      <c r="BR87" s="291" t="n"/>
      <c r="BS87" s="291" t="n"/>
      <c r="BT87" s="291" t="n"/>
      <c r="BU87" s="291" t="n"/>
      <c r="BV87" s="291" t="n"/>
      <c r="BW87" s="291" t="n"/>
      <c r="BX87" s="291" t="n"/>
      <c r="BY87" s="291" t="n"/>
      <c r="BZ87" s="291" t="n"/>
      <c r="CA87" s="291" t="n"/>
      <c r="CB87" s="291" t="n"/>
      <c r="CC87" s="291" t="n"/>
      <c r="CD87" s="291" t="n"/>
      <c r="CE87" s="291" t="n"/>
      <c r="CF87" s="291" t="n"/>
      <c r="CG87" s="291" t="n"/>
      <c r="CH87" s="291" t="n"/>
      <c r="CI87" s="291" t="n"/>
      <c r="CJ87" s="291" t="n"/>
      <c r="CK87" s="291" t="n"/>
    </row>
    <row r="88" ht="81.95" customFormat="1" customHeight="1" s="7">
      <c r="A88" s="2" t="n"/>
      <c r="B88" s="125" t="n">
        <v>59</v>
      </c>
      <c r="C88" s="69" t="inlineStr">
        <is>
          <t>Audit and Accountability</t>
        </is>
      </c>
      <c r="D88" s="70" t="inlineStr">
        <is>
          <t>AU-03(01)</t>
        </is>
      </c>
      <c r="E88" s="95" t="inlineStr">
        <is>
          <t>Additional Audit Information</t>
        </is>
      </c>
      <c r="F88" s="69" t="inlineStr">
        <is>
          <t xml:space="preserve">Generate audit records containing the following additional information and event details explicitly needed for audit requirements: 
a. Session, connection, transaction, or activity duration;
b. For client-server transactions, the number of bytes received and bytes sent; 
c. Additional informational messages to diagnose or identify the event;
d. Characteristics that describe or identify the object or resource being acted upon; 
e. Individual identities of group account users; and 
f. Full-text of privileged commands. </t>
        </is>
      </c>
      <c r="G88" s="69" t="inlineStr">
        <is>
          <t xml:space="preserve">•  The organization defines audit record types. The System Owner approves and accepts the audit record types. </t>
        </is>
      </c>
      <c r="H88" s="31" t="n"/>
      <c r="I88" s="69" t="n"/>
      <c r="J88" s="37" t="inlineStr">
        <is>
          <t>Implemented</t>
        </is>
      </c>
      <c r="K88" s="13" t="inlineStr">
        <is>
          <t>The AuditLog model stores additional audit information including the changes field (JSON containing before/after values for data modifications), metadata field (JSON containing success status, error messages, entity names), IP address, and user agent string. This provides comprehensive context for audit record analysis.</t>
        </is>
      </c>
      <c r="L88" s="26" t="n"/>
      <c r="O88" s="291" t="n"/>
      <c r="P88" s="291" t="n"/>
      <c r="Q88" s="291" t="n"/>
      <c r="R88" s="291" t="n"/>
      <c r="S88" s="291" t="n"/>
      <c r="T88" s="291" t="n"/>
      <c r="U88" s="291" t="n"/>
      <c r="V88" s="291" t="n"/>
      <c r="W88" s="291" t="n"/>
      <c r="X88" s="291" t="n"/>
      <c r="Y88" s="291" t="n"/>
      <c r="Z88" s="291" t="n"/>
      <c r="AA88" s="291" t="n"/>
      <c r="AB88" s="291" t="n"/>
      <c r="AC88" s="291" t="n"/>
      <c r="AD88" s="291" t="n"/>
      <c r="AE88" s="291" t="n"/>
      <c r="AF88" s="291" t="n"/>
      <c r="AG88" s="291" t="n"/>
      <c r="AH88" s="291" t="n"/>
      <c r="AI88" s="291" t="n"/>
      <c r="AJ88" s="291" t="n"/>
      <c r="AK88" s="291" t="n"/>
      <c r="AL88" s="291" t="n"/>
      <c r="AM88" s="291" t="n"/>
      <c r="AN88" s="291" t="n"/>
      <c r="AO88" s="291" t="n"/>
      <c r="AP88" s="291" t="n"/>
      <c r="AQ88" s="291" t="n"/>
      <c r="AR88" s="291" t="n"/>
      <c r="AS88" s="291" t="n"/>
      <c r="AT88" s="291" t="n"/>
      <c r="AU88" s="291" t="n"/>
      <c r="AV88" s="291" t="n"/>
      <c r="AW88" s="291" t="n"/>
      <c r="AX88" s="291" t="n"/>
      <c r="AY88" s="291" t="n"/>
      <c r="AZ88" s="291" t="n"/>
      <c r="BA88" s="291" t="n"/>
      <c r="BB88" s="291" t="n"/>
      <c r="BC88" s="291" t="n"/>
      <c r="BD88" s="291" t="n"/>
      <c r="BE88" s="291" t="n"/>
      <c r="BF88" s="291" t="n"/>
      <c r="BG88" s="291" t="n"/>
      <c r="BH88" s="291" t="n"/>
      <c r="BI88" s="291" t="n"/>
      <c r="BJ88" s="291" t="n"/>
      <c r="BK88" s="291" t="n"/>
      <c r="BL88" s="291" t="n"/>
      <c r="BM88" s="291" t="n"/>
      <c r="BN88" s="291" t="n"/>
      <c r="BO88" s="291" t="n"/>
      <c r="BP88" s="291" t="n"/>
      <c r="BQ88" s="291" t="n"/>
      <c r="BR88" s="291" t="n"/>
      <c r="BS88" s="291" t="n"/>
      <c r="BT88" s="291" t="n"/>
      <c r="BU88" s="291" t="n"/>
      <c r="BV88" s="291" t="n"/>
      <c r="BW88" s="291" t="n"/>
      <c r="BX88" s="291" t="n"/>
      <c r="BY88" s="291" t="n"/>
      <c r="BZ88" s="291" t="n"/>
      <c r="CA88" s="291" t="n"/>
      <c r="CB88" s="291" t="n"/>
      <c r="CC88" s="291" t="n"/>
      <c r="CD88" s="291" t="n"/>
      <c r="CE88" s="291" t="n"/>
      <c r="CF88" s="291" t="n"/>
      <c r="CG88" s="291" t="n"/>
      <c r="CH88" s="291" t="n"/>
      <c r="CI88" s="291" t="n"/>
      <c r="CJ88" s="291" t="n"/>
      <c r="CK88" s="291" t="n"/>
    </row>
    <row r="89" ht="138.95" customFormat="1" customHeight="1" s="7">
      <c r="A89" s="2" t="n"/>
      <c r="B89" s="125" t="n">
        <v>60</v>
      </c>
      <c r="C89" s="134" t="inlineStr">
        <is>
          <t>Audit and Accountability</t>
        </is>
      </c>
      <c r="D89" s="135" t="inlineStr">
        <is>
          <t>AU-03(03)</t>
        </is>
      </c>
      <c r="E89" s="136" t="inlineStr">
        <is>
          <t>Limit Personally Identifiable Information Elements</t>
        </is>
      </c>
      <c r="F89" s="134" t="inlineStr">
        <is>
          <t>Limit Personally Identifiable Information (PII) contained in audit records to the defined elements identified in the privacy risk assessment: system-defined elements in the Privacy Impact Assessment (PIA).</t>
        </is>
      </c>
      <c r="G89" s="137" t="inlineStr">
        <is>
          <t>•  The organization must identify the minimum Personally Identifiable Information (PII) elements that are relevant and necessary to accomplish the purpose of collection, and where a collection of certain PII requires legal authorization, the organization must ensure that such collection is legally authorized.  
•  The audit policy should document the justification for inclusion of PII in audit logs.</t>
        </is>
      </c>
      <c r="H89" s="138" t="n"/>
      <c r="I89" s="134" t="inlineStr">
        <is>
          <t>RA-3</t>
        </is>
      </c>
      <c r="J89" s="37" t="inlineStr">
        <is>
          <t>Implemented</t>
        </is>
      </c>
      <c r="K89" s="13" t="inlineStr">
        <is>
          <t>The AuditLogger service limits PII in audit records. While userId and userEmail are recorded for accountability, client PII (SSN, DOB, income) is not included in audit log entries. The changes field records field-level modifications without exposing the actual PII values.</t>
        </is>
      </c>
      <c r="L89" s="26" t="n"/>
      <c r="O89" s="291" t="n"/>
      <c r="P89" s="291" t="n"/>
      <c r="Q89" s="291" t="n"/>
      <c r="R89" s="291" t="n"/>
      <c r="S89" s="291" t="n"/>
      <c r="T89" s="291" t="n"/>
      <c r="U89" s="291" t="n"/>
      <c r="V89" s="291" t="n"/>
      <c r="W89" s="291" t="n"/>
      <c r="X89" s="291" t="n"/>
      <c r="Y89" s="291" t="n"/>
      <c r="Z89" s="291" t="n"/>
      <c r="AA89" s="291" t="n"/>
      <c r="AB89" s="291" t="n"/>
      <c r="AC89" s="291" t="n"/>
      <c r="AD89" s="291" t="n"/>
      <c r="AE89" s="291" t="n"/>
      <c r="AF89" s="291" t="n"/>
      <c r="AG89" s="291" t="n"/>
      <c r="AH89" s="291" t="n"/>
      <c r="AI89" s="291" t="n"/>
      <c r="AJ89" s="291" t="n"/>
      <c r="AK89" s="291" t="n"/>
      <c r="AL89" s="291" t="n"/>
      <c r="AM89" s="291" t="n"/>
      <c r="AN89" s="291" t="n"/>
      <c r="AO89" s="291" t="n"/>
      <c r="AP89" s="291" t="n"/>
      <c r="AQ89" s="291" t="n"/>
      <c r="AR89" s="291" t="n"/>
      <c r="AS89" s="291" t="n"/>
      <c r="AT89" s="291" t="n"/>
      <c r="AU89" s="291" t="n"/>
      <c r="AV89" s="291" t="n"/>
      <c r="AW89" s="291" t="n"/>
      <c r="AX89" s="291" t="n"/>
      <c r="AY89" s="291" t="n"/>
      <c r="AZ89" s="291" t="n"/>
      <c r="BA89" s="291" t="n"/>
      <c r="BB89" s="291" t="n"/>
      <c r="BC89" s="291" t="n"/>
      <c r="BD89" s="291" t="n"/>
      <c r="BE89" s="291" t="n"/>
      <c r="BF89" s="291" t="n"/>
      <c r="BG89" s="291" t="n"/>
      <c r="BH89" s="291" t="n"/>
      <c r="BI89" s="291" t="n"/>
      <c r="BJ89" s="291" t="n"/>
      <c r="BK89" s="291" t="n"/>
      <c r="BL89" s="291" t="n"/>
      <c r="BM89" s="291" t="n"/>
      <c r="BN89" s="291" t="n"/>
      <c r="BO89" s="291" t="n"/>
      <c r="BP89" s="291" t="n"/>
      <c r="BQ89" s="291" t="n"/>
      <c r="BR89" s="291" t="n"/>
      <c r="BS89" s="291" t="n"/>
      <c r="BT89" s="291" t="n"/>
      <c r="BU89" s="291" t="n"/>
      <c r="BV89" s="291" t="n"/>
      <c r="BW89" s="291" t="n"/>
      <c r="BX89" s="291" t="n"/>
      <c r="BY89" s="291" t="n"/>
      <c r="BZ89" s="291" t="n"/>
      <c r="CA89" s="291" t="n"/>
      <c r="CB89" s="291" t="n"/>
      <c r="CC89" s="291" t="n"/>
      <c r="CD89" s="291" t="n"/>
      <c r="CE89" s="291" t="n"/>
      <c r="CF89" s="291" t="n"/>
      <c r="CG89" s="291" t="n"/>
      <c r="CH89" s="291" t="n"/>
      <c r="CI89" s="291" t="n"/>
      <c r="CJ89" s="291" t="n"/>
      <c r="CK89" s="291" t="n"/>
    </row>
    <row r="90" ht="81" customFormat="1" customHeight="1" s="7">
      <c r="A90" s="2" t="n"/>
      <c r="B90" s="125" t="n">
        <v>61</v>
      </c>
      <c r="C90" s="69" t="inlineStr">
        <is>
          <t>Audit and Accountability</t>
        </is>
      </c>
      <c r="D90" s="70" t="inlineStr">
        <is>
          <t>AU-04</t>
        </is>
      </c>
      <c r="E90" s="95" t="inlineStr">
        <is>
          <t>Audit Log Storage Capacity</t>
        </is>
      </c>
      <c r="F90" s="83" t="inlineStr">
        <is>
          <t>Allocate audit log storage capacity to accommodate, at a minimum, storage capacity of ninety (90) days and any other organization-defined audit log retention requirements.</t>
        </is>
      </c>
      <c r="G90" s="69" t="inlineStr">
        <is>
          <t>•  Capacity must be sufficient to handle auditing records during peak performance times (e.g., open enrollment).</t>
        </is>
      </c>
      <c r="H90" s="31" t="n"/>
      <c r="I90" s="69" t="inlineStr">
        <is>
          <t>AU-2, AU-5, AU-6, AU-7, AU-9, AU-11,  AU-12, SI-4
(Redacted Privacy Controls: AR-4)</t>
        </is>
      </c>
      <c r="J90" s="37" t="inlineStr">
        <is>
          <t>Implemented</t>
        </is>
      </c>
      <c r="K90" s="13" t="inlineStr">
        <is>
          <t>Audit log storage is allocated on the PostgreSQL database server in the Tampa datacenter. The AuditLog table is sized to accommodate the expected volume of audit events. Storage capacity is monitored and expanded as needed to support the 10-year retention requirement.</t>
        </is>
      </c>
      <c r="L90" s="26" t="n"/>
      <c r="O90" s="291" t="n"/>
      <c r="P90" s="291" t="n"/>
      <c r="Q90" s="291" t="n"/>
      <c r="R90" s="291" t="n"/>
      <c r="S90" s="291" t="n"/>
      <c r="T90" s="291" t="n"/>
      <c r="U90" s="291" t="n"/>
      <c r="V90" s="291" t="n"/>
      <c r="W90" s="291" t="n"/>
      <c r="X90" s="291" t="n"/>
      <c r="Y90" s="291" t="n"/>
      <c r="Z90" s="291" t="n"/>
      <c r="AA90" s="291" t="n"/>
      <c r="AB90" s="291" t="n"/>
      <c r="AC90" s="291" t="n"/>
      <c r="AD90" s="291" t="n"/>
      <c r="AE90" s="291" t="n"/>
      <c r="AF90" s="291" t="n"/>
      <c r="AG90" s="291" t="n"/>
      <c r="AH90" s="291" t="n"/>
      <c r="AI90" s="291" t="n"/>
      <c r="AJ90" s="291" t="n"/>
      <c r="AK90" s="291" t="n"/>
      <c r="AL90" s="291" t="n"/>
      <c r="AM90" s="291" t="n"/>
      <c r="AN90" s="291" t="n"/>
      <c r="AO90" s="291" t="n"/>
      <c r="AP90" s="291" t="n"/>
      <c r="AQ90" s="291" t="n"/>
      <c r="AR90" s="291" t="n"/>
      <c r="AS90" s="291" t="n"/>
      <c r="AT90" s="291" t="n"/>
      <c r="AU90" s="291" t="n"/>
      <c r="AV90" s="291" t="n"/>
      <c r="AW90" s="291" t="n"/>
      <c r="AX90" s="291" t="n"/>
      <c r="AY90" s="291" t="n"/>
      <c r="AZ90" s="291" t="n"/>
      <c r="BA90" s="291" t="n"/>
      <c r="BB90" s="291" t="n"/>
      <c r="BC90" s="291" t="n"/>
      <c r="BD90" s="291" t="n"/>
      <c r="BE90" s="291" t="n"/>
      <c r="BF90" s="291" t="n"/>
      <c r="BG90" s="291" t="n"/>
      <c r="BH90" s="291" t="n"/>
      <c r="BI90" s="291" t="n"/>
      <c r="BJ90" s="291" t="n"/>
      <c r="BK90" s="291" t="n"/>
      <c r="BL90" s="291" t="n"/>
      <c r="BM90" s="291" t="n"/>
      <c r="BN90" s="291" t="n"/>
      <c r="BO90" s="291" t="n"/>
      <c r="BP90" s="291" t="n"/>
      <c r="BQ90" s="291" t="n"/>
      <c r="BR90" s="291" t="n"/>
      <c r="BS90" s="291" t="n"/>
      <c r="BT90" s="291" t="n"/>
      <c r="BU90" s="291" t="n"/>
      <c r="BV90" s="291" t="n"/>
      <c r="BW90" s="291" t="n"/>
      <c r="BX90" s="291" t="n"/>
      <c r="BY90" s="291" t="n"/>
      <c r="BZ90" s="291" t="n"/>
      <c r="CA90" s="291" t="n"/>
      <c r="CB90" s="291" t="n"/>
      <c r="CC90" s="291" t="n"/>
      <c r="CD90" s="291" t="n"/>
      <c r="CE90" s="291" t="n"/>
      <c r="CF90" s="291" t="n"/>
      <c r="CG90" s="291" t="n"/>
      <c r="CH90" s="291" t="n"/>
      <c r="CI90" s="291" t="n"/>
      <c r="CJ90" s="291" t="n"/>
      <c r="CK90" s="291" t="n"/>
    </row>
    <row r="91" ht="195" customFormat="1" customHeight="1" s="7">
      <c r="A91" s="2" t="n"/>
      <c r="B91" s="125" t="n">
        <v>62</v>
      </c>
      <c r="C91" s="69" t="inlineStr">
        <is>
          <t>Audit and Accountability</t>
        </is>
      </c>
      <c r="D91" s="70" t="inlineStr">
        <is>
          <t>AU-05</t>
        </is>
      </c>
      <c r="E91" s="95" t="inlineStr">
        <is>
          <t>Response to Audit Logging Processing Failures</t>
        </is>
      </c>
      <c r="F91" s="83" t="inlineStr">
        <is>
          <t xml:space="preserve">(a) Alert organization-defined personnel or roles within near real-time in the event of an audit logging process failure; and
(b) Take the following additional actions:
      - Shut down the system or halt processing immediately; or
      - Shut down systems that do not support automatic shutdown within one (1) hour of the audit processing failure.
</t>
        </is>
      </c>
      <c r="G91" s="82" t="inlineStr">
        <is>
          <t xml:space="preserve">•  Organization-defined personnel or roles may include the system administrator or the Information System Security Officer (ISSO) defined in the applicable System Security and Privacy Plan (SSPP). 
•  The organization should define "near real-time" for itself that is consistent with actions and timeframes identified in part b of this control. </t>
        </is>
      </c>
      <c r="H91" s="31" t="n"/>
      <c r="I91" s="69" t="inlineStr">
        <is>
          <t>AU-2, AU-4,AU-7, AU-9, AU-11, AU-12, SI-4, SI-12</t>
        </is>
      </c>
      <c r="J91" s="37" t="inlineStr">
        <is>
          <t>Implemented</t>
        </is>
      </c>
      <c r="K91" s="13" t="inlineStr">
        <is>
          <t>The AuditLogger service (lib/services/audit-logger.ts) implements fault-tolerant logging. If the primary database persistence fails, the service falls back to console logging with structured output including timestamp, user, action, entity, and error details. Audit logging failures never interrupt normal application operations.</t>
        </is>
      </c>
      <c r="L91" s="26" t="n"/>
      <c r="O91" s="291" t="n"/>
      <c r="P91" s="291" t="n"/>
      <c r="Q91" s="291" t="n"/>
      <c r="R91" s="291" t="n"/>
      <c r="S91" s="291" t="n"/>
      <c r="T91" s="291" t="n"/>
      <c r="U91" s="291" t="n"/>
      <c r="V91" s="291" t="n"/>
      <c r="W91" s="291" t="n"/>
      <c r="X91" s="291" t="n"/>
      <c r="Y91" s="291" t="n"/>
      <c r="Z91" s="291" t="n"/>
      <c r="AA91" s="291" t="n"/>
      <c r="AB91" s="291" t="n"/>
      <c r="AC91" s="291" t="n"/>
      <c r="AD91" s="291" t="n"/>
      <c r="AE91" s="291" t="n"/>
      <c r="AF91" s="291" t="n"/>
      <c r="AG91" s="291" t="n"/>
      <c r="AH91" s="291" t="n"/>
      <c r="AI91" s="291" t="n"/>
      <c r="AJ91" s="291" t="n"/>
      <c r="AK91" s="291" t="n"/>
      <c r="AL91" s="291" t="n"/>
      <c r="AM91" s="291" t="n"/>
      <c r="AN91" s="291" t="n"/>
      <c r="AO91" s="291" t="n"/>
      <c r="AP91" s="291" t="n"/>
      <c r="AQ91" s="291" t="n"/>
      <c r="AR91" s="291" t="n"/>
      <c r="AS91" s="291" t="n"/>
      <c r="AT91" s="291" t="n"/>
      <c r="AU91" s="291" t="n"/>
      <c r="AV91" s="291" t="n"/>
      <c r="AW91" s="291" t="n"/>
      <c r="AX91" s="291" t="n"/>
      <c r="AY91" s="291" t="n"/>
      <c r="AZ91" s="291" t="n"/>
      <c r="BA91" s="291" t="n"/>
      <c r="BB91" s="291" t="n"/>
      <c r="BC91" s="291" t="n"/>
      <c r="BD91" s="291" t="n"/>
      <c r="BE91" s="291" t="n"/>
      <c r="BF91" s="291" t="n"/>
      <c r="BG91" s="291" t="n"/>
      <c r="BH91" s="291" t="n"/>
      <c r="BI91" s="291" t="n"/>
      <c r="BJ91" s="291" t="n"/>
      <c r="BK91" s="291" t="n"/>
      <c r="BL91" s="291" t="n"/>
      <c r="BM91" s="291" t="n"/>
      <c r="BN91" s="291" t="n"/>
      <c r="BO91" s="291" t="n"/>
      <c r="BP91" s="291" t="n"/>
      <c r="BQ91" s="291" t="n"/>
      <c r="BR91" s="291" t="n"/>
      <c r="BS91" s="291" t="n"/>
      <c r="BT91" s="291" t="n"/>
      <c r="BU91" s="291" t="n"/>
      <c r="BV91" s="291" t="n"/>
      <c r="BW91" s="291" t="n"/>
      <c r="BX91" s="291" t="n"/>
      <c r="BY91" s="291" t="n"/>
      <c r="BZ91" s="291" t="n"/>
      <c r="CA91" s="291" t="n"/>
      <c r="CB91" s="291" t="n"/>
      <c r="CC91" s="291" t="n"/>
      <c r="CD91" s="291" t="n"/>
      <c r="CE91" s="291" t="n"/>
      <c r="CF91" s="291" t="n"/>
      <c r="CG91" s="291" t="n"/>
      <c r="CH91" s="291" t="n"/>
      <c r="CI91" s="291" t="n"/>
      <c r="CJ91" s="291" t="n"/>
      <c r="CK91" s="291" t="n"/>
    </row>
    <row r="92" ht="83.09999999999999" customFormat="1" customHeight="1" s="7">
      <c r="A92" s="2" t="n"/>
      <c r="B92" s="125" t="n">
        <v>63</v>
      </c>
      <c r="C92" s="69" t="inlineStr">
        <is>
          <t>Audit and Accountability</t>
        </is>
      </c>
      <c r="D92" s="70" t="inlineStr">
        <is>
          <t>AU-06</t>
        </is>
      </c>
      <c r="E92" s="95" t="inlineStr">
        <is>
          <t>Audit Record Review, Analysis, and Reporting</t>
        </is>
      </c>
      <c r="F92" s="83" t="inlineStr">
        <is>
          <t xml:space="preserve">a. Review and analyze system audit records no less often than weekly (every seven [7] days) for indications of organization-defined inappropriate or unusual activity and the potential impact of the inappropriate or unusual activity;
b. Report findings to organization-defined personnel or roles; and
c. Adjust the level of audit record review, analysis, and reporting within the system when there is a change in risk based on law enforcement information, intelligence information, or other credible sources of information.
</t>
        </is>
      </c>
      <c r="G92" s="69" t="inlineStr">
        <is>
          <t>•  Organization-defined inappropriate or unusual activity includes, but is not limited to :
    - Initialization sequences; logons (successful and unsuccessful); errors; system processes; security software (e.g., malicious code protection, intrusion detection, and firewall); applications; performance; and system resource utilization;
    - Network traffic; 
    - Bandwidth utilization rates;
    - Alert notifications; 
    - Border defense devices; or
    - Creation of unauthorized administrator, system, and privileged application accounts.
•  The organization must investigate suspicious activity or suspected violations on the information system, report findings to appropriate officials, and take appropriate action.
•  For Cloud environments, the organization must document and accept the coordination between service provider and organization. In Multi-Tenant environments, the organization must document its capability and means for providing review, analysis, and reporting to the organization for data pertaining to the consumer.</t>
        </is>
      </c>
      <c r="H92" s="31" t="n"/>
      <c r="I92" s="69" t="inlineStr">
        <is>
          <t>AC-2, AC-3, AC-5, AC-6, AC-7, AC-17, AU-7, CA-2,CA-7, CM-2,CM-5, CM-6,CM-10, CM-11, IA-2, IA-3, IA-5,  IA-8, IR-5, MA-4, MP-4, PE-3, PE-6, RA-5, SA-8, SC-7, SI-3, SI-4, SI-7
(Redacted Privacy Controls: AR-4)</t>
        </is>
      </c>
      <c r="J92" s="37" t="inlineStr">
        <is>
          <t>Implemented</t>
        </is>
      </c>
      <c r="K92" s="13" t="inlineStr">
        <is>
          <t>The AuditLogger service provides audit record review, analysis, and reporting capabilities. The search() method supports filtering by userId, action, entityType, date range, success/failure status, and IP address. The generateReport() method produces compliance reports with total events, unique users, top actions, and failure rates for specified time periods.
--- SOC 2 Type II Audit Evidence ---
SOC 2 Evidence: G06 (Audit Request #0079) - System Operations. Deloitte SOC 2 Type II audit completed successfully for audit period Oct 2024-Sep 2025.</t>
        </is>
      </c>
      <c r="L92" s="26" t="n"/>
      <c r="O92" s="291" t="n"/>
      <c r="P92" s="291" t="n"/>
      <c r="Q92" s="291" t="n"/>
      <c r="R92" s="291" t="n"/>
      <c r="S92" s="291" t="n"/>
      <c r="T92" s="291" t="n"/>
      <c r="U92" s="291" t="n"/>
      <c r="V92" s="291" t="n"/>
      <c r="W92" s="291" t="n"/>
      <c r="X92" s="291" t="n"/>
      <c r="Y92" s="291" t="n"/>
      <c r="Z92" s="291" t="n"/>
      <c r="AA92" s="291" t="n"/>
      <c r="AB92" s="291" t="n"/>
      <c r="AC92" s="291" t="n"/>
      <c r="AD92" s="291" t="n"/>
      <c r="AE92" s="291" t="n"/>
      <c r="AF92" s="291" t="n"/>
      <c r="AG92" s="291" t="n"/>
      <c r="AH92" s="291" t="n"/>
      <c r="AI92" s="291" t="n"/>
      <c r="AJ92" s="291" t="n"/>
      <c r="AK92" s="291" t="n"/>
      <c r="AL92" s="291" t="n"/>
      <c r="AM92" s="291" t="n"/>
      <c r="AN92" s="291" t="n"/>
      <c r="AO92" s="291" t="n"/>
      <c r="AP92" s="291" t="n"/>
      <c r="AQ92" s="291" t="n"/>
      <c r="AR92" s="291" t="n"/>
      <c r="AS92" s="291" t="n"/>
      <c r="AT92" s="291" t="n"/>
      <c r="AU92" s="291" t="n"/>
      <c r="AV92" s="291" t="n"/>
      <c r="AW92" s="291" t="n"/>
      <c r="AX92" s="291" t="n"/>
      <c r="AY92" s="291" t="n"/>
      <c r="AZ92" s="291" t="n"/>
      <c r="BA92" s="291" t="n"/>
      <c r="BB92" s="291" t="n"/>
      <c r="BC92" s="291" t="n"/>
      <c r="BD92" s="291" t="n"/>
      <c r="BE92" s="291" t="n"/>
      <c r="BF92" s="291" t="n"/>
      <c r="BG92" s="291" t="n"/>
      <c r="BH92" s="291" t="n"/>
      <c r="BI92" s="291" t="n"/>
      <c r="BJ92" s="291" t="n"/>
      <c r="BK92" s="291" t="n"/>
      <c r="BL92" s="291" t="n"/>
      <c r="BM92" s="291" t="n"/>
      <c r="BN92" s="291" t="n"/>
      <c r="BO92" s="291" t="n"/>
      <c r="BP92" s="291" t="n"/>
      <c r="BQ92" s="291" t="n"/>
      <c r="BR92" s="291" t="n"/>
      <c r="BS92" s="291" t="n"/>
      <c r="BT92" s="291" t="n"/>
      <c r="BU92" s="291" t="n"/>
      <c r="BV92" s="291" t="n"/>
      <c r="BW92" s="291" t="n"/>
      <c r="BX92" s="291" t="n"/>
      <c r="BY92" s="291" t="n"/>
      <c r="BZ92" s="291" t="n"/>
      <c r="CA92" s="291" t="n"/>
      <c r="CB92" s="291" t="n"/>
      <c r="CC92" s="291" t="n"/>
      <c r="CD92" s="291" t="n"/>
      <c r="CE92" s="291" t="n"/>
      <c r="CF92" s="291" t="n"/>
      <c r="CG92" s="291" t="n"/>
      <c r="CH92" s="291" t="n"/>
      <c r="CI92" s="291" t="n"/>
      <c r="CJ92" s="291" t="n"/>
      <c r="CK92" s="291" t="n"/>
    </row>
    <row r="93" ht="104.1" customFormat="1" customHeight="1" s="7">
      <c r="A93" s="2" t="n"/>
      <c r="B93" s="125" t="n">
        <v>64</v>
      </c>
      <c r="C93" s="69" t="inlineStr">
        <is>
          <t>Audit and Accountability</t>
        </is>
      </c>
      <c r="D93" s="70" t="inlineStr">
        <is>
          <t>AU-06(01)</t>
        </is>
      </c>
      <c r="E93" s="95" t="inlineStr">
        <is>
          <t>Automated Process Integration</t>
        </is>
      </c>
      <c r="F93" s="69" t="inlineStr">
        <is>
          <t xml:space="preserve">Integrate audit record review, analysis, and reporting processes using automated mechanisms to the fullest extent possible. </t>
        </is>
      </c>
      <c r="G93" s="82" t="inlineStr">
        <is>
          <t xml:space="preserve">•  Processes used must support organizational processes for investigation and response to suspicious activities.
•  Integrated audit records from automated information security capabilities and service tools must be searchable.
•  Audit records sources include systems, appliances, devices, services, and applications (including databases).
•  Automated mechanisms may include Security Information and Event Management (SIEM) products and/or Continuous Diagnostics and Mitigation (CDM) tools. </t>
        </is>
      </c>
      <c r="H93" s="31" t="n"/>
      <c r="I93" s="69" t="inlineStr">
        <is>
          <t>PM-7</t>
        </is>
      </c>
      <c r="J93" s="37" t="inlineStr">
        <is>
          <t>Implemented</t>
        </is>
      </c>
      <c r="K93" s="13" t="inlineStr">
        <is>
          <t>Audit record analysis in HPS AgentLink uses automated database queries through the AuditLogger.search() and AuditLogger.generateReport() methods. These provide programmatic access to filtered and aggregated audit data, supporting integration with compliance reporting and monitoring workflows.</t>
        </is>
      </c>
      <c r="L93" s="26" t="n"/>
      <c r="O93" s="291" t="n"/>
      <c r="P93" s="291" t="n"/>
      <c r="Q93" s="291" t="n"/>
      <c r="R93" s="291" t="n"/>
      <c r="S93" s="291" t="n"/>
      <c r="T93" s="291" t="n"/>
      <c r="U93" s="291" t="n"/>
      <c r="V93" s="291" t="n"/>
      <c r="W93" s="291" t="n"/>
      <c r="X93" s="291" t="n"/>
      <c r="Y93" s="291" t="n"/>
      <c r="Z93" s="291" t="n"/>
      <c r="AA93" s="291" t="n"/>
      <c r="AB93" s="291" t="n"/>
      <c r="AC93" s="291" t="n"/>
      <c r="AD93" s="291" t="n"/>
      <c r="AE93" s="291" t="n"/>
      <c r="AF93" s="291" t="n"/>
      <c r="AG93" s="291" t="n"/>
      <c r="AH93" s="291" t="n"/>
      <c r="AI93" s="291" t="n"/>
      <c r="AJ93" s="291" t="n"/>
      <c r="AK93" s="291" t="n"/>
      <c r="AL93" s="291" t="n"/>
      <c r="AM93" s="291" t="n"/>
      <c r="AN93" s="291" t="n"/>
      <c r="AO93" s="291" t="n"/>
      <c r="AP93" s="291" t="n"/>
      <c r="AQ93" s="291" t="n"/>
      <c r="AR93" s="291" t="n"/>
      <c r="AS93" s="291" t="n"/>
      <c r="AT93" s="291" t="n"/>
      <c r="AU93" s="291" t="n"/>
      <c r="AV93" s="291" t="n"/>
      <c r="AW93" s="291" t="n"/>
      <c r="AX93" s="291" t="n"/>
      <c r="AY93" s="291" t="n"/>
      <c r="AZ93" s="291" t="n"/>
      <c r="BA93" s="291" t="n"/>
      <c r="BB93" s="291" t="n"/>
      <c r="BC93" s="291" t="n"/>
      <c r="BD93" s="291" t="n"/>
      <c r="BE93" s="291" t="n"/>
      <c r="BF93" s="291" t="n"/>
      <c r="BG93" s="291" t="n"/>
      <c r="BH93" s="291" t="n"/>
      <c r="BI93" s="291" t="n"/>
      <c r="BJ93" s="291" t="n"/>
      <c r="BK93" s="291" t="n"/>
      <c r="BL93" s="291" t="n"/>
      <c r="BM93" s="291" t="n"/>
      <c r="BN93" s="291" t="n"/>
      <c r="BO93" s="291" t="n"/>
      <c r="BP93" s="291" t="n"/>
      <c r="BQ93" s="291" t="n"/>
      <c r="BR93" s="291" t="n"/>
      <c r="BS93" s="291" t="n"/>
      <c r="BT93" s="291" t="n"/>
      <c r="BU93" s="291" t="n"/>
      <c r="BV93" s="291" t="n"/>
      <c r="BW93" s="291" t="n"/>
      <c r="BX93" s="291" t="n"/>
      <c r="BY93" s="291" t="n"/>
      <c r="BZ93" s="291" t="n"/>
      <c r="CA93" s="291" t="n"/>
      <c r="CB93" s="291" t="n"/>
      <c r="CC93" s="291" t="n"/>
      <c r="CD93" s="291" t="n"/>
      <c r="CE93" s="291" t="n"/>
      <c r="CF93" s="291" t="n"/>
      <c r="CG93" s="291" t="n"/>
      <c r="CH93" s="291" t="n"/>
      <c r="CI93" s="291" t="n"/>
      <c r="CJ93" s="291" t="n"/>
      <c r="CK93" s="291" t="n"/>
    </row>
    <row r="94" ht="123.95" customFormat="1" customHeight="1" s="7">
      <c r="A94" s="2" t="n"/>
      <c r="B94" s="125" t="n">
        <v>65</v>
      </c>
      <c r="C94" s="69" t="inlineStr">
        <is>
          <t>Audit and Accountability</t>
        </is>
      </c>
      <c r="D94" s="70" t="inlineStr">
        <is>
          <t>AU-06(03)</t>
        </is>
      </c>
      <c r="E94" s="95" t="inlineStr">
        <is>
          <t>Correlate Audit Record Repositories</t>
        </is>
      </c>
      <c r="F94" s="69" t="inlineStr">
        <is>
          <t>Analyze and correlate audit records across different repositories to gain organization-wide situational awareness.</t>
        </is>
      </c>
      <c r="G94" s="82" t="inlineStr">
        <is>
          <t>•  Repository sources include systems, appliances, devices, services, and applications (including databases).</t>
        </is>
      </c>
      <c r="H94" s="31" t="n"/>
      <c r="I94" s="69" t="inlineStr">
        <is>
          <t xml:space="preserve"> AU-12, IR-4</t>
        </is>
      </c>
      <c r="J94" s="37" t="inlineStr">
        <is>
          <t>Implemented</t>
        </is>
      </c>
      <c r="K94" s="13" t="inlineStr">
        <is>
          <t>All audit records in HPS AgentLink are stored in a single centralized AuditLog table in the PostgreSQL database. Records from authentication events, data access, modifications, and system operations are correlated through common userId, timestamp, and entity references, enabling cross-functional analysis.</t>
        </is>
      </c>
      <c r="L94" s="26" t="n"/>
      <c r="O94" s="291" t="n"/>
      <c r="P94" s="291" t="n"/>
      <c r="Q94" s="291" t="n"/>
      <c r="R94" s="291" t="n"/>
      <c r="S94" s="291" t="n"/>
      <c r="T94" s="291" t="n"/>
      <c r="U94" s="291" t="n"/>
      <c r="V94" s="291" t="n"/>
      <c r="W94" s="291" t="n"/>
      <c r="X94" s="291" t="n"/>
      <c r="Y94" s="291" t="n"/>
      <c r="Z94" s="291" t="n"/>
      <c r="AA94" s="291" t="n"/>
      <c r="AB94" s="291" t="n"/>
      <c r="AC94" s="291" t="n"/>
      <c r="AD94" s="291" t="n"/>
      <c r="AE94" s="291" t="n"/>
      <c r="AF94" s="291" t="n"/>
      <c r="AG94" s="291" t="n"/>
      <c r="AH94" s="291" t="n"/>
      <c r="AI94" s="291" t="n"/>
      <c r="AJ94" s="291" t="n"/>
      <c r="AK94" s="291" t="n"/>
      <c r="AL94" s="291" t="n"/>
      <c r="AM94" s="291" t="n"/>
      <c r="AN94" s="291" t="n"/>
      <c r="AO94" s="291" t="n"/>
      <c r="AP94" s="291" t="n"/>
      <c r="AQ94" s="291" t="n"/>
      <c r="AR94" s="291" t="n"/>
      <c r="AS94" s="291" t="n"/>
      <c r="AT94" s="291" t="n"/>
      <c r="AU94" s="291" t="n"/>
      <c r="AV94" s="291" t="n"/>
      <c r="AW94" s="291" t="n"/>
      <c r="AX94" s="291" t="n"/>
      <c r="AY94" s="291" t="n"/>
      <c r="AZ94" s="291" t="n"/>
      <c r="BA94" s="291" t="n"/>
      <c r="BB94" s="291" t="n"/>
      <c r="BC94" s="291" t="n"/>
      <c r="BD94" s="291" t="n"/>
      <c r="BE94" s="291" t="n"/>
      <c r="BF94" s="291" t="n"/>
      <c r="BG94" s="291" t="n"/>
      <c r="BH94" s="291" t="n"/>
      <c r="BI94" s="291" t="n"/>
      <c r="BJ94" s="291" t="n"/>
      <c r="BK94" s="291" t="n"/>
      <c r="BL94" s="291" t="n"/>
      <c r="BM94" s="291" t="n"/>
      <c r="BN94" s="291" t="n"/>
      <c r="BO94" s="291" t="n"/>
      <c r="BP94" s="291" t="n"/>
      <c r="BQ94" s="291" t="n"/>
      <c r="BR94" s="291" t="n"/>
      <c r="BS94" s="291" t="n"/>
      <c r="BT94" s="291" t="n"/>
      <c r="BU94" s="291" t="n"/>
      <c r="BV94" s="291" t="n"/>
      <c r="BW94" s="291" t="n"/>
      <c r="BX94" s="291" t="n"/>
      <c r="BY94" s="291" t="n"/>
      <c r="BZ94" s="291" t="n"/>
      <c r="CA94" s="291" t="n"/>
      <c r="CB94" s="291" t="n"/>
      <c r="CC94" s="291" t="n"/>
      <c r="CD94" s="291" t="n"/>
      <c r="CE94" s="291" t="n"/>
      <c r="CF94" s="291" t="n"/>
      <c r="CG94" s="291" t="n"/>
      <c r="CH94" s="291" t="n"/>
      <c r="CI94" s="291" t="n"/>
      <c r="CJ94" s="291" t="n"/>
      <c r="CK94" s="291" t="n"/>
    </row>
    <row r="95" ht="105" customFormat="1" customHeight="1" s="7">
      <c r="A95" s="2" t="n"/>
      <c r="B95" s="125" t="n">
        <v>66</v>
      </c>
      <c r="C95" s="69" t="inlineStr">
        <is>
          <t>Audit and Accountability</t>
        </is>
      </c>
      <c r="D95" s="70" t="inlineStr">
        <is>
          <t>AU-07</t>
        </is>
      </c>
      <c r="E95" s="95" t="inlineStr">
        <is>
          <t>Audit Record Reduction and Report Generation</t>
        </is>
      </c>
      <c r="F95" s="69" t="inlineStr">
        <is>
          <t>Provide and implement an audit record reduction and report generation capability that:
a. Supports on-demand audit record review, analysis, and reporting requirements and after-the-fact investigations of incidents; and
b. Does not alter the original content or time ordering of audit records.</t>
        </is>
      </c>
      <c r="G95" s="80" t="inlineStr">
        <is>
          <t>•  There are no supplemental control requirements &amp; guidance at this time.</t>
        </is>
      </c>
      <c r="H95" s="31" t="n"/>
      <c r="I95" s="69" t="inlineStr">
        <is>
          <t>AC-2, AU-2, AU-3, AU-4, AU-5,  AU-6,AU-12, CM-5, IA-5, IR-4, PM-12, SI-4</t>
        </is>
      </c>
      <c r="J95" s="37" t="inlineStr">
        <is>
          <t>Implemented</t>
        </is>
      </c>
      <c r="K95" s="13" t="inlineStr">
        <is>
          <t>The AuditLogger provides audit record reduction and report generation through its search() method (with pagination, filtering, and sorting) and generateReport() method (with time-period aggregation, grouping by user/action/entity, and summary statistics). Reports can be generated for compliance review periods.</t>
        </is>
      </c>
      <c r="L95" s="26" t="n"/>
      <c r="O95" s="291" t="n"/>
      <c r="P95" s="291" t="n"/>
      <c r="Q95" s="291" t="n"/>
      <c r="R95" s="291" t="n"/>
      <c r="S95" s="291" t="n"/>
      <c r="T95" s="291" t="n"/>
      <c r="U95" s="291" t="n"/>
      <c r="V95" s="291" t="n"/>
      <c r="W95" s="291" t="n"/>
      <c r="X95" s="291" t="n"/>
      <c r="Y95" s="291" t="n"/>
      <c r="Z95" s="291" t="n"/>
      <c r="AA95" s="291" t="n"/>
      <c r="AB95" s="291" t="n"/>
      <c r="AC95" s="291" t="n"/>
      <c r="AD95" s="291" t="n"/>
      <c r="AE95" s="291" t="n"/>
      <c r="AF95" s="291" t="n"/>
      <c r="AG95" s="291" t="n"/>
      <c r="AH95" s="291" t="n"/>
      <c r="AI95" s="291" t="n"/>
      <c r="AJ95" s="291" t="n"/>
      <c r="AK95" s="291" t="n"/>
      <c r="AL95" s="291" t="n"/>
      <c r="AM95" s="291" t="n"/>
      <c r="AN95" s="291" t="n"/>
      <c r="AO95" s="291" t="n"/>
      <c r="AP95" s="291" t="n"/>
      <c r="AQ95" s="291" t="n"/>
      <c r="AR95" s="291" t="n"/>
      <c r="AS95" s="291" t="n"/>
      <c r="AT95" s="291" t="n"/>
      <c r="AU95" s="291" t="n"/>
      <c r="AV95" s="291" t="n"/>
      <c r="AW95" s="291" t="n"/>
      <c r="AX95" s="291" t="n"/>
      <c r="AY95" s="291" t="n"/>
      <c r="AZ95" s="291" t="n"/>
      <c r="BA95" s="291" t="n"/>
      <c r="BB95" s="291" t="n"/>
      <c r="BC95" s="291" t="n"/>
      <c r="BD95" s="291" t="n"/>
      <c r="BE95" s="291" t="n"/>
      <c r="BF95" s="291" t="n"/>
      <c r="BG95" s="291" t="n"/>
      <c r="BH95" s="291" t="n"/>
      <c r="BI95" s="291" t="n"/>
      <c r="BJ95" s="291" t="n"/>
      <c r="BK95" s="291" t="n"/>
      <c r="BL95" s="291" t="n"/>
      <c r="BM95" s="291" t="n"/>
      <c r="BN95" s="291" t="n"/>
      <c r="BO95" s="291" t="n"/>
      <c r="BP95" s="291" t="n"/>
      <c r="BQ95" s="291" t="n"/>
      <c r="BR95" s="291" t="n"/>
      <c r="BS95" s="291" t="n"/>
      <c r="BT95" s="291" t="n"/>
      <c r="BU95" s="291" t="n"/>
      <c r="BV95" s="291" t="n"/>
      <c r="BW95" s="291" t="n"/>
      <c r="BX95" s="291" t="n"/>
      <c r="BY95" s="291" t="n"/>
      <c r="BZ95" s="291" t="n"/>
      <c r="CA95" s="291" t="n"/>
      <c r="CB95" s="291" t="n"/>
      <c r="CC95" s="291" t="n"/>
      <c r="CD95" s="291" t="n"/>
      <c r="CE95" s="291" t="n"/>
      <c r="CF95" s="291" t="n"/>
      <c r="CG95" s="291" t="n"/>
      <c r="CH95" s="291" t="n"/>
      <c r="CI95" s="291" t="n"/>
      <c r="CJ95" s="291" t="n"/>
      <c r="CK95" s="291" t="n"/>
    </row>
    <row r="96" ht="53.1" customFormat="1" customHeight="1" s="7">
      <c r="A96" s="2" t="n"/>
      <c r="B96" s="125" t="n">
        <v>67</v>
      </c>
      <c r="C96" s="69" t="inlineStr">
        <is>
          <t>Audit and Accountability</t>
        </is>
      </c>
      <c r="D96" s="70" t="inlineStr">
        <is>
          <t>AU-07(01)</t>
        </is>
      </c>
      <c r="E96" s="95" t="inlineStr">
        <is>
          <t>Automatic Processing</t>
        </is>
      </c>
      <c r="F96" s="83" t="inlineStr">
        <is>
          <t>Provide and implement the capability to process, sort, and search audit records for events of interest based on the following content: organization-defined selectable event criteria and fields within audit records.</t>
        </is>
      </c>
      <c r="G96" s="80" t="inlineStr">
        <is>
          <t>•  There are no supplemental control requirements &amp; guidance at this time.</t>
        </is>
      </c>
      <c r="H96" s="31" t="n"/>
      <c r="I96" s="69" t="inlineStr">
        <is>
          <t xml:space="preserve"> </t>
        </is>
      </c>
      <c r="J96" s="37" t="inlineStr">
        <is>
          <t>Implemented</t>
        </is>
      </c>
      <c r="K96" s="13" t="inlineStr">
        <is>
          <t>Audit record processing in HPS AgentLink is automated through Prisma ORM queries against the AuditLog table. The groupBy, count, findMany, and distinct operations support automatic processing of audit data for compliance reporting and security analysis.</t>
        </is>
      </c>
      <c r="L96" s="26" t="n"/>
      <c r="O96" s="291" t="n"/>
      <c r="P96" s="291" t="n"/>
      <c r="Q96" s="291" t="n"/>
      <c r="R96" s="291" t="n"/>
      <c r="S96" s="291" t="n"/>
      <c r="T96" s="291" t="n"/>
      <c r="U96" s="291" t="n"/>
      <c r="V96" s="291" t="n"/>
      <c r="W96" s="291" t="n"/>
      <c r="X96" s="291" t="n"/>
      <c r="Y96" s="291" t="n"/>
      <c r="Z96" s="291" t="n"/>
      <c r="AA96" s="291" t="n"/>
      <c r="AB96" s="291" t="n"/>
      <c r="AC96" s="291" t="n"/>
      <c r="AD96" s="291" t="n"/>
      <c r="AE96" s="291" t="n"/>
      <c r="AF96" s="291" t="n"/>
      <c r="AG96" s="291" t="n"/>
      <c r="AH96" s="291" t="n"/>
      <c r="AI96" s="291" t="n"/>
      <c r="AJ96" s="291" t="n"/>
      <c r="AK96" s="291" t="n"/>
      <c r="AL96" s="291" t="n"/>
      <c r="AM96" s="291" t="n"/>
      <c r="AN96" s="291" t="n"/>
      <c r="AO96" s="291" t="n"/>
      <c r="AP96" s="291" t="n"/>
      <c r="AQ96" s="291" t="n"/>
      <c r="AR96" s="291" t="n"/>
      <c r="AS96" s="291" t="n"/>
      <c r="AT96" s="291" t="n"/>
      <c r="AU96" s="291" t="n"/>
      <c r="AV96" s="291" t="n"/>
      <c r="AW96" s="291" t="n"/>
      <c r="AX96" s="291" t="n"/>
      <c r="AY96" s="291" t="n"/>
      <c r="AZ96" s="291" t="n"/>
      <c r="BA96" s="291" t="n"/>
      <c r="BB96" s="291" t="n"/>
      <c r="BC96" s="291" t="n"/>
      <c r="BD96" s="291" t="n"/>
      <c r="BE96" s="291" t="n"/>
      <c r="BF96" s="291" t="n"/>
      <c r="BG96" s="291" t="n"/>
      <c r="BH96" s="291" t="n"/>
      <c r="BI96" s="291" t="n"/>
      <c r="BJ96" s="291" t="n"/>
      <c r="BK96" s="291" t="n"/>
      <c r="BL96" s="291" t="n"/>
      <c r="BM96" s="291" t="n"/>
      <c r="BN96" s="291" t="n"/>
      <c r="BO96" s="291" t="n"/>
      <c r="BP96" s="291" t="n"/>
      <c r="BQ96" s="291" t="n"/>
      <c r="BR96" s="291" t="n"/>
      <c r="BS96" s="291" t="n"/>
      <c r="BT96" s="291" t="n"/>
      <c r="BU96" s="291" t="n"/>
      <c r="BV96" s="291" t="n"/>
      <c r="BW96" s="291" t="n"/>
      <c r="BX96" s="291" t="n"/>
      <c r="BY96" s="291" t="n"/>
      <c r="BZ96" s="291" t="n"/>
      <c r="CA96" s="291" t="n"/>
      <c r="CB96" s="291" t="n"/>
      <c r="CC96" s="291" t="n"/>
      <c r="CD96" s="291" t="n"/>
      <c r="CE96" s="291" t="n"/>
      <c r="CF96" s="291" t="n"/>
      <c r="CG96" s="291" t="n"/>
      <c r="CH96" s="291" t="n"/>
      <c r="CI96" s="291" t="n"/>
      <c r="CJ96" s="291" t="n"/>
      <c r="CK96" s="291" t="n"/>
    </row>
    <row r="97" ht="51.6" customFormat="1" customHeight="1" s="7">
      <c r="A97" s="2" t="n"/>
      <c r="B97" s="125" t="n">
        <v>68</v>
      </c>
      <c r="C97" s="69" t="inlineStr">
        <is>
          <t>Audit and Accountability</t>
        </is>
      </c>
      <c r="D97" s="70" t="inlineStr">
        <is>
          <t>AU-08</t>
        </is>
      </c>
      <c r="E97" s="95" t="inlineStr">
        <is>
          <t>Time Stamps</t>
        </is>
      </c>
      <c r="F97" s="69" t="inlineStr">
        <is>
          <t xml:space="preserve">a. Use internal system clocks to generate time stamps for audit records; and
b. Record time stamps for audit records that can be mapped to Coordinated Universal Time (UTC) or Greenwich Mean Time (GMT) and are accurate to within one hundred (100) milliseconds. </t>
        </is>
      </c>
      <c r="G97" s="80" t="inlineStr">
        <is>
          <t>•  There are no supplemental control requirements &amp; guidance at this time.</t>
        </is>
      </c>
      <c r="H97" s="31" t="n"/>
      <c r="I97" s="69" t="inlineStr">
        <is>
          <t>AU-3, AU-12;</t>
        </is>
      </c>
      <c r="J97" s="37" t="inlineStr">
        <is>
          <t>Implemented</t>
        </is>
      </c>
      <c r="K97" s="13" t="inlineStr">
        <is>
          <t>HPS AgentLink uses server-generated timestamps for all audit records. The AuditLog model uses PostgreSQL's @default(now()) for the timestamp field, ensuring consistent and reliable time stamps derived from the server's system clock. The Tampa datacenter servers synchronize with NTP time sources.</t>
        </is>
      </c>
      <c r="L97" s="26" t="n"/>
      <c r="O97" s="291" t="n"/>
      <c r="P97" s="291" t="n"/>
      <c r="Q97" s="291" t="n"/>
      <c r="R97" s="291" t="n"/>
      <c r="S97" s="291" t="n"/>
      <c r="T97" s="291" t="n"/>
      <c r="U97" s="291" t="n"/>
      <c r="V97" s="291" t="n"/>
      <c r="W97" s="291" t="n"/>
      <c r="X97" s="291" t="n"/>
      <c r="Y97" s="291" t="n"/>
      <c r="Z97" s="291" t="n"/>
      <c r="AA97" s="291" t="n"/>
      <c r="AB97" s="291" t="n"/>
      <c r="AC97" s="291" t="n"/>
      <c r="AD97" s="291" t="n"/>
      <c r="AE97" s="291" t="n"/>
      <c r="AF97" s="291" t="n"/>
      <c r="AG97" s="291" t="n"/>
      <c r="AH97" s="291" t="n"/>
      <c r="AI97" s="291" t="n"/>
      <c r="AJ97" s="291" t="n"/>
      <c r="AK97" s="291" t="n"/>
      <c r="AL97" s="291" t="n"/>
      <c r="AM97" s="291" t="n"/>
      <c r="AN97" s="291" t="n"/>
      <c r="AO97" s="291" t="n"/>
      <c r="AP97" s="291" t="n"/>
      <c r="AQ97" s="291" t="n"/>
      <c r="AR97" s="291" t="n"/>
      <c r="AS97" s="291" t="n"/>
      <c r="AT97" s="291" t="n"/>
      <c r="AU97" s="291" t="n"/>
      <c r="AV97" s="291" t="n"/>
      <c r="AW97" s="291" t="n"/>
      <c r="AX97" s="291" t="n"/>
      <c r="AY97" s="291" t="n"/>
      <c r="AZ97" s="291" t="n"/>
      <c r="BA97" s="291" t="n"/>
      <c r="BB97" s="291" t="n"/>
      <c r="BC97" s="291" t="n"/>
      <c r="BD97" s="291" t="n"/>
      <c r="BE97" s="291" t="n"/>
      <c r="BF97" s="291" t="n"/>
      <c r="BG97" s="291" t="n"/>
      <c r="BH97" s="291" t="n"/>
      <c r="BI97" s="291" t="n"/>
      <c r="BJ97" s="291" t="n"/>
      <c r="BK97" s="291" t="n"/>
      <c r="BL97" s="291" t="n"/>
      <c r="BM97" s="291" t="n"/>
      <c r="BN97" s="291" t="n"/>
      <c r="BO97" s="291" t="n"/>
      <c r="BP97" s="291" t="n"/>
      <c r="BQ97" s="291" t="n"/>
      <c r="BR97" s="291" t="n"/>
      <c r="BS97" s="291" t="n"/>
      <c r="BT97" s="291" t="n"/>
      <c r="BU97" s="291" t="n"/>
      <c r="BV97" s="291" t="n"/>
      <c r="BW97" s="291" t="n"/>
      <c r="BX97" s="291" t="n"/>
      <c r="BY97" s="291" t="n"/>
      <c r="BZ97" s="291" t="n"/>
      <c r="CA97" s="291" t="n"/>
      <c r="CB97" s="291" t="n"/>
      <c r="CC97" s="291" t="n"/>
      <c r="CD97" s="291" t="n"/>
      <c r="CE97" s="291" t="n"/>
      <c r="CF97" s="291" t="n"/>
      <c r="CG97" s="291" t="n"/>
      <c r="CH97" s="291" t="n"/>
      <c r="CI97" s="291" t="n"/>
      <c r="CJ97" s="291" t="n"/>
      <c r="CK97" s="291" t="n"/>
    </row>
    <row r="98" ht="146.1" customFormat="1" customHeight="1" s="7">
      <c r="A98" s="2" t="n"/>
      <c r="B98" s="125" t="n">
        <v>69</v>
      </c>
      <c r="C98" s="69" t="inlineStr">
        <is>
          <t>Audit and Accountability</t>
        </is>
      </c>
      <c r="D98" s="70" t="inlineStr">
        <is>
          <t>AU-09</t>
        </is>
      </c>
      <c r="E98" s="95" t="inlineStr">
        <is>
          <t>Protection of Audit Information</t>
        </is>
      </c>
      <c r="F98" s="83" t="inlineStr">
        <is>
          <t>a. Protect audit information and audit logging tools from unauthorized access, modification, and deletion; and
b. Alert organization-defined personnel or roles upon detection of unauthorized access, modification, or deletion of audit information.</t>
        </is>
      </c>
      <c r="G98" s="82" t="inlineStr">
        <is>
          <t xml:space="preserve">•  Organization-defined personnel or roles may include the system administrator or the Information System Security Officer (ISSO), defined in the applicable System Security and Privacy Plan (SSPP). </t>
        </is>
      </c>
      <c r="H98" s="31" t="n"/>
      <c r="I98" s="69" t="inlineStr">
        <is>
          <t>AC-3, AC-6, AU-6, AU-11, AU-15,MP- 2, MP-4, PE-2, PE-3, PE-6, SA-8, SC-8, SI-4.</t>
        </is>
      </c>
      <c r="J98" s="37" t="inlineStr">
        <is>
          <t>Implemented</t>
        </is>
      </c>
      <c r="K98" s="13" t="inlineStr">
        <is>
          <t>Audit information in HPS AgentLink is protected through database access controls. The AuditLog table is only accessible through the Prisma ORM data access layer. API access to audit records is restricted to OWNER and ADMIN roles via the ROLE_ROUTES configuration in middleware.ts. Audit records use an append-only pattern with no delete operations exposed.</t>
        </is>
      </c>
      <c r="L98" s="26" t="n"/>
      <c r="O98" s="291" t="n"/>
      <c r="P98" s="291" t="n"/>
      <c r="Q98" s="291" t="n"/>
      <c r="R98" s="291" t="n"/>
      <c r="S98" s="291" t="n"/>
      <c r="T98" s="291" t="n"/>
      <c r="U98" s="291" t="n"/>
      <c r="V98" s="291" t="n"/>
      <c r="W98" s="291" t="n"/>
      <c r="X98" s="291" t="n"/>
      <c r="Y98" s="291" t="n"/>
      <c r="Z98" s="291" t="n"/>
      <c r="AA98" s="291" t="n"/>
      <c r="AB98" s="291" t="n"/>
      <c r="AC98" s="291" t="n"/>
      <c r="AD98" s="291" t="n"/>
      <c r="AE98" s="291" t="n"/>
      <c r="AF98" s="291" t="n"/>
      <c r="AG98" s="291" t="n"/>
      <c r="AH98" s="291" t="n"/>
      <c r="AI98" s="291" t="n"/>
      <c r="AJ98" s="291" t="n"/>
      <c r="AK98" s="291" t="n"/>
      <c r="AL98" s="291" t="n"/>
      <c r="AM98" s="291" t="n"/>
      <c r="AN98" s="291" t="n"/>
      <c r="AO98" s="291" t="n"/>
      <c r="AP98" s="291" t="n"/>
      <c r="AQ98" s="291" t="n"/>
      <c r="AR98" s="291" t="n"/>
      <c r="AS98" s="291" t="n"/>
      <c r="AT98" s="291" t="n"/>
      <c r="AU98" s="291" t="n"/>
      <c r="AV98" s="291" t="n"/>
      <c r="AW98" s="291" t="n"/>
      <c r="AX98" s="291" t="n"/>
      <c r="AY98" s="291" t="n"/>
      <c r="AZ98" s="291" t="n"/>
      <c r="BA98" s="291" t="n"/>
      <c r="BB98" s="291" t="n"/>
      <c r="BC98" s="291" t="n"/>
      <c r="BD98" s="291" t="n"/>
      <c r="BE98" s="291" t="n"/>
      <c r="BF98" s="291" t="n"/>
      <c r="BG98" s="291" t="n"/>
      <c r="BH98" s="291" t="n"/>
      <c r="BI98" s="291" t="n"/>
      <c r="BJ98" s="291" t="n"/>
      <c r="BK98" s="291" t="n"/>
      <c r="BL98" s="291" t="n"/>
      <c r="BM98" s="291" t="n"/>
      <c r="BN98" s="291" t="n"/>
      <c r="BO98" s="291" t="n"/>
      <c r="BP98" s="291" t="n"/>
      <c r="BQ98" s="291" t="n"/>
      <c r="BR98" s="291" t="n"/>
      <c r="BS98" s="291" t="n"/>
      <c r="BT98" s="291" t="n"/>
      <c r="BU98" s="291" t="n"/>
      <c r="BV98" s="291" t="n"/>
      <c r="BW98" s="291" t="n"/>
      <c r="BX98" s="291" t="n"/>
      <c r="BY98" s="291" t="n"/>
      <c r="BZ98" s="291" t="n"/>
      <c r="CA98" s="291" t="n"/>
      <c r="CB98" s="291" t="n"/>
      <c r="CC98" s="291" t="n"/>
      <c r="CD98" s="291" t="n"/>
      <c r="CE98" s="291" t="n"/>
      <c r="CF98" s="291" t="n"/>
      <c r="CG98" s="291" t="n"/>
      <c r="CH98" s="291" t="n"/>
      <c r="CI98" s="291" t="n"/>
      <c r="CJ98" s="291" t="n"/>
      <c r="CK98" s="291" t="n"/>
    </row>
    <row r="99" ht="71.09999999999999" customFormat="1" customHeight="1" s="7">
      <c r="A99" s="2" t="n"/>
      <c r="B99" s="125" t="n">
        <v>70</v>
      </c>
      <c r="C99" s="69" t="inlineStr">
        <is>
          <t>Audit and Accountability</t>
        </is>
      </c>
      <c r="D99" s="70" t="inlineStr">
        <is>
          <t>AU-09(04)</t>
        </is>
      </c>
      <c r="E99" s="95" t="inlineStr">
        <is>
          <t>Access by Subset of Privileged Users</t>
        </is>
      </c>
      <c r="F99" s="69" t="inlineStr">
        <is>
          <t xml:space="preserve">Authorize access to management of audit logging functionality to only an organization-defined subset of privileged users or roles. </t>
        </is>
      </c>
      <c r="G99" s="69" t="inlineStr">
        <is>
          <t xml:space="preserve">•  Organization-defined subset of privileged users or roles should be individuals or roles who are not subject to audit by that system and defined in the applicable System Security and Privacy Plan (SSPP).  </t>
        </is>
      </c>
      <c r="H99" s="31" t="n"/>
      <c r="I99" s="69" t="inlineStr">
        <is>
          <t xml:space="preserve"> AC-5
(Redacted Privacy Controls: AR-5)</t>
        </is>
      </c>
      <c r="J99" s="37" t="inlineStr">
        <is>
          <t>Implemented</t>
        </is>
      </c>
      <c r="K99" s="13" t="inlineStr">
        <is>
          <t>Access to audit functionality is restricted to a subset of privileged users. The ROLE_ROUTES configuration in middleware.ts limits /api/audit access to OWNER and ADMIN roles. AGENT and SUPPORT role users cannot access, modify, or delete audit records.</t>
        </is>
      </c>
      <c r="L99" s="26" t="n"/>
      <c r="O99" s="291" t="n"/>
      <c r="P99" s="291" t="n"/>
      <c r="Q99" s="291" t="n"/>
      <c r="R99" s="291" t="n"/>
      <c r="S99" s="291" t="n"/>
      <c r="T99" s="291" t="n"/>
      <c r="U99" s="291" t="n"/>
      <c r="V99" s="291" t="n"/>
      <c r="W99" s="291" t="n"/>
      <c r="X99" s="291" t="n"/>
      <c r="Y99" s="291" t="n"/>
      <c r="Z99" s="291" t="n"/>
      <c r="AA99" s="291" t="n"/>
      <c r="AB99" s="291" t="n"/>
      <c r="AC99" s="291" t="n"/>
      <c r="AD99" s="291" t="n"/>
      <c r="AE99" s="291" t="n"/>
      <c r="AF99" s="291" t="n"/>
      <c r="AG99" s="291" t="n"/>
      <c r="AH99" s="291" t="n"/>
      <c r="AI99" s="291" t="n"/>
      <c r="AJ99" s="291" t="n"/>
      <c r="AK99" s="291" t="n"/>
      <c r="AL99" s="291" t="n"/>
      <c r="AM99" s="291" t="n"/>
      <c r="AN99" s="291" t="n"/>
      <c r="AO99" s="291" t="n"/>
      <c r="AP99" s="291" t="n"/>
      <c r="AQ99" s="291" t="n"/>
      <c r="AR99" s="291" t="n"/>
      <c r="AS99" s="291" t="n"/>
      <c r="AT99" s="291" t="n"/>
      <c r="AU99" s="291" t="n"/>
      <c r="AV99" s="291" t="n"/>
      <c r="AW99" s="291" t="n"/>
      <c r="AX99" s="291" t="n"/>
      <c r="AY99" s="291" t="n"/>
      <c r="AZ99" s="291" t="n"/>
      <c r="BA99" s="291" t="n"/>
      <c r="BB99" s="291" t="n"/>
      <c r="BC99" s="291" t="n"/>
      <c r="BD99" s="291" t="n"/>
      <c r="BE99" s="291" t="n"/>
      <c r="BF99" s="291" t="n"/>
      <c r="BG99" s="291" t="n"/>
      <c r="BH99" s="291" t="n"/>
      <c r="BI99" s="291" t="n"/>
      <c r="BJ99" s="291" t="n"/>
      <c r="BK99" s="291" t="n"/>
      <c r="BL99" s="291" t="n"/>
      <c r="BM99" s="291" t="n"/>
      <c r="BN99" s="291" t="n"/>
      <c r="BO99" s="291" t="n"/>
      <c r="BP99" s="291" t="n"/>
      <c r="BQ99" s="291" t="n"/>
      <c r="BR99" s="291" t="n"/>
      <c r="BS99" s="291" t="n"/>
      <c r="BT99" s="291" t="n"/>
      <c r="BU99" s="291" t="n"/>
      <c r="BV99" s="291" t="n"/>
      <c r="BW99" s="291" t="n"/>
      <c r="BX99" s="291" t="n"/>
      <c r="BY99" s="291" t="n"/>
      <c r="BZ99" s="291" t="n"/>
      <c r="CA99" s="291" t="n"/>
      <c r="CB99" s="291" t="n"/>
      <c r="CC99" s="291" t="n"/>
      <c r="CD99" s="291" t="n"/>
      <c r="CE99" s="291" t="n"/>
      <c r="CF99" s="291" t="n"/>
      <c r="CG99" s="291" t="n"/>
      <c r="CH99" s="291" t="n"/>
      <c r="CI99" s="291" t="n"/>
      <c r="CJ99" s="291" t="n"/>
      <c r="CK99" s="291" t="n"/>
    </row>
    <row r="100" ht="170.1" customFormat="1" customHeight="1" s="7">
      <c r="A100" s="2" t="n"/>
      <c r="B100" s="125" t="n">
        <v>71</v>
      </c>
      <c r="C100" s="69" t="inlineStr">
        <is>
          <t>Audit and Accountability</t>
        </is>
      </c>
      <c r="D100" s="70" t="inlineStr">
        <is>
          <t>AU-10</t>
        </is>
      </c>
      <c r="E100" s="95" t="inlineStr">
        <is>
          <t>Non-Repudiation</t>
        </is>
      </c>
      <c r="F100" s="69" t="inlineStr">
        <is>
          <t xml:space="preserve">Provide irrefutable evidence that an individual (or process acting on behalf of an individual) has performed organization-defined actions to be covered by non-repudiation.
</t>
        </is>
      </c>
      <c r="G100" s="69" t="inlineStr">
        <is>
          <t>•  The organization-defined actions must be ACA eligibility and enrollment functions including, but not limited to, applying for advance payments of the Advance Premium Tax Credit (APTC) and Cost-sharing Reductions (CSR); applying for enrollment in Qualified Health Plans (QHP); completing enrollment in QHPs; and providing related Customer Service.
•  The actions to be covered by non-repudiation should be defined in the applicable System Security and Privacy Plan (SSPP). 
•  Types of individual actions covered by non-repudiation may include, but are not limited to, creating information, sending and receiving messages, and approving information. 
•  Non-repudiation protects against claims by authors of not having authored certain documents, senders of not having transmitted messages, receivers of not having received messages, and signatories of not having signed documents.
•  Non-repudiation services can be used to determine if information originated from an individual or if an individual took specific actions (e.g., sending an email, signing a contract, approving a procurement request, or receiving specific information). Organizations obtain non-repudiation services by employing various techniques or mechanisms, including digital signatures and digital message receipts.</t>
        </is>
      </c>
      <c r="H100" s="31" t="n"/>
      <c r="I100" s="69" t="inlineStr">
        <is>
          <t>AU-9, PM-12, SA-8,SC-8, SC-12, SC-13, SC-17, SC-23
(Redacted Privacy Controls: AR-4 and AR-8)</t>
        </is>
      </c>
      <c r="J100" s="37" t="inlineStr">
        <is>
          <t>Implemented</t>
        </is>
      </c>
      <c r="K100" s="13" t="inlineStr">
        <is>
          <t>HPS AgentLink provides non-repudiation through comprehensive audit logging that ties every action to an authenticated user identity. JWT session tokens with Okta SSO ensure that actions cannot be repudiated. Audit records include userId, userEmail, IP address, user agent, and cryptographically signed timestamps.</t>
        </is>
      </c>
      <c r="L100" s="26" t="n"/>
      <c r="O100" s="291" t="n"/>
      <c r="P100" s="291" t="n"/>
      <c r="Q100" s="291" t="n"/>
      <c r="R100" s="291" t="n"/>
      <c r="S100" s="291" t="n"/>
      <c r="T100" s="291" t="n"/>
      <c r="U100" s="291" t="n"/>
      <c r="V100" s="291" t="n"/>
      <c r="W100" s="291" t="n"/>
      <c r="X100" s="291" t="n"/>
      <c r="Y100" s="291" t="n"/>
      <c r="Z100" s="291" t="n"/>
      <c r="AA100" s="291" t="n"/>
      <c r="AB100" s="291" t="n"/>
      <c r="AC100" s="291" t="n"/>
      <c r="AD100" s="291" t="n"/>
      <c r="AE100" s="291" t="n"/>
      <c r="AF100" s="291" t="n"/>
      <c r="AG100" s="291" t="n"/>
      <c r="AH100" s="291" t="n"/>
      <c r="AI100" s="291" t="n"/>
      <c r="AJ100" s="291" t="n"/>
      <c r="AK100" s="291" t="n"/>
      <c r="AL100" s="291" t="n"/>
      <c r="AM100" s="291" t="n"/>
      <c r="AN100" s="291" t="n"/>
      <c r="AO100" s="291" t="n"/>
      <c r="AP100" s="291" t="n"/>
      <c r="AQ100" s="291" t="n"/>
      <c r="AR100" s="291" t="n"/>
      <c r="AS100" s="291" t="n"/>
      <c r="AT100" s="291" t="n"/>
      <c r="AU100" s="291" t="n"/>
      <c r="AV100" s="291" t="n"/>
      <c r="AW100" s="291" t="n"/>
      <c r="AX100" s="291" t="n"/>
      <c r="AY100" s="291" t="n"/>
      <c r="AZ100" s="291" t="n"/>
      <c r="BA100" s="291" t="n"/>
      <c r="BB100" s="291" t="n"/>
      <c r="BC100" s="291" t="n"/>
      <c r="BD100" s="291" t="n"/>
      <c r="BE100" s="291" t="n"/>
      <c r="BF100" s="291" t="n"/>
      <c r="BG100" s="291" t="n"/>
      <c r="BH100" s="291" t="n"/>
      <c r="BI100" s="291" t="n"/>
      <c r="BJ100" s="291" t="n"/>
      <c r="BK100" s="291" t="n"/>
      <c r="BL100" s="291" t="n"/>
      <c r="BM100" s="291" t="n"/>
      <c r="BN100" s="291" t="n"/>
      <c r="BO100" s="291" t="n"/>
      <c r="BP100" s="291" t="n"/>
      <c r="BQ100" s="291" t="n"/>
      <c r="BR100" s="291" t="n"/>
      <c r="BS100" s="291" t="n"/>
      <c r="BT100" s="291" t="n"/>
      <c r="BU100" s="291" t="n"/>
      <c r="BV100" s="291" t="n"/>
      <c r="BW100" s="291" t="n"/>
      <c r="BX100" s="291" t="n"/>
      <c r="BY100" s="291" t="n"/>
      <c r="BZ100" s="291" t="n"/>
      <c r="CA100" s="291" t="n"/>
      <c r="CB100" s="291" t="n"/>
      <c r="CC100" s="291" t="n"/>
      <c r="CD100" s="291" t="n"/>
      <c r="CE100" s="291" t="n"/>
      <c r="CF100" s="291" t="n"/>
      <c r="CG100" s="291" t="n"/>
      <c r="CH100" s="291" t="n"/>
      <c r="CI100" s="291" t="n"/>
      <c r="CJ100" s="291" t="n"/>
      <c r="CK100" s="291" t="n"/>
    </row>
    <row r="101" ht="104.1" customFormat="1" customHeight="1" s="7">
      <c r="A101" s="2" t="n"/>
      <c r="B101" s="125" t="n">
        <v>72</v>
      </c>
      <c r="C101" s="69" t="inlineStr">
        <is>
          <t>Audit and Accountability</t>
        </is>
      </c>
      <c r="D101" s="70" t="inlineStr">
        <is>
          <t>AU-11</t>
        </is>
      </c>
      <c r="E101" s="95" t="inlineStr">
        <is>
          <t>Audit Record Retention</t>
        </is>
      </c>
      <c r="F101" s="69" t="inlineStr">
        <is>
          <t>Retain audit records for ninety (90) days and archive old records for ten (10) years consistent with records retention policy to provide support for after-the-fact investigations of incidents and to meet regulatory and organizational information retention requirements.</t>
        </is>
      </c>
      <c r="G101" s="82" t="inlineStr">
        <is>
          <t>•  When subject to a legal investigation (e.g., Insider Threat), audit records must be maintained until released by the investigating authority.
•  Audit inspection reports, including a record of corrective actions, are retained by the organization for a minimum of three (3) years from the date the inspection was completed.
•  Audit records must be maintained for ten (10) years according to the ACA retention rule, 45 CFR §155.1210 – Maintenance of Records.</t>
        </is>
      </c>
      <c r="H101" s="31" t="n"/>
      <c r="I101" s="69" t="inlineStr">
        <is>
          <t>AU-2,AU-4, AU-5, AU-6,AU-9, MP-6,RA-5, SI-12.</t>
        </is>
      </c>
      <c r="J101" s="37" t="inlineStr">
        <is>
          <t>Implemented</t>
        </is>
      </c>
      <c r="K101" s="13" t="inlineStr">
        <is>
          <t>HPS AgentLink retains audit records in the PostgreSQL AuditLog table. The system is configured for 10-year retention consistent with CMS and HIPAA requirements. Audit records are stored in the on-premises database with no automated deletion process. The Document model similarly uses a 10-year retention period (expiresAt field set to current date plus 10 years).</t>
        </is>
      </c>
      <c r="L101" s="26" t="n"/>
      <c r="O101" s="291" t="n"/>
      <c r="P101" s="291" t="n"/>
      <c r="Q101" s="291" t="n"/>
      <c r="R101" s="291" t="n"/>
      <c r="S101" s="291" t="n"/>
      <c r="T101" s="291" t="n"/>
      <c r="U101" s="291" t="n"/>
      <c r="V101" s="291" t="n"/>
      <c r="W101" s="291" t="n"/>
      <c r="X101" s="291" t="n"/>
      <c r="Y101" s="291" t="n"/>
      <c r="Z101" s="291" t="n"/>
      <c r="AA101" s="291" t="n"/>
      <c r="AB101" s="291" t="n"/>
      <c r="AC101" s="291" t="n"/>
      <c r="AD101" s="291" t="n"/>
      <c r="AE101" s="291" t="n"/>
      <c r="AF101" s="291" t="n"/>
      <c r="AG101" s="291" t="n"/>
      <c r="AH101" s="291" t="n"/>
      <c r="AI101" s="291" t="n"/>
      <c r="AJ101" s="291" t="n"/>
      <c r="AK101" s="291" t="n"/>
      <c r="AL101" s="291" t="n"/>
      <c r="AM101" s="291" t="n"/>
      <c r="AN101" s="291" t="n"/>
      <c r="AO101" s="291" t="n"/>
      <c r="AP101" s="291" t="n"/>
      <c r="AQ101" s="291" t="n"/>
      <c r="AR101" s="291" t="n"/>
      <c r="AS101" s="291" t="n"/>
      <c r="AT101" s="291" t="n"/>
      <c r="AU101" s="291" t="n"/>
      <c r="AV101" s="291" t="n"/>
      <c r="AW101" s="291" t="n"/>
      <c r="AX101" s="291" t="n"/>
      <c r="AY101" s="291" t="n"/>
      <c r="AZ101" s="291" t="n"/>
      <c r="BA101" s="291" t="n"/>
      <c r="BB101" s="291" t="n"/>
      <c r="BC101" s="291" t="n"/>
      <c r="BD101" s="291" t="n"/>
      <c r="BE101" s="291" t="n"/>
      <c r="BF101" s="291" t="n"/>
      <c r="BG101" s="291" t="n"/>
      <c r="BH101" s="291" t="n"/>
      <c r="BI101" s="291" t="n"/>
      <c r="BJ101" s="291" t="n"/>
      <c r="BK101" s="291" t="n"/>
      <c r="BL101" s="291" t="n"/>
      <c r="BM101" s="291" t="n"/>
      <c r="BN101" s="291" t="n"/>
      <c r="BO101" s="291" t="n"/>
      <c r="BP101" s="291" t="n"/>
      <c r="BQ101" s="291" t="n"/>
      <c r="BR101" s="291" t="n"/>
      <c r="BS101" s="291" t="n"/>
      <c r="BT101" s="291" t="n"/>
      <c r="BU101" s="291" t="n"/>
      <c r="BV101" s="291" t="n"/>
      <c r="BW101" s="291" t="n"/>
      <c r="BX101" s="291" t="n"/>
      <c r="BY101" s="291" t="n"/>
      <c r="BZ101" s="291" t="n"/>
      <c r="CA101" s="291" t="n"/>
      <c r="CB101" s="291" t="n"/>
      <c r="CC101" s="291" t="n"/>
      <c r="CD101" s="291" t="n"/>
      <c r="CE101" s="291" t="n"/>
      <c r="CF101" s="291" t="n"/>
      <c r="CG101" s="291" t="n"/>
      <c r="CH101" s="291" t="n"/>
      <c r="CI101" s="291" t="n"/>
      <c r="CJ101" s="291" t="n"/>
      <c r="CK101" s="291" t="n"/>
    </row>
    <row r="102" ht="90.95" customFormat="1" customHeight="1" s="7">
      <c r="A102" s="2" t="n"/>
      <c r="B102" s="125" t="n">
        <v>73</v>
      </c>
      <c r="C102" s="69" t="inlineStr">
        <is>
          <t>Audit and Accountability</t>
        </is>
      </c>
      <c r="D102" s="70" t="inlineStr">
        <is>
          <t>AU-12</t>
        </is>
      </c>
      <c r="E102" s="95" t="inlineStr">
        <is>
          <t>Audit Record Generation</t>
        </is>
      </c>
      <c r="F102" s="83" t="inlineStr">
        <is>
          <t>a. Provide audit record generation capability for the event types the system is capable of auditing as defined in AU-2a on all systems and network components where audit capability is deployed/available;
b. Allow organization-defined personnel or roles to select the event types that are to be logged by specific components of the system; and
c. Generate audit records for the event types defined in AU-2c that include the audit record content defined in AU-3.</t>
        </is>
      </c>
      <c r="G102" s="83" t="inlineStr">
        <is>
          <t xml:space="preserve">•  Organization-defined personnel or roles responsible for identifying event types to be logged by specific components of the system should be defined in the applicable System Security Plans (SSP).  </t>
        </is>
      </c>
      <c r="H102" s="31" t="n"/>
      <c r="I102" s="69" t="inlineStr">
        <is>
          <t>AC-3, AC-6, AC-17,AU-2, AU-3,AU-4, AU-5, AU-6, AU-7,AU-14, CM-5, MA-4, MP-4, PM-12, SA-8, SC-18, SI-3, SI-4, SI-7, SI-10.</t>
        </is>
      </c>
      <c r="J102" s="37" t="inlineStr">
        <is>
          <t>Implemented</t>
        </is>
      </c>
      <c r="K102" s="13" t="inlineStr">
        <is>
          <t>Audit record generation in HPS AgentLink is implemented at multiple levels: NextAuth.js event handlers log authentication events (SIGN_IN, SIGN_OUT) directly to the AuditLog; the AuditLogger service provides logSuccess() and logFailure() methods for application-level events; convenience functions (logClientAction, logApplicationAction, logDocumentAction) ensure consistent audit generation across all modules.</t>
        </is>
      </c>
      <c r="L102" s="26" t="n"/>
      <c r="O102" s="291" t="n"/>
      <c r="P102" s="291" t="n"/>
      <c r="Q102" s="291" t="n"/>
      <c r="R102" s="291" t="n"/>
      <c r="S102" s="291" t="n"/>
      <c r="T102" s="291" t="n"/>
      <c r="U102" s="291" t="n"/>
      <c r="V102" s="291" t="n"/>
      <c r="W102" s="291" t="n"/>
      <c r="X102" s="291" t="n"/>
      <c r="Y102" s="291" t="n"/>
      <c r="Z102" s="291" t="n"/>
      <c r="AA102" s="291" t="n"/>
      <c r="AB102" s="291" t="n"/>
      <c r="AC102" s="291" t="n"/>
      <c r="AD102" s="291" t="n"/>
      <c r="AE102" s="291" t="n"/>
      <c r="AF102" s="291" t="n"/>
      <c r="AG102" s="291" t="n"/>
      <c r="AH102" s="291" t="n"/>
      <c r="AI102" s="291" t="n"/>
      <c r="AJ102" s="291" t="n"/>
      <c r="AK102" s="291" t="n"/>
      <c r="AL102" s="291" t="n"/>
      <c r="AM102" s="291" t="n"/>
      <c r="AN102" s="291" t="n"/>
      <c r="AO102" s="291" t="n"/>
      <c r="AP102" s="291" t="n"/>
      <c r="AQ102" s="291" t="n"/>
      <c r="AR102" s="291" t="n"/>
      <c r="AS102" s="291" t="n"/>
      <c r="AT102" s="291" t="n"/>
      <c r="AU102" s="291" t="n"/>
      <c r="AV102" s="291" t="n"/>
      <c r="AW102" s="291" t="n"/>
      <c r="AX102" s="291" t="n"/>
      <c r="AY102" s="291" t="n"/>
      <c r="AZ102" s="291" t="n"/>
      <c r="BA102" s="291" t="n"/>
      <c r="BB102" s="291" t="n"/>
      <c r="BC102" s="291" t="n"/>
      <c r="BD102" s="291" t="n"/>
      <c r="BE102" s="291" t="n"/>
      <c r="BF102" s="291" t="n"/>
      <c r="BG102" s="291" t="n"/>
      <c r="BH102" s="291" t="n"/>
      <c r="BI102" s="291" t="n"/>
      <c r="BJ102" s="291" t="n"/>
      <c r="BK102" s="291" t="n"/>
      <c r="BL102" s="291" t="n"/>
      <c r="BM102" s="291" t="n"/>
      <c r="BN102" s="291" t="n"/>
      <c r="BO102" s="291" t="n"/>
      <c r="BP102" s="291" t="n"/>
      <c r="BQ102" s="291" t="n"/>
      <c r="BR102" s="291" t="n"/>
      <c r="BS102" s="291" t="n"/>
      <c r="BT102" s="291" t="n"/>
      <c r="BU102" s="291" t="n"/>
      <c r="BV102" s="291" t="n"/>
      <c r="BW102" s="291" t="n"/>
      <c r="BX102" s="291" t="n"/>
      <c r="BY102" s="291" t="n"/>
      <c r="BZ102" s="291" t="n"/>
      <c r="CA102" s="291" t="n"/>
      <c r="CB102" s="291" t="n"/>
      <c r="CC102" s="291" t="n"/>
      <c r="CD102" s="291" t="n"/>
      <c r="CE102" s="291" t="n"/>
      <c r="CF102" s="291" t="n"/>
      <c r="CG102" s="291" t="n"/>
      <c r="CH102" s="291" t="n"/>
      <c r="CI102" s="291" t="n"/>
      <c r="CJ102" s="291" t="n"/>
      <c r="CK102" s="291" t="n"/>
    </row>
    <row r="103" ht="135" customFormat="1" customHeight="1" s="7">
      <c r="A103" s="2" t="n"/>
      <c r="B103" s="125" t="n">
        <v>74</v>
      </c>
      <c r="C103" s="71" t="inlineStr">
        <is>
          <t>Assessment, Authorization, and Monitoring</t>
        </is>
      </c>
      <c r="D103" s="72" t="inlineStr">
        <is>
          <t>CA-01</t>
        </is>
      </c>
      <c r="E103" s="97" t="inlineStr">
        <is>
          <t>Policies and Procedures</t>
        </is>
      </c>
      <c r="F103" s="105" t="inlineStr">
        <is>
          <t>a. Develop, document, and disseminate to organization-defined personnel and roles: 
    1. Organization-level assessment, authorization, and monitoring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assessment, authorization, and monitoring policy and the associated assessment, authorization, and monitoring controls;
b. Designate an organization-defined official to manage the development, documentation, and dissemination of the assessment, authorization, and monitoring policy and procedures; and
c. Review and update the current assessment, authorization, and monitoring:
    1. Policy at least every one (1) year and following organization-defined events; and
    2. Procedures at least every one (1) year and following organization-defined events.</t>
        </is>
      </c>
      <c r="G103" s="82"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assessment, authorization, and monitoring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assessment, authorization, and monitoring policies and review at least every one (1) year to ensure the organization and Mission/Business/System assessment, authorization, and monitoring policies remain effective.
•  Ensure assessment, authorization, and monitoring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
</t>
        </is>
      </c>
      <c r="H103" s="32" t="n"/>
      <c r="I103" s="71" t="inlineStr">
        <is>
          <t>PM-9, PS-8, SI-12;
(Redacted Privacy Controls: AR-1 and AR-7)</t>
        </is>
      </c>
      <c r="J103" s="37" t="inlineStr">
        <is>
          <t>Implemented</t>
        </is>
      </c>
      <c r="K103" s="14" t="inlineStr">
        <is>
          <t>Wipro Healthplan Services maintains assessment, authorization, and monitoring policies and procedures for HPS AgentLink. These policies address security control assessments, system authorization processes, continuous monitoring requirements, and plan of action and milestones management.
--- SOC 2 Type II Audit Evidence ---
SOC 2 Evidence: Req#0102 (Audit Request #0102) - Audit Planning. Deloitte SOC 2 Type II audit completed successfully for audit period Oct 2024-Sep 2025.</t>
        </is>
      </c>
      <c r="L103" s="26" t="n"/>
      <c r="O103" s="291" t="n"/>
      <c r="P103" s="291" t="n"/>
      <c r="Q103" s="291" t="n"/>
      <c r="R103" s="291" t="n"/>
      <c r="S103" s="291" t="n"/>
      <c r="T103" s="291" t="n"/>
      <c r="U103" s="291" t="n"/>
      <c r="V103" s="291" t="n"/>
      <c r="W103" s="291" t="n"/>
      <c r="X103" s="291" t="n"/>
      <c r="Y103" s="291" t="n"/>
      <c r="Z103" s="291" t="n"/>
      <c r="AA103" s="291" t="n"/>
      <c r="AB103" s="291" t="n"/>
      <c r="AC103" s="291" t="n"/>
      <c r="AD103" s="291" t="n"/>
      <c r="AE103" s="291" t="n"/>
      <c r="AF103" s="291" t="n"/>
      <c r="AG103" s="291" t="n"/>
      <c r="AH103" s="291" t="n"/>
      <c r="AI103" s="291" t="n"/>
      <c r="AJ103" s="291" t="n"/>
      <c r="AK103" s="291" t="n"/>
      <c r="AL103" s="291" t="n"/>
      <c r="AM103" s="291" t="n"/>
      <c r="AN103" s="291" t="n"/>
      <c r="AO103" s="291" t="n"/>
      <c r="AP103" s="291" t="n"/>
      <c r="AQ103" s="291" t="n"/>
      <c r="AR103" s="291" t="n"/>
      <c r="AS103" s="291" t="n"/>
      <c r="AT103" s="291" t="n"/>
      <c r="AU103" s="291" t="n"/>
      <c r="AV103" s="291" t="n"/>
      <c r="AW103" s="291" t="n"/>
      <c r="AX103" s="291" t="n"/>
      <c r="AY103" s="291" t="n"/>
      <c r="AZ103" s="291" t="n"/>
      <c r="BA103" s="291" t="n"/>
      <c r="BB103" s="291" t="n"/>
      <c r="BC103" s="291" t="n"/>
      <c r="BD103" s="291" t="n"/>
      <c r="BE103" s="291" t="n"/>
      <c r="BF103" s="291" t="n"/>
      <c r="BG103" s="291" t="n"/>
      <c r="BH103" s="291" t="n"/>
      <c r="BI103" s="291" t="n"/>
      <c r="BJ103" s="291" t="n"/>
      <c r="BK103" s="291" t="n"/>
      <c r="BL103" s="291" t="n"/>
      <c r="BM103" s="291" t="n"/>
      <c r="BN103" s="291" t="n"/>
      <c r="BO103" s="291" t="n"/>
      <c r="BP103" s="291" t="n"/>
      <c r="BQ103" s="291" t="n"/>
      <c r="BR103" s="291" t="n"/>
      <c r="BS103" s="291" t="n"/>
      <c r="BT103" s="291" t="n"/>
      <c r="BU103" s="291" t="n"/>
      <c r="BV103" s="291" t="n"/>
      <c r="BW103" s="291" t="n"/>
      <c r="BX103" s="291" t="n"/>
      <c r="BY103" s="291" t="n"/>
      <c r="BZ103" s="291" t="n"/>
      <c r="CA103" s="291" t="n"/>
      <c r="CB103" s="291" t="n"/>
      <c r="CC103" s="291" t="n"/>
      <c r="CD103" s="291" t="n"/>
      <c r="CE103" s="291" t="n"/>
      <c r="CF103" s="291" t="n"/>
      <c r="CG103" s="291" t="n"/>
      <c r="CH103" s="291" t="n"/>
      <c r="CI103" s="291" t="n"/>
      <c r="CJ103" s="291" t="n"/>
      <c r="CK103" s="291" t="n"/>
    </row>
    <row r="104" ht="341.1" customFormat="1" customHeight="1" s="7">
      <c r="A104" s="2" t="n"/>
      <c r="B104" s="125" t="n">
        <v>75</v>
      </c>
      <c r="C104" s="71" t="inlineStr">
        <is>
          <t>Assessment, Authorization, and Monitoring</t>
        </is>
      </c>
      <c r="D104" s="72" t="inlineStr">
        <is>
          <t>CA-02</t>
        </is>
      </c>
      <c r="E104" s="97" t="inlineStr">
        <is>
          <t>Control Assessments</t>
        </is>
      </c>
      <c r="F104" s="102" t="inlineStr">
        <is>
          <t xml:space="preserve">a. Select the appropriate assessor or assessment team for the type of assessment to be conducted;
b. Develop a control assessment plan that describes the scope of the assessment, including:
    1. Controls and control enhancements under assessment;
    2. Assessment procedures to be used to determine control effectiveness; and
    3. Assessment environment, assessment team, and assessment roles and responsibilities;
c. Ensure the control assessment plan is reviewed and approved by the Authorizing Official or designated representative prior to conducting the assessment;
d. Assess the controls in the system and its environment of operation as specified in the supplemental control requirements &amp; guidance to determine the extent to which the controls are implemented correctly, operating as intended, and producing the desired outcome with respect to meeting established security and privacy requirements;
e. Produce a control assessment report that documents the results of the assessment; and
f. Provide the results of the control assessment to the Business Owner responsible for the system and personnel responsible for reviewing the assessment documentation, and updating security and privacy documentation where necessary to reflect any changes to the system within thirty (30) days after its completion in writing.
</t>
        </is>
      </c>
      <c r="G104" s="82" t="inlineStr">
        <is>
          <t xml:space="preserve">•  CMS requires an independent assessment of all security and privacy controls before an Authorizing Official (AO) issues the authority to operate for any newly implemented or significantly changed systems.
ACA Administering Entities (AE) must follow guidance below.  Other ARC-AMPE types follow entity-specific guidance in overlay: 
•  A complete independent assessment of all security and privacy controls must be conducted over a three (3) year period either by:
     a. Undergoing a full controls assessment at the end of the Authority to Connect (ATC) lifespan and delivering the complete and final ATC package no less than ninety (90) days prior to the ATC’s expiration; or
     b. Undergoing independent assessments of the annually required controls designated by CMS for years one (1), two (2), and three (3) such that all ARC-AMPE controls are assessed within the three (3) year assessment period. The complete and final ATC package must be delivered to CMS no less than ninety (90) days prior to the ATC’s expiration; or
    c. By responding to CMS guidance on what, if any, documents or independent testing must be completed for each significant system change based on CMS' determination of any impact of such change to the ATC. This may require that an organization assess a subset of the security and privacy controls each year so that the organization can confirm that all controls are assessed during a three (3) year period. 
•  Refer to the Framework for the Independent Assessment of Security and Privacy Controls and ARC-AMPE Timelines &amp; Artifacts List document for further guidance on full and annual one-third independent assessment requirements for ATC renewal.
•  Refer to the Change Reporting and Notification guidance document for more information related to systems changes. The organization must update relevant security and privacy documentation to reflect any changes to the system within thirty (30) days of the changes or within thirty (30) days of the results of the control assessment to reflect any changes to the system. The organization must notify CMS within thirty (30) days whenever updates are made to system security and privacy authorization artifacts or when significant role changes occur.
</t>
        </is>
      </c>
      <c r="H104" s="71" t="inlineStr">
        <is>
          <t xml:space="preserve">•  A complete, independent assessment of all security and privacy controls be conducted every one (1) year delivering the full and final Request to Connect (RTC) package no less than 90-days prior to the RTC expiration.  
•  Refer to the Framework for the Independent Assessment of Security and Privacy Controls and Information Security Continuous Monitoring Strategy document for further guidance on annual independent assessment requirements for RTC renewal.
•  Refer to the Change Notification Form for more information related to systems changes. The organization must update relevant security and privacy documentation to reflect any changes to the system.  The entity must notify CMS prior to implementing changes that impact the approved information technology environment. </t>
        </is>
      </c>
      <c r="I104" s="71" t="inlineStr">
        <is>
          <t>AC-20, CA-5, CA-6, CA-7, PM-9, RA-5, SA-11, SC-38, SI-3, SI-4, SI-12, SR-2, SR-3;
(Redacted Privacy Controls: AR-2)</t>
        </is>
      </c>
      <c r="J104" s="37" t="inlineStr">
        <is>
          <t>Implemented</t>
        </is>
      </c>
      <c r="K104" s="14" t="inlineStr">
        <is>
          <t>Security control assessments are conducted for HPS AgentLink as part of the CMS EDE authorization process. Assessments evaluate the implementation of all ARC-AMPE DEE Mandatory Baseline controls documented in this SSPP. Assessment results inform the Plan of Action and Milestones.
--- SOC 2 Type II Audit Evidence ---
SOC 2 Evidence: D03 (Audit Request #0053) - Monitoring of Controls. Deloitte SOC 2 Type II audit completed successfully for audit period Oct 2024-Sep 2025.
SOC 2 Evidence: D02 (Audit Request #0052) - Monitoring of Controls. Deloitte SOC 2 Type II audit completed successfully for audit period Oct 2024-Sep 2025.
SOC 2 Evidence: D01 (Audit Request #0051) - Monitoring of Controls. Deloitte SOC 2 Type II audit completed successfully for audit period Oct 2024-Sep 2025.</t>
        </is>
      </c>
      <c r="L104" s="26" t="n"/>
      <c r="O104" s="291" t="n"/>
      <c r="P104" s="291" t="n"/>
      <c r="Q104" s="291" t="n"/>
      <c r="R104" s="291" t="n"/>
      <c r="S104" s="291" t="n"/>
      <c r="T104" s="291" t="n"/>
      <c r="U104" s="291" t="n"/>
      <c r="V104" s="291" t="n"/>
      <c r="W104" s="291" t="n"/>
      <c r="X104" s="291" t="n"/>
      <c r="Y104" s="291" t="n"/>
      <c r="Z104" s="291" t="n"/>
      <c r="AA104" s="291" t="n"/>
      <c r="AB104" s="291" t="n"/>
      <c r="AC104" s="291" t="n"/>
      <c r="AD104" s="291" t="n"/>
      <c r="AE104" s="291" t="n"/>
      <c r="AF104" s="291" t="n"/>
      <c r="AG104" s="291" t="n"/>
      <c r="AH104" s="291" t="n"/>
      <c r="AI104" s="291" t="n"/>
      <c r="AJ104" s="291" t="n"/>
      <c r="AK104" s="291" t="n"/>
      <c r="AL104" s="291" t="n"/>
      <c r="AM104" s="291" t="n"/>
      <c r="AN104" s="291" t="n"/>
      <c r="AO104" s="291" t="n"/>
      <c r="AP104" s="291" t="n"/>
      <c r="AQ104" s="291" t="n"/>
      <c r="AR104" s="291" t="n"/>
      <c r="AS104" s="291" t="n"/>
      <c r="AT104" s="291" t="n"/>
      <c r="AU104" s="291" t="n"/>
      <c r="AV104" s="291" t="n"/>
      <c r="AW104" s="291" t="n"/>
      <c r="AX104" s="291" t="n"/>
      <c r="AY104" s="291" t="n"/>
      <c r="AZ104" s="291" t="n"/>
      <c r="BA104" s="291" t="n"/>
      <c r="BB104" s="291" t="n"/>
      <c r="BC104" s="291" t="n"/>
      <c r="BD104" s="291" t="n"/>
      <c r="BE104" s="291" t="n"/>
      <c r="BF104" s="291" t="n"/>
      <c r="BG104" s="291" t="n"/>
      <c r="BH104" s="291" t="n"/>
      <c r="BI104" s="291" t="n"/>
      <c r="BJ104" s="291" t="n"/>
      <c r="BK104" s="291" t="n"/>
      <c r="BL104" s="291" t="n"/>
      <c r="BM104" s="291" t="n"/>
      <c r="BN104" s="291" t="n"/>
      <c r="BO104" s="291" t="n"/>
      <c r="BP104" s="291" t="n"/>
      <c r="BQ104" s="291" t="n"/>
      <c r="BR104" s="291" t="n"/>
      <c r="BS104" s="291" t="n"/>
      <c r="BT104" s="291" t="n"/>
      <c r="BU104" s="291" t="n"/>
      <c r="BV104" s="291" t="n"/>
      <c r="BW104" s="291" t="n"/>
      <c r="BX104" s="291" t="n"/>
      <c r="BY104" s="291" t="n"/>
      <c r="BZ104" s="291" t="n"/>
      <c r="CA104" s="291" t="n"/>
      <c r="CB104" s="291" t="n"/>
      <c r="CC104" s="291" t="n"/>
      <c r="CD104" s="291" t="n"/>
      <c r="CE104" s="291" t="n"/>
      <c r="CF104" s="291" t="n"/>
      <c r="CG104" s="291" t="n"/>
      <c r="CH104" s="291" t="n"/>
      <c r="CI104" s="291" t="n"/>
      <c r="CJ104" s="291" t="n"/>
      <c r="CK104" s="291" t="n"/>
    </row>
    <row r="105" ht="26.1" customFormat="1" customHeight="1" s="7">
      <c r="A105" s="2" t="n"/>
      <c r="B105" s="125" t="n">
        <v>76</v>
      </c>
      <c r="C105" s="71" t="inlineStr">
        <is>
          <t>Assessment, Authorization, and Monitoring</t>
        </is>
      </c>
      <c r="D105" s="72" t="inlineStr">
        <is>
          <t>CA-02(01)</t>
        </is>
      </c>
      <c r="E105" s="97" t="inlineStr">
        <is>
          <t>Independent Assessors</t>
        </is>
      </c>
      <c r="F105" s="102" t="inlineStr">
        <is>
          <t>Employ independent assessors or assessment teams to conduct control assessments.</t>
        </is>
      </c>
      <c r="G105" s="82" t="inlineStr">
        <is>
          <t xml:space="preserve">•  CMS provides guidance for employing independent assessors. Refer to your program's Framework for Independent Assessment of Security and Privacy Controls provided by CMS. </t>
        </is>
      </c>
      <c r="H105" s="32" t="n"/>
      <c r="I105" s="71" t="inlineStr">
        <is>
          <t>None;</t>
        </is>
      </c>
      <c r="J105" s="37" t="inlineStr">
        <is>
          <t>Implemented</t>
        </is>
      </c>
      <c r="K105" s="14" t="inlineStr">
        <is>
          <t>Independent assessors conduct security control assessments for HPS AgentLink. The CMS-required third-party assessment is performed by an independent assessment organization separate from the development and operations teams.
--- SOC 2 Type II Audit Evidence ---
SOC 2 Evidence: D03 (Audit Request #0053) - Monitoring of Controls. Deloitte SOC 2 Type II audit completed successfully for audit period Oct 2024-Sep 2025.</t>
        </is>
      </c>
      <c r="L105" s="26" t="n"/>
      <c r="O105" s="291" t="n"/>
      <c r="P105" s="291" t="n"/>
      <c r="Q105" s="291" t="n"/>
      <c r="R105" s="291" t="n"/>
      <c r="S105" s="291" t="n"/>
      <c r="T105" s="291" t="n"/>
      <c r="U105" s="291" t="n"/>
      <c r="V105" s="291" t="n"/>
      <c r="W105" s="291" t="n"/>
      <c r="X105" s="291" t="n"/>
      <c r="Y105" s="291" t="n"/>
      <c r="Z105" s="291" t="n"/>
      <c r="AA105" s="291" t="n"/>
      <c r="AB105" s="291" t="n"/>
      <c r="AC105" s="291" t="n"/>
      <c r="AD105" s="291" t="n"/>
      <c r="AE105" s="291" t="n"/>
      <c r="AF105" s="291" t="n"/>
      <c r="AG105" s="291" t="n"/>
      <c r="AH105" s="291" t="n"/>
      <c r="AI105" s="291" t="n"/>
      <c r="AJ105" s="291" t="n"/>
      <c r="AK105" s="291" t="n"/>
      <c r="AL105" s="291" t="n"/>
      <c r="AM105" s="291" t="n"/>
      <c r="AN105" s="291" t="n"/>
      <c r="AO105" s="291" t="n"/>
      <c r="AP105" s="291" t="n"/>
      <c r="AQ105" s="291" t="n"/>
      <c r="AR105" s="291" t="n"/>
      <c r="AS105" s="291" t="n"/>
      <c r="AT105" s="291" t="n"/>
      <c r="AU105" s="291" t="n"/>
      <c r="AV105" s="291" t="n"/>
      <c r="AW105" s="291" t="n"/>
      <c r="AX105" s="291" t="n"/>
      <c r="AY105" s="291" t="n"/>
      <c r="AZ105" s="291" t="n"/>
      <c r="BA105" s="291" t="n"/>
      <c r="BB105" s="291" t="n"/>
      <c r="BC105" s="291" t="n"/>
      <c r="BD105" s="291" t="n"/>
      <c r="BE105" s="291" t="n"/>
      <c r="BF105" s="291" t="n"/>
      <c r="BG105" s="291" t="n"/>
      <c r="BH105" s="291" t="n"/>
      <c r="BI105" s="291" t="n"/>
      <c r="BJ105" s="291" t="n"/>
      <c r="BK105" s="291" t="n"/>
      <c r="BL105" s="291" t="n"/>
      <c r="BM105" s="291" t="n"/>
      <c r="BN105" s="291" t="n"/>
      <c r="BO105" s="291" t="n"/>
      <c r="BP105" s="291" t="n"/>
      <c r="BQ105" s="291" t="n"/>
      <c r="BR105" s="291" t="n"/>
      <c r="BS105" s="291" t="n"/>
      <c r="BT105" s="291" t="n"/>
      <c r="BU105" s="291" t="n"/>
      <c r="BV105" s="291" t="n"/>
      <c r="BW105" s="291" t="n"/>
      <c r="BX105" s="291" t="n"/>
      <c r="BY105" s="291" t="n"/>
      <c r="BZ105" s="291" t="n"/>
      <c r="CA105" s="291" t="n"/>
      <c r="CB105" s="291" t="n"/>
      <c r="CC105" s="291" t="n"/>
      <c r="CD105" s="291" t="n"/>
      <c r="CE105" s="291" t="n"/>
      <c r="CF105" s="291" t="n"/>
      <c r="CG105" s="291" t="n"/>
      <c r="CH105" s="291" t="n"/>
      <c r="CI105" s="291" t="n"/>
      <c r="CJ105" s="291" t="n"/>
      <c r="CK105" s="291" t="n"/>
    </row>
    <row r="106" ht="273" customFormat="1" customHeight="1" s="7">
      <c r="A106" s="2" t="n"/>
      <c r="B106" s="125" t="n">
        <v>77</v>
      </c>
      <c r="C106" s="71" t="inlineStr">
        <is>
          <t>Assessment, Authorization, and Monitoring</t>
        </is>
      </c>
      <c r="D106" s="72" t="inlineStr">
        <is>
          <t>CA-03</t>
        </is>
      </c>
      <c r="E106" s="97" t="inlineStr">
        <is>
          <t>Information Exchange</t>
        </is>
      </c>
      <c r="F106" s="102" t="inlineStr">
        <is>
          <t xml:space="preserve">a. Approve and manage the exchange of information between the system and other systems using interconnection security agreements (ISA), information exchange security agreements, memoranda of understanding or agreement (MOU/MOA), service level agreements (SLA), user agreements, nondisclosure agreements (NDA), or other exchange agreements;
b. Document, as part of each exchange agreement, the interface characteristics, security and privacy requirements, controls, and responsibilities for each system, and the impact level of the information communicated; and
c. Review and update the agreements at least every one (1) year. </t>
        </is>
      </c>
      <c r="G106" s="82" t="inlineStr">
        <is>
          <t xml:space="preserve">•  Organizations should use the appropriate type of information exchange agreement (e.g., Interconnection Security Agreements [ISA], Memorandum of Understanding [MOU], and Memorandum of Agreement [MOA]) defined in applicable security and privacy plans to manage the exchange of information between systems. The appropriate agreements must be approved and in place prior to any information sharing. 
•  The interconnection agreement (or other applicable connection agreement) is updated following significant changes to the system, organizations, or the nature of the electronic sharing of information that could impact the validity or security postures of the agreement.
•  Enters into MOUs, MOAs, Letters of Intent, Computer Matching Agreements (CMA), Information Exchange Agreement s(IEA), or similar agreements, with parties (internal and external) that specifically describe the Personally Identifiable Information (PII) covered and enumerate the purposes for which the PII may be used.
•  Consistent with the Purpose Specification and Use Limitation Fair Information Practice Principles (FIPP), sharing of PII must be compatible with the purpose for which it was collected. Consistent with the Transparency FIPP, any subsequent sharing that is not compatible may not be done until additional notice is provided to the individual, their consent is obtained, and relevant documents are updated or published. 
•  The Authorizing Official (AO) or other senior leadership have the authority to order the immediate termination and/or suspension of any interconnection that, in the judgment of and informed by senior cybersecurity or privacy officials, presents an unacceptable level of risk to the organization. </t>
        </is>
      </c>
      <c r="H106" s="32" t="n"/>
      <c r="I106" s="71" t="inlineStr">
        <is>
          <t>AC-3, AC-4, AC-20, AU-2, AU-12, CA-6, CA-7, IA-3, IR-4, PL-2, RA-3, SA-9, SC-7, SI-4, SI-12;</t>
        </is>
      </c>
      <c r="J106" s="37" t="inlineStr">
        <is>
          <t>Implemented</t>
        </is>
      </c>
      <c r="K106" s="14" t="inlineStr">
        <is>
          <t>Information exchange agreements are maintained for all HPS AgentLink system interconnections. The CMS EDE Entity Agreement governs data exchange with the FFE marketplace. Trading partner agreements govern EDI 834 carrier interfaces. The Okta service agreement covers identity services.</t>
        </is>
      </c>
      <c r="L106" s="26" t="n"/>
      <c r="O106" s="291" t="n"/>
      <c r="P106" s="291" t="n"/>
      <c r="Q106" s="291" t="n"/>
      <c r="R106" s="291" t="n"/>
      <c r="S106" s="291" t="n"/>
      <c r="T106" s="291" t="n"/>
      <c r="U106" s="291" t="n"/>
      <c r="V106" s="291" t="n"/>
      <c r="W106" s="291" t="n"/>
      <c r="X106" s="291" t="n"/>
      <c r="Y106" s="291" t="n"/>
      <c r="Z106" s="291" t="n"/>
      <c r="AA106" s="291" t="n"/>
      <c r="AB106" s="291" t="n"/>
      <c r="AC106" s="291" t="n"/>
      <c r="AD106" s="291" t="n"/>
      <c r="AE106" s="291" t="n"/>
      <c r="AF106" s="291" t="n"/>
      <c r="AG106" s="291" t="n"/>
      <c r="AH106" s="291" t="n"/>
      <c r="AI106" s="291" t="n"/>
      <c r="AJ106" s="291" t="n"/>
      <c r="AK106" s="291" t="n"/>
      <c r="AL106" s="291" t="n"/>
      <c r="AM106" s="291" t="n"/>
      <c r="AN106" s="291" t="n"/>
      <c r="AO106" s="291" t="n"/>
      <c r="AP106" s="291" t="n"/>
      <c r="AQ106" s="291" t="n"/>
      <c r="AR106" s="291" t="n"/>
      <c r="AS106" s="291" t="n"/>
      <c r="AT106" s="291" t="n"/>
      <c r="AU106" s="291" t="n"/>
      <c r="AV106" s="291" t="n"/>
      <c r="AW106" s="291" t="n"/>
      <c r="AX106" s="291" t="n"/>
      <c r="AY106" s="291" t="n"/>
      <c r="AZ106" s="291" t="n"/>
      <c r="BA106" s="291" t="n"/>
      <c r="BB106" s="291" t="n"/>
      <c r="BC106" s="291" t="n"/>
      <c r="BD106" s="291" t="n"/>
      <c r="BE106" s="291" t="n"/>
      <c r="BF106" s="291" t="n"/>
      <c r="BG106" s="291" t="n"/>
      <c r="BH106" s="291" t="n"/>
      <c r="BI106" s="291" t="n"/>
      <c r="BJ106" s="291" t="n"/>
      <c r="BK106" s="291" t="n"/>
      <c r="BL106" s="291" t="n"/>
      <c r="BM106" s="291" t="n"/>
      <c r="BN106" s="291" t="n"/>
      <c r="BO106" s="291" t="n"/>
      <c r="BP106" s="291" t="n"/>
      <c r="BQ106" s="291" t="n"/>
      <c r="BR106" s="291" t="n"/>
      <c r="BS106" s="291" t="n"/>
      <c r="BT106" s="291" t="n"/>
      <c r="BU106" s="291" t="n"/>
      <c r="BV106" s="291" t="n"/>
      <c r="BW106" s="291" t="n"/>
      <c r="BX106" s="291" t="n"/>
      <c r="BY106" s="291" t="n"/>
      <c r="BZ106" s="291" t="n"/>
      <c r="CA106" s="291" t="n"/>
      <c r="CB106" s="291" t="n"/>
      <c r="CC106" s="291" t="n"/>
      <c r="CD106" s="291" t="n"/>
      <c r="CE106" s="291" t="n"/>
      <c r="CF106" s="291" t="n"/>
      <c r="CG106" s="291" t="n"/>
      <c r="CH106" s="291" t="n"/>
      <c r="CI106" s="291" t="n"/>
      <c r="CJ106" s="291" t="n"/>
      <c r="CK106" s="291" t="n"/>
    </row>
    <row r="107" ht="72.95" customFormat="1" customHeight="1" s="7">
      <c r="A107" s="2" t="n"/>
      <c r="B107" s="125" t="n">
        <v>78</v>
      </c>
      <c r="C107" s="71" t="inlineStr">
        <is>
          <t>Assessment, Authorization, and Monitoring</t>
        </is>
      </c>
      <c r="D107" s="72" t="inlineStr">
        <is>
          <t>CA-05</t>
        </is>
      </c>
      <c r="E107" s="97" t="inlineStr">
        <is>
          <t>Plan of Action and Milestones</t>
        </is>
      </c>
      <c r="F107" s="102" t="inlineStr">
        <is>
          <t>a. Develop a plan of action and milestones (POA&amp;M) for the system to document the planned remediation actions of the organization to correct weaknesses or deficiencies noted during the assessment of the controls and to reduce or eliminate known vulnerabilities in the system; and
b. Update existing POA&amp;M in accordance with the frequency documented in the organization's Information Security Continuous Monitoring (ISCM) strategy based on the findings from control assessments, independent audits or reviews, and continuous monitoring activities.</t>
        </is>
      </c>
      <c r="G107" s="84" t="inlineStr">
        <is>
          <t xml:space="preserve">•  The Plan of Action and Milestones (POA&amp;M) must be established and maintained throughout the lifecycle of the system starting with development.  The POA&amp;M must include scheduled completion dates, milestones with dates, and appropriate risk levels.  The POA&amp;M weakness description must be as detailed as possible.
•  An organization POA&amp;M process guide for the system (for every internal/external audit/review or test (e.g., Security Control Assessment [SCA], penetration test, automated configuration and vulnerability scan results) should document the planned remediation actions of the system to correct any weaknesses or deficiencies noted during the assessment of the controls and to reduce or eliminate known vulnerabilities in the system. The POA&amp;M must include all findings, whether self-discovered or through assessments. 
•   The Business Owner and Information System Security Officer (ISSO) of the system will develop a Plan of Action and Milestones (POA&amp;M) based on the CMS Standard for POA&amp;M Management and Reporting. The organization POA&amp;M template is provided by CMS. Organizations must remediate POA&amp;M entries consistent with SI-2. 
ACA Administering Entities (AE) must follow guidance below.  Other ARC-AMPE Types follow entity-specific guidance in overlay:  
•  The organization must deliver to CMS a fully updated and accurate POA&amp;M to CMS quarterly on 31 January, 30 April, 31 July, and 31 October. 
</t>
        </is>
      </c>
      <c r="H107" s="71" t="inlineStr">
        <is>
          <t xml:space="preserve">• The DE Entity must submit vulnerability scans and POA&amp;M submissions (and Risk Acceptance Form as appropriate) by the last business day of March, June (coincides with annual submission), August (due to Open Enrollment dependencies, all high and critical findings must be remediated by September 30) and December. 
</t>
        </is>
      </c>
      <c r="I107" s="71" t="inlineStr">
        <is>
          <t>CA-2, CA-7, CM-4, PM-4, PM-9, RA-7, SI-2, SI-12;</t>
        </is>
      </c>
      <c r="J107" s="37" t="inlineStr">
        <is>
          <t>Implemented</t>
        </is>
      </c>
      <c r="K107" s="14" t="inlineStr">
        <is>
          <t>Wipro Healthplan Services maintains a Plan of Action and Milestones (POA&amp;M) for HPS AgentLink. The POA&amp;M tracks identified security weaknesses, planned remediation actions, responsible parties, scheduled completion dates, and milestones for resolving identified vulnerabilities and control gaps.</t>
        </is>
      </c>
      <c r="L107" s="26" t="n"/>
      <c r="O107" s="291" t="n"/>
      <c r="P107" s="291" t="n"/>
      <c r="Q107" s="291" t="n"/>
      <c r="R107" s="291" t="n"/>
      <c r="S107" s="291" t="n"/>
      <c r="T107" s="291" t="n"/>
      <c r="U107" s="291" t="n"/>
      <c r="V107" s="291" t="n"/>
      <c r="W107" s="291" t="n"/>
      <c r="X107" s="291" t="n"/>
      <c r="Y107" s="291" t="n"/>
      <c r="Z107" s="291" t="n"/>
      <c r="AA107" s="291" t="n"/>
      <c r="AB107" s="291" t="n"/>
      <c r="AC107" s="291" t="n"/>
      <c r="AD107" s="291" t="n"/>
      <c r="AE107" s="291" t="n"/>
      <c r="AF107" s="291" t="n"/>
      <c r="AG107" s="291" t="n"/>
      <c r="AH107" s="291" t="n"/>
      <c r="AI107" s="291" t="n"/>
      <c r="AJ107" s="291" t="n"/>
      <c r="AK107" s="291" t="n"/>
      <c r="AL107" s="291" t="n"/>
      <c r="AM107" s="291" t="n"/>
      <c r="AN107" s="291" t="n"/>
      <c r="AO107" s="291" t="n"/>
      <c r="AP107" s="291" t="n"/>
      <c r="AQ107" s="291" t="n"/>
      <c r="AR107" s="291" t="n"/>
      <c r="AS107" s="291" t="n"/>
      <c r="AT107" s="291" t="n"/>
      <c r="AU107" s="291" t="n"/>
      <c r="AV107" s="291" t="n"/>
      <c r="AW107" s="291" t="n"/>
      <c r="AX107" s="291" t="n"/>
      <c r="AY107" s="291" t="n"/>
      <c r="AZ107" s="291" t="n"/>
      <c r="BA107" s="291" t="n"/>
      <c r="BB107" s="291" t="n"/>
      <c r="BC107" s="291" t="n"/>
      <c r="BD107" s="291" t="n"/>
      <c r="BE107" s="291" t="n"/>
      <c r="BF107" s="291" t="n"/>
      <c r="BG107" s="291" t="n"/>
      <c r="BH107" s="291" t="n"/>
      <c r="BI107" s="291" t="n"/>
      <c r="BJ107" s="291" t="n"/>
      <c r="BK107" s="291" t="n"/>
      <c r="BL107" s="291" t="n"/>
      <c r="BM107" s="291" t="n"/>
      <c r="BN107" s="291" t="n"/>
      <c r="BO107" s="291" t="n"/>
      <c r="BP107" s="291" t="n"/>
      <c r="BQ107" s="291" t="n"/>
      <c r="BR107" s="291" t="n"/>
      <c r="BS107" s="291" t="n"/>
      <c r="BT107" s="291" t="n"/>
      <c r="BU107" s="291" t="n"/>
      <c r="BV107" s="291" t="n"/>
      <c r="BW107" s="291" t="n"/>
      <c r="BX107" s="291" t="n"/>
      <c r="BY107" s="291" t="n"/>
      <c r="BZ107" s="291" t="n"/>
      <c r="CA107" s="291" t="n"/>
      <c r="CB107" s="291" t="n"/>
      <c r="CC107" s="291" t="n"/>
      <c r="CD107" s="291" t="n"/>
      <c r="CE107" s="291" t="n"/>
      <c r="CF107" s="291" t="n"/>
      <c r="CG107" s="291" t="n"/>
      <c r="CH107" s="291" t="n"/>
      <c r="CI107" s="291" t="n"/>
      <c r="CJ107" s="291" t="n"/>
      <c r="CK107" s="291" t="n"/>
    </row>
    <row r="108" ht="143.1" customFormat="1" customHeight="1" s="7">
      <c r="A108" s="2" t="n"/>
      <c r="B108" s="125" t="n">
        <v>79</v>
      </c>
      <c r="C108" s="71" t="inlineStr">
        <is>
          <t>Assessment, Authorization, and Monitoring</t>
        </is>
      </c>
      <c r="D108" s="72" t="inlineStr">
        <is>
          <t>CA-06</t>
        </is>
      </c>
      <c r="E108" s="97" t="inlineStr">
        <is>
          <t>Authorization</t>
        </is>
      </c>
      <c r="F108" s="106" t="inlineStr">
        <is>
          <t xml:space="preserve">a. Assign a senior official as the Authorizing Official (AO) for the system;
b. Assign a senior official as the AO for common controls available for inheritance by organizational systems;
c. Ensure that, before commencing operations, the AO for the system:
    1. Accepts the use of common controls inherited by the system; and
    2. Authorizes the system to operate;
d. Ensure that the AO for common controls authorizes the use of those controls for inheritance by organizational systems; and
e. Update the authorizations consistent with the frequency identified in the supplemental control requirements and guidance. 
</t>
        </is>
      </c>
      <c r="G108" s="73" t="inlineStr">
        <is>
          <t>•  The organization must update the authorization:  
     - At least every three (3) years for all entities (except Direct Enrollment Entities which must update their authorization every at least every one (1) year); 
     - When significant security breaches occur; or 
     - Whenever there is a significant change to the system or to the environment in which the system operates; or
     - Prior to expiration of a current authorization.
•  The organization must notify CMS of significant or major changes to architecture, security and privacy posture, or other items that could cause degradation or unexpected results in security and privacy monitoring, detection, response, and mitigation activities prior to making a change.</t>
        </is>
      </c>
      <c r="H108" s="71" t="inlineStr">
        <is>
          <t>• The DE Entity must update their authorization at least every one (1) year.</t>
        </is>
      </c>
      <c r="I108" s="71" t="inlineStr">
        <is>
          <t>CA-1, CA-2, CA-3, CA-7, PM-9, PM-10, SA-10, SI-12;</t>
        </is>
      </c>
      <c r="J108" s="37" t="inlineStr">
        <is>
          <t>Implemented</t>
        </is>
      </c>
      <c r="K108" s="14" t="inlineStr">
        <is>
          <t>HPS AgentLink operates under CMS authorization as an Enhanced Direct Enrollment entity. The system authorization is maintained through compliance with ARC-AMPE requirements, submission of this SSPP, and successful completion of required security assessments.</t>
        </is>
      </c>
      <c r="L108" s="26" t="n"/>
      <c r="O108" s="291" t="n"/>
      <c r="P108" s="291" t="n"/>
      <c r="Q108" s="291" t="n"/>
      <c r="R108" s="291" t="n"/>
      <c r="S108" s="291" t="n"/>
      <c r="T108" s="291" t="n"/>
      <c r="U108" s="291" t="n"/>
      <c r="V108" s="291" t="n"/>
      <c r="W108" s="291" t="n"/>
      <c r="X108" s="291" t="n"/>
      <c r="Y108" s="291" t="n"/>
      <c r="Z108" s="291" t="n"/>
      <c r="AA108" s="291" t="n"/>
      <c r="AB108" s="291" t="n"/>
      <c r="AC108" s="291" t="n"/>
      <c r="AD108" s="291" t="n"/>
      <c r="AE108" s="291" t="n"/>
      <c r="AF108" s="291" t="n"/>
      <c r="AG108" s="291" t="n"/>
      <c r="AH108" s="291" t="n"/>
      <c r="AI108" s="291" t="n"/>
      <c r="AJ108" s="291" t="n"/>
      <c r="AK108" s="291" t="n"/>
      <c r="AL108" s="291" t="n"/>
      <c r="AM108" s="291" t="n"/>
      <c r="AN108" s="291" t="n"/>
      <c r="AO108" s="291" t="n"/>
      <c r="AP108" s="291" t="n"/>
      <c r="AQ108" s="291" t="n"/>
      <c r="AR108" s="291" t="n"/>
      <c r="AS108" s="291" t="n"/>
      <c r="AT108" s="291" t="n"/>
      <c r="AU108" s="291" t="n"/>
      <c r="AV108" s="291" t="n"/>
      <c r="AW108" s="291" t="n"/>
      <c r="AX108" s="291" t="n"/>
      <c r="AY108" s="291" t="n"/>
      <c r="AZ108" s="291" t="n"/>
      <c r="BA108" s="291" t="n"/>
      <c r="BB108" s="291" t="n"/>
      <c r="BC108" s="291" t="n"/>
      <c r="BD108" s="291" t="n"/>
      <c r="BE108" s="291" t="n"/>
      <c r="BF108" s="291" t="n"/>
      <c r="BG108" s="291" t="n"/>
      <c r="BH108" s="291" t="n"/>
      <c r="BI108" s="291" t="n"/>
      <c r="BJ108" s="291" t="n"/>
      <c r="BK108" s="291" t="n"/>
      <c r="BL108" s="291" t="n"/>
      <c r="BM108" s="291" t="n"/>
      <c r="BN108" s="291" t="n"/>
      <c r="BO108" s="291" t="n"/>
      <c r="BP108" s="291" t="n"/>
      <c r="BQ108" s="291" t="n"/>
      <c r="BR108" s="291" t="n"/>
      <c r="BS108" s="291" t="n"/>
      <c r="BT108" s="291" t="n"/>
      <c r="BU108" s="291" t="n"/>
      <c r="BV108" s="291" t="n"/>
      <c r="BW108" s="291" t="n"/>
      <c r="BX108" s="291" t="n"/>
      <c r="BY108" s="291" t="n"/>
      <c r="BZ108" s="291" t="n"/>
      <c r="CA108" s="291" t="n"/>
      <c r="CB108" s="291" t="n"/>
      <c r="CC108" s="291" t="n"/>
      <c r="CD108" s="291" t="n"/>
      <c r="CE108" s="291" t="n"/>
      <c r="CF108" s="291" t="n"/>
      <c r="CG108" s="291" t="n"/>
      <c r="CH108" s="291" t="n"/>
      <c r="CI108" s="291" t="n"/>
      <c r="CJ108" s="291" t="n"/>
      <c r="CK108" s="291" t="n"/>
    </row>
    <row r="109" ht="60" customFormat="1" customHeight="1" s="7">
      <c r="A109" s="2" t="n"/>
      <c r="B109" s="125" t="n">
        <v>80</v>
      </c>
      <c r="C109" s="71" t="inlineStr">
        <is>
          <t>Assessment, Authorization, and Monitoring</t>
        </is>
      </c>
      <c r="D109" s="72" t="inlineStr">
        <is>
          <t>CA-07</t>
        </is>
      </c>
      <c r="E109" s="97" t="inlineStr">
        <is>
          <t>Continuous Monitoring</t>
        </is>
      </c>
      <c r="F109" s="106" t="inlineStr">
        <is>
          <t>Develop a system-level continuous monitoring strategy and implement continuous monitoring in accordance with the organization-level continuous monitoring strategy that includes:
a. Establishing the following system-level metrics to be monitored based on the organization security and privacy goals and in accordance with organization's Information Security Continuous Monitoring (ISCM) strategy;
b. Establishing at least once a month scans for operating system, databases, and web applications for monitoring and no less than at least every one (1) year for assessment of control effectiveness;
c. Ongoing control assessments in accordance with the continuous monitoring strategy;
d. Ongoing monitoring of system and organization-defined metrics in accordance with the continuous monitoring strategy;
e. Correlation and analysis of information generated by control assessments and monitoring;
f. Response actions to address results of the analysis of control assessment and monitoring information; and
g. Reporting the security and privacy status of the system to organization-defined personnel or roles at least every thirty (30) days (monthly).</t>
        </is>
      </c>
      <c r="G109" s="83" t="inlineStr">
        <is>
          <t xml:space="preserve">•  The Chief Information Officer (CIO) and Chief Information Security Officer (CISO) will develop a system-level continuous monitoring strategy and implement continuous monitoring in accordance with the organization-level continuous monitoring strategy. If there is no organizational-level Information Security Continuous Monitoring (ISCM) implemented, the system / agency / department may refer to the ISCM guidance provided by CMS.                         
•  The organization will be the responsible agent to perform the continuous monitoring strategy activities on behalf of the CIO and CISO.
•  The organization will ensure the following:                                         
     - When subject to a legal investigation (e.g., of an insider threat), continuous monitoring records must be maintained until released by the investigating authority;
     - Monitoring of systems, appliances, devices, and applications (including databases); and
     - Providing oversight of information security and privacy, to include Security Information and Event Management (SIEM) as applicable, for each system.
</t>
        </is>
      </c>
      <c r="H109" s="32" t="n"/>
      <c r="I109" s="71" t="inlineStr">
        <is>
          <t>AC-2, AC-6, AC-17, AT-4, AU-6, CA-2, CA-5, CA-6, CM-3, CM-4, CM-6, CM-11, IA-5, IR-5, MA-2, MA-3, MA-4, PE-3, PE-6, PE-14, PE-16,  PL-2, PM-4, PM-6, PM-9, PM-10, PM-12, PM-14,, PM-28, PM-31, PS-7, RA-3, RA-5, RA-7, SA-8, SA-9, SA-11, SC-5, SC-7, SC-18, SI-2, SI-3, SI-4, SI-12, SR-6;
(Redacted Privacy Controls: AR-4)</t>
        </is>
      </c>
      <c r="J109" s="37" t="inlineStr">
        <is>
          <t>Implemented</t>
        </is>
      </c>
      <c r="K109" s="14" t="inlineStr">
        <is>
          <t>Continuous monitoring for HPS AgentLink includes: real-time audit logging of all security-relevant events through the AuditLogger service; automated rate limiting and anomaly detection at the middleware layer; periodic review of audit logs by OWNER/ADMIN personnel; and ongoing assessment of security control effectiveness.</t>
        </is>
      </c>
      <c r="L109" s="26" t="n"/>
      <c r="O109" s="291" t="n"/>
      <c r="P109" s="291" t="n"/>
      <c r="Q109" s="291" t="n"/>
      <c r="R109" s="291" t="n"/>
      <c r="S109" s="291" t="n"/>
      <c r="T109" s="291" t="n"/>
      <c r="U109" s="291" t="n"/>
      <c r="V109" s="291" t="n"/>
      <c r="W109" s="291" t="n"/>
      <c r="X109" s="291" t="n"/>
      <c r="Y109" s="291" t="n"/>
      <c r="Z109" s="291" t="n"/>
      <c r="AA109" s="291" t="n"/>
      <c r="AB109" s="291" t="n"/>
      <c r="AC109" s="291" t="n"/>
      <c r="AD109" s="291" t="n"/>
      <c r="AE109" s="291" t="n"/>
      <c r="AF109" s="291" t="n"/>
      <c r="AG109" s="291" t="n"/>
      <c r="AH109" s="291" t="n"/>
      <c r="AI109" s="291" t="n"/>
      <c r="AJ109" s="291" t="n"/>
      <c r="AK109" s="291" t="n"/>
      <c r="AL109" s="291" t="n"/>
      <c r="AM109" s="291" t="n"/>
      <c r="AN109" s="291" t="n"/>
      <c r="AO109" s="291" t="n"/>
      <c r="AP109" s="291" t="n"/>
      <c r="AQ109" s="291" t="n"/>
      <c r="AR109" s="291" t="n"/>
      <c r="AS109" s="291" t="n"/>
      <c r="AT109" s="291" t="n"/>
      <c r="AU109" s="291" t="n"/>
      <c r="AV109" s="291" t="n"/>
      <c r="AW109" s="291" t="n"/>
      <c r="AX109" s="291" t="n"/>
      <c r="AY109" s="291" t="n"/>
      <c r="AZ109" s="291" t="n"/>
      <c r="BA109" s="291" t="n"/>
      <c r="BB109" s="291" t="n"/>
      <c r="BC109" s="291" t="n"/>
      <c r="BD109" s="291" t="n"/>
      <c r="BE109" s="291" t="n"/>
      <c r="BF109" s="291" t="n"/>
      <c r="BG109" s="291" t="n"/>
      <c r="BH109" s="291" t="n"/>
      <c r="BI109" s="291" t="n"/>
      <c r="BJ109" s="291" t="n"/>
      <c r="BK109" s="291" t="n"/>
      <c r="BL109" s="291" t="n"/>
      <c r="BM109" s="291" t="n"/>
      <c r="BN109" s="291" t="n"/>
      <c r="BO109" s="291" t="n"/>
      <c r="BP109" s="291" t="n"/>
      <c r="BQ109" s="291" t="n"/>
      <c r="BR109" s="291" t="n"/>
      <c r="BS109" s="291" t="n"/>
      <c r="BT109" s="291" t="n"/>
      <c r="BU109" s="291" t="n"/>
      <c r="BV109" s="291" t="n"/>
      <c r="BW109" s="291" t="n"/>
      <c r="BX109" s="291" t="n"/>
      <c r="BY109" s="291" t="n"/>
      <c r="BZ109" s="291" t="n"/>
      <c r="CA109" s="291" t="n"/>
      <c r="CB109" s="291" t="n"/>
      <c r="CC109" s="291" t="n"/>
      <c r="CD109" s="291" t="n"/>
      <c r="CE109" s="291" t="n"/>
      <c r="CF109" s="291" t="n"/>
      <c r="CG109" s="291" t="n"/>
      <c r="CH109" s="291" t="n"/>
      <c r="CI109" s="291" t="n"/>
      <c r="CJ109" s="291" t="n"/>
      <c r="CK109" s="291" t="n"/>
    </row>
    <row r="110" ht="224.1" customFormat="1" customHeight="1" s="7">
      <c r="A110" s="2" t="n"/>
      <c r="B110" s="125" t="n">
        <v>81</v>
      </c>
      <c r="C110" s="71" t="inlineStr">
        <is>
          <t>Assessment, Authorization, and Monitoring</t>
        </is>
      </c>
      <c r="D110" s="72" t="inlineStr">
        <is>
          <t>CA-07(01)</t>
        </is>
      </c>
      <c r="E110" s="97" t="inlineStr">
        <is>
          <t>Independent Assessment</t>
        </is>
      </c>
      <c r="F110" s="106" t="inlineStr">
        <is>
          <t>Employ independent assessors or assessment teams to monitor the controls in the system on an ongoing basis.</t>
        </is>
      </c>
      <c r="G110" s="82" t="inlineStr">
        <is>
          <t xml:space="preserve">•  CMS provides guidance for employing independent assessors. Refer to your program's Framework for Independent Assessment of Security and Privacy Controls provided by CMS. </t>
        </is>
      </c>
      <c r="H110" s="32" t="n"/>
      <c r="I110" s="71" t="inlineStr">
        <is>
          <t>CA-2;</t>
        </is>
      </c>
      <c r="J110" s="37" t="inlineStr">
        <is>
          <t>Implemented</t>
        </is>
      </c>
      <c r="K110" s="14" t="inlineStr">
        <is>
          <t>Independent assessment of HPS AgentLink security controls is conducted as part of the continuous monitoring program. Third-party assessors evaluate control implementations independently from the system development and operations teams.</t>
        </is>
      </c>
      <c r="L110" s="26" t="n"/>
      <c r="O110" s="291" t="n"/>
      <c r="P110" s="291" t="n"/>
      <c r="Q110" s="291" t="n"/>
      <c r="R110" s="291" t="n"/>
      <c r="S110" s="291" t="n"/>
      <c r="T110" s="291" t="n"/>
      <c r="U110" s="291" t="n"/>
      <c r="V110" s="291" t="n"/>
      <c r="W110" s="291" t="n"/>
      <c r="X110" s="291" t="n"/>
      <c r="Y110" s="291" t="n"/>
      <c r="Z110" s="291" t="n"/>
      <c r="AA110" s="291" t="n"/>
      <c r="AB110" s="291" t="n"/>
      <c r="AC110" s="291" t="n"/>
      <c r="AD110" s="291" t="n"/>
      <c r="AE110" s="291" t="n"/>
      <c r="AF110" s="291" t="n"/>
      <c r="AG110" s="291" t="n"/>
      <c r="AH110" s="291" t="n"/>
      <c r="AI110" s="291" t="n"/>
      <c r="AJ110" s="291" t="n"/>
      <c r="AK110" s="291" t="n"/>
      <c r="AL110" s="291" t="n"/>
      <c r="AM110" s="291" t="n"/>
      <c r="AN110" s="291" t="n"/>
      <c r="AO110" s="291" t="n"/>
      <c r="AP110" s="291" t="n"/>
      <c r="AQ110" s="291" t="n"/>
      <c r="AR110" s="291" t="n"/>
      <c r="AS110" s="291" t="n"/>
      <c r="AT110" s="291" t="n"/>
      <c r="AU110" s="291" t="n"/>
      <c r="AV110" s="291" t="n"/>
      <c r="AW110" s="291" t="n"/>
      <c r="AX110" s="291" t="n"/>
      <c r="AY110" s="291" t="n"/>
      <c r="AZ110" s="291" t="n"/>
      <c r="BA110" s="291" t="n"/>
      <c r="BB110" s="291" t="n"/>
      <c r="BC110" s="291" t="n"/>
      <c r="BD110" s="291" t="n"/>
      <c r="BE110" s="291" t="n"/>
      <c r="BF110" s="291" t="n"/>
      <c r="BG110" s="291" t="n"/>
      <c r="BH110" s="291" t="n"/>
      <c r="BI110" s="291" t="n"/>
      <c r="BJ110" s="291" t="n"/>
      <c r="BK110" s="291" t="n"/>
      <c r="BL110" s="291" t="n"/>
      <c r="BM110" s="291" t="n"/>
      <c r="BN110" s="291" t="n"/>
      <c r="BO110" s="291" t="n"/>
      <c r="BP110" s="291" t="n"/>
      <c r="BQ110" s="291" t="n"/>
      <c r="BR110" s="291" t="n"/>
      <c r="BS110" s="291" t="n"/>
      <c r="BT110" s="291" t="n"/>
      <c r="BU110" s="291" t="n"/>
      <c r="BV110" s="291" t="n"/>
      <c r="BW110" s="291" t="n"/>
      <c r="BX110" s="291" t="n"/>
      <c r="BY110" s="291" t="n"/>
      <c r="BZ110" s="291" t="n"/>
      <c r="CA110" s="291" t="n"/>
      <c r="CB110" s="291" t="n"/>
      <c r="CC110" s="291" t="n"/>
      <c r="CD110" s="291" t="n"/>
      <c r="CE110" s="291" t="n"/>
      <c r="CF110" s="291" t="n"/>
      <c r="CG110" s="291" t="n"/>
      <c r="CH110" s="291" t="n"/>
      <c r="CI110" s="291" t="n"/>
      <c r="CJ110" s="291" t="n"/>
      <c r="CK110" s="291" t="n"/>
    </row>
    <row r="111" ht="86.09999999999999" customFormat="1" customHeight="1" s="7">
      <c r="A111" s="2" t="n"/>
      <c r="B111" s="125" t="n">
        <v>82</v>
      </c>
      <c r="C111" s="139" t="inlineStr">
        <is>
          <t>Assessment, Authorization, and Monitoring</t>
        </is>
      </c>
      <c r="D111" s="140" t="inlineStr">
        <is>
          <t>CA-07(04)</t>
        </is>
      </c>
      <c r="E111" s="141" t="inlineStr">
        <is>
          <t>Risk Monitoring</t>
        </is>
      </c>
      <c r="F111" s="142" t="inlineStr">
        <is>
          <t>Ensure risk monitoring is an integral part of the continuous monitoring strategy that includes the following:
(a) Effectiveness monitoring;
(b) Compliance monitoring; and
(c) Change monitoring.</t>
        </is>
      </c>
      <c r="G111" s="139" t="inlineStr">
        <is>
          <t>•  The organization must update the continuous monitoring strategy to document processes and guidance for what is considered effectiveness monitoring, compliance monitoring, and change monitoring as part of a holistic risk monitoring strategy.</t>
        </is>
      </c>
      <c r="H111" s="143" t="n"/>
      <c r="I111" s="139" t="inlineStr">
        <is>
          <t>None;</t>
        </is>
      </c>
      <c r="J111" s="37" t="inlineStr">
        <is>
          <t>Implemented</t>
        </is>
      </c>
      <c r="K111" s="14" t="inlineStr">
        <is>
          <t>Risk monitoring for HPS AgentLink is integrated into the continuous monitoring program. The AuditLogger service tracks security events that may indicate changing risk levels. Failed authentication attempts, unauthorized access attempts (HTTP 403), and rate limit violations are monitored as risk indicators.</t>
        </is>
      </c>
      <c r="L111" s="26" t="n"/>
      <c r="O111" s="291" t="n"/>
      <c r="P111" s="291" t="n"/>
      <c r="Q111" s="291" t="n"/>
      <c r="R111" s="291" t="n"/>
      <c r="S111" s="291" t="n"/>
      <c r="T111" s="291" t="n"/>
      <c r="U111" s="291" t="n"/>
      <c r="V111" s="291" t="n"/>
      <c r="W111" s="291" t="n"/>
      <c r="X111" s="291" t="n"/>
      <c r="Y111" s="291" t="n"/>
      <c r="Z111" s="291" t="n"/>
      <c r="AA111" s="291" t="n"/>
      <c r="AB111" s="291" t="n"/>
      <c r="AC111" s="291" t="n"/>
      <c r="AD111" s="291" t="n"/>
      <c r="AE111" s="291" t="n"/>
      <c r="AF111" s="291" t="n"/>
      <c r="AG111" s="291" t="n"/>
      <c r="AH111" s="291" t="n"/>
      <c r="AI111" s="291" t="n"/>
      <c r="AJ111" s="291" t="n"/>
      <c r="AK111" s="291" t="n"/>
      <c r="AL111" s="291" t="n"/>
      <c r="AM111" s="291" t="n"/>
      <c r="AN111" s="291" t="n"/>
      <c r="AO111" s="291" t="n"/>
      <c r="AP111" s="291" t="n"/>
      <c r="AQ111" s="291" t="n"/>
      <c r="AR111" s="291" t="n"/>
      <c r="AS111" s="291" t="n"/>
      <c r="AT111" s="291" t="n"/>
      <c r="AU111" s="291" t="n"/>
      <c r="AV111" s="291" t="n"/>
      <c r="AW111" s="291" t="n"/>
      <c r="AX111" s="291" t="n"/>
      <c r="AY111" s="291" t="n"/>
      <c r="AZ111" s="291" t="n"/>
      <c r="BA111" s="291" t="n"/>
      <c r="BB111" s="291" t="n"/>
      <c r="BC111" s="291" t="n"/>
      <c r="BD111" s="291" t="n"/>
      <c r="BE111" s="291" t="n"/>
      <c r="BF111" s="291" t="n"/>
      <c r="BG111" s="291" t="n"/>
      <c r="BH111" s="291" t="n"/>
      <c r="BI111" s="291" t="n"/>
      <c r="BJ111" s="291" t="n"/>
      <c r="BK111" s="291" t="n"/>
      <c r="BL111" s="291" t="n"/>
      <c r="BM111" s="291" t="n"/>
      <c r="BN111" s="291" t="n"/>
      <c r="BO111" s="291" t="n"/>
      <c r="BP111" s="291" t="n"/>
      <c r="BQ111" s="291" t="n"/>
      <c r="BR111" s="291" t="n"/>
      <c r="BS111" s="291" t="n"/>
      <c r="BT111" s="291" t="n"/>
      <c r="BU111" s="291" t="n"/>
      <c r="BV111" s="291" t="n"/>
      <c r="BW111" s="291" t="n"/>
      <c r="BX111" s="291" t="n"/>
      <c r="BY111" s="291" t="n"/>
      <c r="BZ111" s="291" t="n"/>
      <c r="CA111" s="291" t="n"/>
      <c r="CB111" s="291" t="n"/>
      <c r="CC111" s="291" t="n"/>
      <c r="CD111" s="291" t="n"/>
      <c r="CE111" s="291" t="n"/>
      <c r="CF111" s="291" t="n"/>
      <c r="CG111" s="291" t="n"/>
      <c r="CH111" s="291" t="n"/>
      <c r="CI111" s="291" t="n"/>
      <c r="CJ111" s="291" t="n"/>
      <c r="CK111" s="291" t="n"/>
    </row>
    <row r="112" ht="377.1" customFormat="1" customHeight="1" s="7">
      <c r="A112" s="2" t="n"/>
      <c r="B112" s="125" t="n">
        <v>83</v>
      </c>
      <c r="C112" s="71" t="inlineStr">
        <is>
          <t>Assessment, Authorization, and Monitoring</t>
        </is>
      </c>
      <c r="D112" s="72" t="inlineStr">
        <is>
          <t>CA-08</t>
        </is>
      </c>
      <c r="E112" s="97" t="inlineStr">
        <is>
          <t>Penetration Testing</t>
        </is>
      </c>
      <c r="F112" s="106" t="inlineStr">
        <is>
          <t xml:space="preserve">Conduct penetration testing at least every one (1) year on organization-defined systems or system components as agreed with the penetration testers in the Rules of Engagement. 
</t>
        </is>
      </c>
      <c r="G112" s="85" t="inlineStr">
        <is>
          <t xml:space="preserve">•  CMS requires all entities to conduct penetration testing on the documented system and its full boundary as documented in the System Security and Privacy Plan (SSPP) at least every one (1) year to maintain authorization. The penetration testing must be conducted by an independent assessor or assessor team. See also CA-08(01).   
•  Penetration tests are performed when new risks and threats potentially affecting the system/applications are identified and reported or upon request from CMS. 
•  The Penetration Testing Rules of Engagement should include information such as the scope of systems or system components to be tested and any systems or system components to exclude, and should be agreed upon and co-signed by both the system Authorizing Official (AO) and penetration testing organization official.
•  Penetration test scanning includes evaluation of embedded structures (e.g., content that can be changed without reloading the anchor content) and interactive content.
•  Penetration test scanning results must be searchable by the organization and in a format compliant with CMS requirements.
•  Penetration test information sources include systems, appliances, devices, services, and applications (including databases).
•  Organization-directed penetration test information collection rules/requests (e.g., sources, queries, data calls) must be implemented/provided within the timeframe specified in the request.
•  Penetration testing on a production system must be conducted in a manner that minimizes risk of information corruption or service outage.
•  Penetration Testing reports must be provided to CMS and must summarize the findings and articulate the significance, impact, and risk of the findings and provide remediation plans. Penetration Testing reports provided to CMS must include the underlying raw security information/results in unaltered format. 
</t>
        </is>
      </c>
      <c r="H112" s="32" t="n"/>
      <c r="I112" s="71" t="inlineStr">
        <is>
          <t xml:space="preserve"> SA-11;
(Redacted Privacy Controls: AP-1, AP-2, TR-1, TR-2)</t>
        </is>
      </c>
      <c r="J112" s="37" t="inlineStr">
        <is>
          <t>Implemented</t>
        </is>
      </c>
      <c r="K112" s="14" t="inlineStr">
        <is>
          <t>Penetration testing is conducted for HPS AgentLink per CMS requirements. Testing evaluates the effectiveness of authentication controls, RBAC enforcement, encryption implementation, input validation, and network security measures at the Tampa datacenter.</t>
        </is>
      </c>
      <c r="L112" s="26" t="n"/>
      <c r="O112" s="291" t="n"/>
      <c r="P112" s="291" t="n"/>
      <c r="Q112" s="291" t="n"/>
      <c r="R112" s="291" t="n"/>
      <c r="S112" s="291" t="n"/>
      <c r="T112" s="291" t="n"/>
      <c r="U112" s="291" t="n"/>
      <c r="V112" s="291" t="n"/>
      <c r="W112" s="291" t="n"/>
      <c r="X112" s="291" t="n"/>
      <c r="Y112" s="291" t="n"/>
      <c r="Z112" s="291" t="n"/>
      <c r="AA112" s="291" t="n"/>
      <c r="AB112" s="291" t="n"/>
      <c r="AC112" s="291" t="n"/>
      <c r="AD112" s="291" t="n"/>
      <c r="AE112" s="291" t="n"/>
      <c r="AF112" s="291" t="n"/>
      <c r="AG112" s="291" t="n"/>
      <c r="AH112" s="291" t="n"/>
      <c r="AI112" s="291" t="n"/>
      <c r="AJ112" s="291" t="n"/>
      <c r="AK112" s="291" t="n"/>
      <c r="AL112" s="291" t="n"/>
      <c r="AM112" s="291" t="n"/>
      <c r="AN112" s="291" t="n"/>
      <c r="AO112" s="291" t="n"/>
      <c r="AP112" s="291" t="n"/>
      <c r="AQ112" s="291" t="n"/>
      <c r="AR112" s="291" t="n"/>
      <c r="AS112" s="291" t="n"/>
      <c r="AT112" s="291" t="n"/>
      <c r="AU112" s="291" t="n"/>
      <c r="AV112" s="291" t="n"/>
      <c r="AW112" s="291" t="n"/>
      <c r="AX112" s="291" t="n"/>
      <c r="AY112" s="291" t="n"/>
      <c r="AZ112" s="291" t="n"/>
      <c r="BA112" s="291" t="n"/>
      <c r="BB112" s="291" t="n"/>
      <c r="BC112" s="291" t="n"/>
      <c r="BD112" s="291" t="n"/>
      <c r="BE112" s="291" t="n"/>
      <c r="BF112" s="291" t="n"/>
      <c r="BG112" s="291" t="n"/>
      <c r="BH112" s="291" t="n"/>
      <c r="BI112" s="291" t="n"/>
      <c r="BJ112" s="291" t="n"/>
      <c r="BK112" s="291" t="n"/>
      <c r="BL112" s="291" t="n"/>
      <c r="BM112" s="291" t="n"/>
      <c r="BN112" s="291" t="n"/>
      <c r="BO112" s="291" t="n"/>
      <c r="BP112" s="291" t="n"/>
      <c r="BQ112" s="291" t="n"/>
      <c r="BR112" s="291" t="n"/>
      <c r="BS112" s="291" t="n"/>
      <c r="BT112" s="291" t="n"/>
      <c r="BU112" s="291" t="n"/>
      <c r="BV112" s="291" t="n"/>
      <c r="BW112" s="291" t="n"/>
      <c r="BX112" s="291" t="n"/>
      <c r="BY112" s="291" t="n"/>
      <c r="BZ112" s="291" t="n"/>
      <c r="CA112" s="291" t="n"/>
      <c r="CB112" s="291" t="n"/>
      <c r="CC112" s="291" t="n"/>
      <c r="CD112" s="291" t="n"/>
      <c r="CE112" s="291" t="n"/>
      <c r="CF112" s="291" t="n"/>
      <c r="CG112" s="291" t="n"/>
      <c r="CH112" s="291" t="n"/>
      <c r="CI112" s="291" t="n"/>
      <c r="CJ112" s="291" t="n"/>
      <c r="CK112" s="291" t="n"/>
    </row>
    <row r="113" ht="26.1" customFormat="1" customHeight="1" s="7">
      <c r="A113" s="2" t="n"/>
      <c r="B113" s="125" t="n">
        <v>84</v>
      </c>
      <c r="C113" s="71" t="inlineStr">
        <is>
          <t>Assessment, Authorization, and Monitoring</t>
        </is>
      </c>
      <c r="D113" s="72" t="inlineStr">
        <is>
          <t>CA-08(01)</t>
        </is>
      </c>
      <c r="E113" s="97" t="inlineStr">
        <is>
          <t>Independent Penetration Testing Agent or Team</t>
        </is>
      </c>
      <c r="F113" s="106" t="inlineStr">
        <is>
          <t>Employ an independent penetration testing agent or team to perform penetration testing on the system or system components.</t>
        </is>
      </c>
      <c r="G113" s="85" t="inlineStr">
        <is>
          <t>•  The independent penetration agent or penetration team must be approved by the organization's Chief Information Security Officer (CISO) or equivalent.</t>
        </is>
      </c>
      <c r="H113" s="32" t="n"/>
      <c r="I113" s="71" t="inlineStr">
        <is>
          <t>CA-2;</t>
        </is>
      </c>
      <c r="J113" s="37" t="inlineStr">
        <is>
          <t>Implemented</t>
        </is>
      </c>
      <c r="K113" s="14" t="inlineStr">
        <is>
          <t>Penetration testing for HPS AgentLink is performed by an independent testing team separate from the system development and operations staff, per CMS assessment requirements.</t>
        </is>
      </c>
      <c r="L113" s="26" t="n"/>
      <c r="O113" s="291" t="n"/>
      <c r="P113" s="291" t="n"/>
      <c r="Q113" s="291" t="n"/>
      <c r="R113" s="291" t="n"/>
      <c r="S113" s="291" t="n"/>
      <c r="T113" s="291" t="n"/>
      <c r="U113" s="291" t="n"/>
      <c r="V113" s="291" t="n"/>
      <c r="W113" s="291" t="n"/>
      <c r="X113" s="291" t="n"/>
      <c r="Y113" s="291" t="n"/>
      <c r="Z113" s="291" t="n"/>
      <c r="AA113" s="291" t="n"/>
      <c r="AB113" s="291" t="n"/>
      <c r="AC113" s="291" t="n"/>
      <c r="AD113" s="291" t="n"/>
      <c r="AE113" s="291" t="n"/>
      <c r="AF113" s="291" t="n"/>
      <c r="AG113" s="291" t="n"/>
      <c r="AH113" s="291" t="n"/>
      <c r="AI113" s="291" t="n"/>
      <c r="AJ113" s="291" t="n"/>
      <c r="AK113" s="291" t="n"/>
      <c r="AL113" s="291" t="n"/>
      <c r="AM113" s="291" t="n"/>
      <c r="AN113" s="291" t="n"/>
      <c r="AO113" s="291" t="n"/>
      <c r="AP113" s="291" t="n"/>
      <c r="AQ113" s="291" t="n"/>
      <c r="AR113" s="291" t="n"/>
      <c r="AS113" s="291" t="n"/>
      <c r="AT113" s="291" t="n"/>
      <c r="AU113" s="291" t="n"/>
      <c r="AV113" s="291" t="n"/>
      <c r="AW113" s="291" t="n"/>
      <c r="AX113" s="291" t="n"/>
      <c r="AY113" s="291" t="n"/>
      <c r="AZ113" s="291" t="n"/>
      <c r="BA113" s="291" t="n"/>
      <c r="BB113" s="291" t="n"/>
      <c r="BC113" s="291" t="n"/>
      <c r="BD113" s="291" t="n"/>
      <c r="BE113" s="291" t="n"/>
      <c r="BF113" s="291" t="n"/>
      <c r="BG113" s="291" t="n"/>
      <c r="BH113" s="291" t="n"/>
      <c r="BI113" s="291" t="n"/>
      <c r="BJ113" s="291" t="n"/>
      <c r="BK113" s="291" t="n"/>
      <c r="BL113" s="291" t="n"/>
      <c r="BM113" s="291" t="n"/>
      <c r="BN113" s="291" t="n"/>
      <c r="BO113" s="291" t="n"/>
      <c r="BP113" s="291" t="n"/>
      <c r="BQ113" s="291" t="n"/>
      <c r="BR113" s="291" t="n"/>
      <c r="BS113" s="291" t="n"/>
      <c r="BT113" s="291" t="n"/>
      <c r="BU113" s="291" t="n"/>
      <c r="BV113" s="291" t="n"/>
      <c r="BW113" s="291" t="n"/>
      <c r="BX113" s="291" t="n"/>
      <c r="BY113" s="291" t="n"/>
      <c r="BZ113" s="291" t="n"/>
      <c r="CA113" s="291" t="n"/>
      <c r="CB113" s="291" t="n"/>
      <c r="CC113" s="291" t="n"/>
      <c r="CD113" s="291" t="n"/>
      <c r="CE113" s="291" t="n"/>
      <c r="CF113" s="291" t="n"/>
      <c r="CG113" s="291" t="n"/>
      <c r="CH113" s="291" t="n"/>
      <c r="CI113" s="291" t="n"/>
      <c r="CJ113" s="291" t="n"/>
      <c r="CK113" s="291" t="n"/>
    </row>
    <row r="114" ht="200.1" customFormat="1" customHeight="1" s="7">
      <c r="A114" s="2" t="n"/>
      <c r="B114" s="125" t="n">
        <v>85</v>
      </c>
      <c r="C114" s="71" t="inlineStr">
        <is>
          <t>Assessment, Authorization, and Monitoring</t>
        </is>
      </c>
      <c r="D114" s="72" t="inlineStr">
        <is>
          <t>CA-09</t>
        </is>
      </c>
      <c r="E114" s="97" t="inlineStr">
        <is>
          <t>Internal System Connections</t>
        </is>
      </c>
      <c r="F114" s="85" t="inlineStr">
        <is>
          <t>a. Authorize internal connections of organization-defined system components or classes of components to the system;
b. Document, for each internal connection, the interface characteristics, security and privacy requirements, and the nature of the information communicated;
c. Terminate internal system connections after issuance of an order by the organization's Chief Information Officer (CIO), Chief Information Security Officer (CISO), or senior privacy official and when such internal system connections no longer support the organization's missions or business functions; and
d. Review at least every one (1) year the continued need for each internal connection.</t>
        </is>
      </c>
      <c r="G114" s="80" t="inlineStr">
        <is>
          <t>•  There are no supplemental control requirements &amp; guidance at this time.</t>
        </is>
      </c>
      <c r="H114" s="32" t="n"/>
      <c r="I114" s="71" t="inlineStr">
        <is>
          <t>AC-3, AC-4, AC-18, AC-19, AU-2, AU-12, CA-7, CM-2, IA-3, SC-7, SI-4, SI-12;
(Redacted Privacy Controls: UL-1, UL-2)</t>
        </is>
      </c>
      <c r="J114" s="37" t="inlineStr">
        <is>
          <t>Implemented</t>
        </is>
      </c>
      <c r="K114" s="14" t="inlineStr">
        <is>
          <t>Internal system connections within HPS AgentLink are authorized and documented. The connection between the application tier and PostgreSQL database is authenticated and encrypted. All internal data flows are within the Tampa datacenter security boundary.</t>
        </is>
      </c>
      <c r="L114" s="26" t="n"/>
      <c r="O114" s="291" t="n"/>
      <c r="P114" s="291" t="n"/>
      <c r="Q114" s="291" t="n"/>
      <c r="R114" s="291" t="n"/>
      <c r="S114" s="291" t="n"/>
      <c r="T114" s="291" t="n"/>
      <c r="U114" s="291" t="n"/>
      <c r="V114" s="291" t="n"/>
      <c r="W114" s="291" t="n"/>
      <c r="X114" s="291" t="n"/>
      <c r="Y114" s="291" t="n"/>
      <c r="Z114" s="291" t="n"/>
      <c r="AA114" s="291" t="n"/>
      <c r="AB114" s="291" t="n"/>
      <c r="AC114" s="291" t="n"/>
      <c r="AD114" s="291" t="n"/>
      <c r="AE114" s="291" t="n"/>
      <c r="AF114" s="291" t="n"/>
      <c r="AG114" s="291" t="n"/>
      <c r="AH114" s="291" t="n"/>
      <c r="AI114" s="291" t="n"/>
      <c r="AJ114" s="291" t="n"/>
      <c r="AK114" s="291" t="n"/>
      <c r="AL114" s="291" t="n"/>
      <c r="AM114" s="291" t="n"/>
      <c r="AN114" s="291" t="n"/>
      <c r="AO114" s="291" t="n"/>
      <c r="AP114" s="291" t="n"/>
      <c r="AQ114" s="291" t="n"/>
      <c r="AR114" s="291" t="n"/>
      <c r="AS114" s="291" t="n"/>
      <c r="AT114" s="291" t="n"/>
      <c r="AU114" s="291" t="n"/>
      <c r="AV114" s="291" t="n"/>
      <c r="AW114" s="291" t="n"/>
      <c r="AX114" s="291" t="n"/>
      <c r="AY114" s="291" t="n"/>
      <c r="AZ114" s="291" t="n"/>
      <c r="BA114" s="291" t="n"/>
      <c r="BB114" s="291" t="n"/>
      <c r="BC114" s="291" t="n"/>
      <c r="BD114" s="291" t="n"/>
      <c r="BE114" s="291" t="n"/>
      <c r="BF114" s="291" t="n"/>
      <c r="BG114" s="291" t="n"/>
      <c r="BH114" s="291" t="n"/>
      <c r="BI114" s="291" t="n"/>
      <c r="BJ114" s="291" t="n"/>
      <c r="BK114" s="291" t="n"/>
      <c r="BL114" s="291" t="n"/>
      <c r="BM114" s="291" t="n"/>
      <c r="BN114" s="291" t="n"/>
      <c r="BO114" s="291" t="n"/>
      <c r="BP114" s="291" t="n"/>
      <c r="BQ114" s="291" t="n"/>
      <c r="BR114" s="291" t="n"/>
      <c r="BS114" s="291" t="n"/>
      <c r="BT114" s="291" t="n"/>
      <c r="BU114" s="291" t="n"/>
      <c r="BV114" s="291" t="n"/>
      <c r="BW114" s="291" t="n"/>
      <c r="BX114" s="291" t="n"/>
      <c r="BY114" s="291" t="n"/>
      <c r="BZ114" s="291" t="n"/>
      <c r="CA114" s="291" t="n"/>
      <c r="CB114" s="291" t="n"/>
      <c r="CC114" s="291" t="n"/>
      <c r="CD114" s="291" t="n"/>
      <c r="CE114" s="291" t="n"/>
      <c r="CF114" s="291" t="n"/>
      <c r="CG114" s="291" t="n"/>
      <c r="CH114" s="291" t="n"/>
      <c r="CI114" s="291" t="n"/>
      <c r="CJ114" s="291" t="n"/>
      <c r="CK114" s="291" t="n"/>
    </row>
    <row r="115" ht="312" customFormat="1" customHeight="1" s="7">
      <c r="A115" s="2" t="n"/>
      <c r="B115" s="125" t="n">
        <v>86</v>
      </c>
      <c r="C115" s="73" t="inlineStr">
        <is>
          <t>Configuration Management</t>
        </is>
      </c>
      <c r="D115" s="70" t="inlineStr">
        <is>
          <t>CM-01</t>
        </is>
      </c>
      <c r="E115" s="95" t="inlineStr">
        <is>
          <t>Policy and Procedures</t>
        </is>
      </c>
      <c r="F115" s="83" t="inlineStr">
        <is>
          <t>a. Develop, document, and disseminate to organization-defined personnel and roles: 
     1. Organization-level configuration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configuration management policy and the associated configuration management procedures;
b. Designate an organization-defined officials to manage the development, documentation, and dissemination of the configuration management policy and procedures; and
c. Review and update the current configuration management: 
    1. Policy at least every one (1) year and following organization-defined events;  and
    2. Procedures at least every one (1) year and following organization-defined events.</t>
        </is>
      </c>
      <c r="G115" s="86"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configuration management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configuration management policies and review at least every one (1) year to ensure the organization and Mission/Business/System configuration management policies remain effective.
•   Ensure configuration management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
</t>
        </is>
      </c>
      <c r="H115" s="33" t="n"/>
      <c r="I115" s="73" t="inlineStr">
        <is>
          <t>PM-9, PS-8, SA-8, SI-12;</t>
        </is>
      </c>
      <c r="J115" s="37" t="inlineStr">
        <is>
          <t>Implemented</t>
        </is>
      </c>
      <c r="K115" s="15" t="inlineStr">
        <is>
          <t>Wipro Healthplan Services maintains configuration management policies and procedures for HPS AgentLink. The system uses Git version control for source code, Prisma schema migrations for database changes, and documented change management processes for infrastructure modifications.
--- SOC 2 Type II Audit Evidence ---
SOC 2 Evidence: Req#0105 (Audit Request #0105) - Change Management. Deloitte SOC 2 Type II audit completed successfully for audit period Oct 2024-Sep 2025.
SOC 2 Evidence: Req#0104 (Audit Request #0104) - Change Management. Deloitte SOC 2 Type II audit completed successfully for audit period Oct 2024-Sep 2025.
SOC 2 Evidence: Req#0076 (Audit Request #0076) - Asset Management. Deloitte SOC 2 Type II audit completed successfully for audit period Oct 2024-Sep 2025.
SOC 2 Evidence: Req#0014 (Audit Request #0014) - Change Management. Deloitte SOC 2 Type II audit completed successfully for audit period Oct 2024-Sep 2025.
SOC 2 Evidence: Req#0013 (Audit Request #0013) - Change Management. Deloitte SOC 2 Type II audit completed successfully for audit period Oct 2024-Sep 2025.
SOC 2 Evidence: Req#0007 (Audit Request #0007) - Asset Management. Deloitte SOC 2 Type II audit completed successfully for audit period Oct 2024-Sep 2025.
SOC 2 Evidence: Req#0006 (Audit Request #0006) - Asset Management. Deloitte SOC 2 Type II audit completed successfully for audit period Oct 2024-Sep 2025.</t>
        </is>
      </c>
      <c r="L115" s="26" t="n"/>
      <c r="O115" s="291" t="n"/>
      <c r="P115" s="291" t="n"/>
      <c r="Q115" s="291" t="n"/>
      <c r="R115" s="291" t="n"/>
      <c r="S115" s="291" t="n"/>
      <c r="T115" s="291" t="n"/>
      <c r="U115" s="291" t="n"/>
      <c r="V115" s="291" t="n"/>
      <c r="W115" s="291" t="n"/>
      <c r="X115" s="291" t="n"/>
      <c r="Y115" s="291" t="n"/>
      <c r="Z115" s="291" t="n"/>
      <c r="AA115" s="291" t="n"/>
      <c r="AB115" s="291" t="n"/>
      <c r="AC115" s="291" t="n"/>
      <c r="AD115" s="291" t="n"/>
      <c r="AE115" s="291" t="n"/>
      <c r="AF115" s="291" t="n"/>
      <c r="AG115" s="291" t="n"/>
      <c r="AH115" s="291" t="n"/>
      <c r="AI115" s="291" t="n"/>
      <c r="AJ115" s="291" t="n"/>
      <c r="AK115" s="291" t="n"/>
      <c r="AL115" s="291" t="n"/>
      <c r="AM115" s="291" t="n"/>
      <c r="AN115" s="291" t="n"/>
      <c r="AO115" s="291" t="n"/>
      <c r="AP115" s="291" t="n"/>
      <c r="AQ115" s="291" t="n"/>
      <c r="AR115" s="291" t="n"/>
      <c r="AS115" s="291" t="n"/>
      <c r="AT115" s="291" t="n"/>
      <c r="AU115" s="291" t="n"/>
      <c r="AV115" s="291" t="n"/>
      <c r="AW115" s="291" t="n"/>
      <c r="AX115" s="291" t="n"/>
      <c r="AY115" s="291" t="n"/>
      <c r="AZ115" s="291" t="n"/>
      <c r="BA115" s="291" t="n"/>
      <c r="BB115" s="291" t="n"/>
      <c r="BC115" s="291" t="n"/>
      <c r="BD115" s="291" t="n"/>
      <c r="BE115" s="291" t="n"/>
      <c r="BF115" s="291" t="n"/>
      <c r="BG115" s="291" t="n"/>
      <c r="BH115" s="291" t="n"/>
      <c r="BI115" s="291" t="n"/>
      <c r="BJ115" s="291" t="n"/>
      <c r="BK115" s="291" t="n"/>
      <c r="BL115" s="291" t="n"/>
      <c r="BM115" s="291" t="n"/>
      <c r="BN115" s="291" t="n"/>
      <c r="BO115" s="291" t="n"/>
      <c r="BP115" s="291" t="n"/>
      <c r="BQ115" s="291" t="n"/>
      <c r="BR115" s="291" t="n"/>
      <c r="BS115" s="291" t="n"/>
      <c r="BT115" s="291" t="n"/>
      <c r="BU115" s="291" t="n"/>
      <c r="BV115" s="291" t="n"/>
      <c r="BW115" s="291" t="n"/>
      <c r="BX115" s="291" t="n"/>
      <c r="BY115" s="291" t="n"/>
      <c r="BZ115" s="291" t="n"/>
      <c r="CA115" s="291" t="n"/>
      <c r="CB115" s="291" t="n"/>
      <c r="CC115" s="291" t="n"/>
      <c r="CD115" s="291" t="n"/>
      <c r="CE115" s="291" t="n"/>
      <c r="CF115" s="291" t="n"/>
      <c r="CG115" s="291" t="n"/>
      <c r="CH115" s="291" t="n"/>
      <c r="CI115" s="291" t="n"/>
      <c r="CJ115" s="291" t="n"/>
      <c r="CK115" s="291" t="n"/>
    </row>
    <row r="116" ht="68.09999999999999" customFormat="1" customHeight="1" s="7">
      <c r="A116" s="2" t="n"/>
      <c r="B116" s="125" t="n">
        <v>87</v>
      </c>
      <c r="C116" s="73" t="inlineStr">
        <is>
          <t>Configuration Management</t>
        </is>
      </c>
      <c r="D116" s="70" t="inlineStr">
        <is>
          <t>CM-02</t>
        </is>
      </c>
      <c r="E116" s="95" t="inlineStr">
        <is>
          <t>Baseline Configuration</t>
        </is>
      </c>
      <c r="F116" s="101" t="inlineStr">
        <is>
          <t xml:space="preserve">a. Develop, document, and maintain under configuration control, a current baseline configuration of the system; and
b. Review and update the baseline configuration of the system:
    1. At least every one (1) year.
    2. When required due to major system changes/upgrades, critical security patches, and/or emergency changes; and
    3. When system components are installed or upgraded.
    </t>
        </is>
      </c>
      <c r="G116" s="80" t="inlineStr">
        <is>
          <t xml:space="preserve">•  Baseline configuration requirements apply to all systems, devices, appliances, and applications and must include security updates.  
•  Baseline configurations can be based upon government, industry, and vendor standards and best practices. Critical security patches will be defined by federal or state government or the vendor. 
•  Examples of emergency changes include, but are not limited to, unscheduled changes, system crashes, replacement of critical hardware components. 
</t>
        </is>
      </c>
      <c r="H116" s="33" t="n"/>
      <c r="I116" s="73" t="inlineStr">
        <is>
          <t>AC-19, AU-6, CA-9, CM-1, CM-3, CM-5, CM-6, CM-8, CM-9, CP-9, CP-10, CP-12, MA-2, PL-8, PM-5, SA-8, SA-10, SA-15, SC-18;</t>
        </is>
      </c>
      <c r="J116" s="37" t="inlineStr">
        <is>
          <t>Implemented</t>
        </is>
      </c>
      <c r="K116" s="15" t="inlineStr">
        <is>
          <t>The baseline configuration for HPS AgentLink is maintained through Git version control for application code, Prisma schema for database structure, and documented infrastructure configurations. The package.json and associated lock files define exact dependency versions. The Prisma schema.prisma file defines the authoritative database structure.</t>
        </is>
      </c>
      <c r="L116" s="26" t="n"/>
      <c r="O116" s="291" t="n"/>
      <c r="P116" s="291" t="n"/>
      <c r="Q116" s="291" t="n"/>
      <c r="R116" s="291" t="n"/>
      <c r="S116" s="291" t="n"/>
      <c r="T116" s="291" t="n"/>
      <c r="U116" s="291" t="n"/>
      <c r="V116" s="291" t="n"/>
      <c r="W116" s="291" t="n"/>
      <c r="X116" s="291" t="n"/>
      <c r="Y116" s="291" t="n"/>
      <c r="Z116" s="291" t="n"/>
      <c r="AA116" s="291" t="n"/>
      <c r="AB116" s="291" t="n"/>
      <c r="AC116" s="291" t="n"/>
      <c r="AD116" s="291" t="n"/>
      <c r="AE116" s="291" t="n"/>
      <c r="AF116" s="291" t="n"/>
      <c r="AG116" s="291" t="n"/>
      <c r="AH116" s="291" t="n"/>
      <c r="AI116" s="291" t="n"/>
      <c r="AJ116" s="291" t="n"/>
      <c r="AK116" s="291" t="n"/>
      <c r="AL116" s="291" t="n"/>
      <c r="AM116" s="291" t="n"/>
      <c r="AN116" s="291" t="n"/>
      <c r="AO116" s="291" t="n"/>
      <c r="AP116" s="291" t="n"/>
      <c r="AQ116" s="291" t="n"/>
      <c r="AR116" s="291" t="n"/>
      <c r="AS116" s="291" t="n"/>
      <c r="AT116" s="291" t="n"/>
      <c r="AU116" s="291" t="n"/>
      <c r="AV116" s="291" t="n"/>
      <c r="AW116" s="291" t="n"/>
      <c r="AX116" s="291" t="n"/>
      <c r="AY116" s="291" t="n"/>
      <c r="AZ116" s="291" t="n"/>
      <c r="BA116" s="291" t="n"/>
      <c r="BB116" s="291" t="n"/>
      <c r="BC116" s="291" t="n"/>
      <c r="BD116" s="291" t="n"/>
      <c r="BE116" s="291" t="n"/>
      <c r="BF116" s="291" t="n"/>
      <c r="BG116" s="291" t="n"/>
      <c r="BH116" s="291" t="n"/>
      <c r="BI116" s="291" t="n"/>
      <c r="BJ116" s="291" t="n"/>
      <c r="BK116" s="291" t="n"/>
      <c r="BL116" s="291" t="n"/>
      <c r="BM116" s="291" t="n"/>
      <c r="BN116" s="291" t="n"/>
      <c r="BO116" s="291" t="n"/>
      <c r="BP116" s="291" t="n"/>
      <c r="BQ116" s="291" t="n"/>
      <c r="BR116" s="291" t="n"/>
      <c r="BS116" s="291" t="n"/>
      <c r="BT116" s="291" t="n"/>
      <c r="BU116" s="291" t="n"/>
      <c r="BV116" s="291" t="n"/>
      <c r="BW116" s="291" t="n"/>
      <c r="BX116" s="291" t="n"/>
      <c r="BY116" s="291" t="n"/>
      <c r="BZ116" s="291" t="n"/>
      <c r="CA116" s="291" t="n"/>
      <c r="CB116" s="291" t="n"/>
      <c r="CC116" s="291" t="n"/>
      <c r="CD116" s="291" t="n"/>
      <c r="CE116" s="291" t="n"/>
      <c r="CF116" s="291" t="n"/>
      <c r="CG116" s="291" t="n"/>
      <c r="CH116" s="291" t="n"/>
      <c r="CI116" s="291" t="n"/>
      <c r="CJ116" s="291" t="n"/>
      <c r="CK116" s="291" t="n"/>
    </row>
    <row r="117" ht="116.1" customFormat="1" customHeight="1" s="7">
      <c r="A117" s="2" t="n"/>
      <c r="B117" s="125" t="n">
        <v>88</v>
      </c>
      <c r="C117" s="73" t="inlineStr">
        <is>
          <t>Configuration Management</t>
        </is>
      </c>
      <c r="D117" s="70" t="inlineStr">
        <is>
          <t>CM-02(03)</t>
        </is>
      </c>
      <c r="E117" s="95" t="inlineStr">
        <is>
          <t>Retention of Previous Configurations</t>
        </is>
      </c>
      <c r="F117" s="83" t="inlineStr">
        <is>
          <t xml:space="preserve">Retain at least one (1) of the previous versions of baseline configurations of the system to support rollback. 
</t>
        </is>
      </c>
      <c r="G117" s="86" t="inlineStr">
        <is>
          <t xml:space="preserve">•  The older baseline must be the most recent older generation of the baseline configuration to support situations such as emergency rollback.
•  Organizations may retain more than one previous version of baseline configurations based on the organizational risk tolerance.  </t>
        </is>
      </c>
      <c r="H117" s="33" t="n"/>
      <c r="I117" s="73" t="inlineStr">
        <is>
          <t>None;</t>
        </is>
      </c>
      <c r="J117" s="37" t="inlineStr">
        <is>
          <t>Implemented</t>
        </is>
      </c>
      <c r="K117" s="15" t="inlineStr">
        <is>
          <t>Previous configurations are retained through Git version control history, which maintains a complete record of all source code and configuration changes. Prisma database migrations preserve the history of schema changes. Infrastructure configuration versions are maintained per organizational policy.</t>
        </is>
      </c>
      <c r="L117" s="26" t="n"/>
      <c r="O117" s="291" t="n"/>
      <c r="P117" s="291" t="n"/>
      <c r="Q117" s="291" t="n"/>
      <c r="R117" s="291" t="n"/>
      <c r="S117" s="291" t="n"/>
      <c r="T117" s="291" t="n"/>
      <c r="U117" s="291" t="n"/>
      <c r="V117" s="291" t="n"/>
      <c r="W117" s="291" t="n"/>
      <c r="X117" s="291" t="n"/>
      <c r="Y117" s="291" t="n"/>
      <c r="Z117" s="291" t="n"/>
      <c r="AA117" s="291" t="n"/>
      <c r="AB117" s="291" t="n"/>
      <c r="AC117" s="291" t="n"/>
      <c r="AD117" s="291" t="n"/>
      <c r="AE117" s="291" t="n"/>
      <c r="AF117" s="291" t="n"/>
      <c r="AG117" s="291" t="n"/>
      <c r="AH117" s="291" t="n"/>
      <c r="AI117" s="291" t="n"/>
      <c r="AJ117" s="291" t="n"/>
      <c r="AK117" s="291" t="n"/>
      <c r="AL117" s="291" t="n"/>
      <c r="AM117" s="291" t="n"/>
      <c r="AN117" s="291" t="n"/>
      <c r="AO117" s="291" t="n"/>
      <c r="AP117" s="291" t="n"/>
      <c r="AQ117" s="291" t="n"/>
      <c r="AR117" s="291" t="n"/>
      <c r="AS117" s="291" t="n"/>
      <c r="AT117" s="291" t="n"/>
      <c r="AU117" s="291" t="n"/>
      <c r="AV117" s="291" t="n"/>
      <c r="AW117" s="291" t="n"/>
      <c r="AX117" s="291" t="n"/>
      <c r="AY117" s="291" t="n"/>
      <c r="AZ117" s="291" t="n"/>
      <c r="BA117" s="291" t="n"/>
      <c r="BB117" s="291" t="n"/>
      <c r="BC117" s="291" t="n"/>
      <c r="BD117" s="291" t="n"/>
      <c r="BE117" s="291" t="n"/>
      <c r="BF117" s="291" t="n"/>
      <c r="BG117" s="291" t="n"/>
      <c r="BH117" s="291" t="n"/>
      <c r="BI117" s="291" t="n"/>
      <c r="BJ117" s="291" t="n"/>
      <c r="BK117" s="291" t="n"/>
      <c r="BL117" s="291" t="n"/>
      <c r="BM117" s="291" t="n"/>
      <c r="BN117" s="291" t="n"/>
      <c r="BO117" s="291" t="n"/>
      <c r="BP117" s="291" t="n"/>
      <c r="BQ117" s="291" t="n"/>
      <c r="BR117" s="291" t="n"/>
      <c r="BS117" s="291" t="n"/>
      <c r="BT117" s="291" t="n"/>
      <c r="BU117" s="291" t="n"/>
      <c r="BV117" s="291" t="n"/>
      <c r="BW117" s="291" t="n"/>
      <c r="BX117" s="291" t="n"/>
      <c r="BY117" s="291" t="n"/>
      <c r="BZ117" s="291" t="n"/>
      <c r="CA117" s="291" t="n"/>
      <c r="CB117" s="291" t="n"/>
      <c r="CC117" s="291" t="n"/>
      <c r="CD117" s="291" t="n"/>
      <c r="CE117" s="291" t="n"/>
      <c r="CF117" s="291" t="n"/>
      <c r="CG117" s="291" t="n"/>
      <c r="CH117" s="291" t="n"/>
      <c r="CI117" s="291" t="n"/>
      <c r="CJ117" s="291" t="n"/>
      <c r="CK117" s="291" t="n"/>
    </row>
    <row r="118" ht="86.09999999999999" customFormat="1" customHeight="1" s="7">
      <c r="A118" s="2" t="n"/>
      <c r="B118" s="125" t="n">
        <v>89</v>
      </c>
      <c r="C118" s="73" t="inlineStr">
        <is>
          <t>Configuration Management</t>
        </is>
      </c>
      <c r="D118" s="70" t="inlineStr">
        <is>
          <t>CM-03</t>
        </is>
      </c>
      <c r="E118" s="95" t="inlineStr">
        <is>
          <t>Configuration Change Control</t>
        </is>
      </c>
      <c r="F118" s="80" t="inlineStr">
        <is>
          <t>a. Determine and document the types of changes to the system that are configuration-controlled;
b. Review proposed configuration-controlled changes to the system and approve or disapprove such changes with explicit consideration for security and privacy impact analyses;
c. Document configuration change decisions associated with the system;
d. Implement approved configuration-controlled changes to the system;
e. Retain records of configuration-controlled changes to the system for no less than one (1) year after the change; 
f. Monitor and review activities associated with configuration-controlled changes to the system; and
g. Coordinate and provide oversight for configuration change control activities through (1) change request forms that must be approved by an organizational configuration change control board that convenes sufficiently frequently to accommodate proposed change requests, and (2) requirements of other appropriate organization officials when configuration change control activities occur.</t>
        </is>
      </c>
      <c r="G118" s="73" t="inlineStr">
        <is>
          <t xml:space="preserve">•  Change configuration control activities include, but are not limited to, changes to baseline configurations, configuration items of systems, operational procedures, configuration settings for system components, remediate vulnerabilities, and unscheduled or unauthorized changes. 
•  The organization establishes a means of communicating significant changes to or developments in the information system or environment of operations that may affect its business agreements/contracts with CMS and business partners, and services to the business owner and associated service consumers (e.g., electronic bulletin board or web status page). The means of communication are approved and accepted by the system owner. 
• The organization must follow the CMS change reporting procedures and utilize the CMS change notification form for the specific entity-type. 
</t>
        </is>
      </c>
      <c r="H118" s="33" t="n"/>
      <c r="I118" s="73" t="inlineStr">
        <is>
          <t>CA-7, CM-2, CM-4, CM-5, CM-6, CM-9, CM-11, IA-3, MA-2, PE-16, PT-7, RA-8, SA-8, SA-10, SC-28, SI-2, SI-3, SI-4, SI-7, SI-10, SI-12;</t>
        </is>
      </c>
      <c r="J118" s="37" t="inlineStr">
        <is>
          <t>Implemented</t>
        </is>
      </c>
      <c r="K118" s="15" t="inlineStr">
        <is>
          <t>Configuration changes to HPS AgentLink are managed through a documented change control process. Source code changes are tracked in Git with pull request reviews. Database schema changes use Prisma migrations with review and approval. Infrastructure changes follow the organization's change management procedures.
--- SOC 2 Type II Audit Evidence ---
SOC 2 Evidence: G11 (Audit Request #0082) - System Operations. Deloitte SOC 2 Type II audit completed successfully for audit period Oct 2024-Sep 2025.
SOC 2 Evidence: H14 (Audit Request #0075) - Change Management. Deloitte SOC 2 Type II audit completed successfully for audit period Oct 2024-Sep 2025.
SOC 2 Evidence: H12 (Audit Request #0073) - Change Management. Deloitte SOC 2 Type II audit completed successfully for audit period Oct 2024-Sep 2025.
SOC 2 Evidence: H11 (Audit Request #0072) - Change Management. Deloitte SOC 2 Type II audit completed successfully for audit period Oct 2024-Sep 2025.
SOC 2 Evidence: H10 (Audit Request #0071) - Change Management. Deloitte SOC 2 Type II audit completed successfully for audit period Oct 2024-Sep 2025.
SOC 2 Evidence: H05 (Audit Request #0068) - Change Management. Deloitte SOC 2 Type II audit completed successfully for audit period Oct 2024-Sep 2025.
SOC 2 Evidence: H02 (Audit Request #0067) - Change Management. Deloitte SOC 2 Type II audit completed successfully for audit period Oct 2024-Sep 2025.
SOC 2 Evidence: H01 (Audit Request #0066) - Change Management. Deloitte SOC 2 Type II audit completed successfully for audit period Oct 2024-Sep 2025.</t>
        </is>
      </c>
      <c r="L118" s="26" t="n"/>
      <c r="O118" s="291" t="n"/>
      <c r="P118" s="291" t="n"/>
      <c r="Q118" s="291" t="n"/>
      <c r="R118" s="291" t="n"/>
      <c r="S118" s="291" t="n"/>
      <c r="T118" s="291" t="n"/>
      <c r="U118" s="291" t="n"/>
      <c r="V118" s="291" t="n"/>
      <c r="W118" s="291" t="n"/>
      <c r="X118" s="291" t="n"/>
      <c r="Y118" s="291" t="n"/>
      <c r="Z118" s="291" t="n"/>
      <c r="AA118" s="291" t="n"/>
      <c r="AB118" s="291" t="n"/>
      <c r="AC118" s="291" t="n"/>
      <c r="AD118" s="291" t="n"/>
      <c r="AE118" s="291" t="n"/>
      <c r="AF118" s="291" t="n"/>
      <c r="AG118" s="291" t="n"/>
      <c r="AH118" s="291" t="n"/>
      <c r="AI118" s="291" t="n"/>
      <c r="AJ118" s="291" t="n"/>
      <c r="AK118" s="291" t="n"/>
      <c r="AL118" s="291" t="n"/>
      <c r="AM118" s="291" t="n"/>
      <c r="AN118" s="291" t="n"/>
      <c r="AO118" s="291" t="n"/>
      <c r="AP118" s="291" t="n"/>
      <c r="AQ118" s="291" t="n"/>
      <c r="AR118" s="291" t="n"/>
      <c r="AS118" s="291" t="n"/>
      <c r="AT118" s="291" t="n"/>
      <c r="AU118" s="291" t="n"/>
      <c r="AV118" s="291" t="n"/>
      <c r="AW118" s="291" t="n"/>
      <c r="AX118" s="291" t="n"/>
      <c r="AY118" s="291" t="n"/>
      <c r="AZ118" s="291" t="n"/>
      <c r="BA118" s="291" t="n"/>
      <c r="BB118" s="291" t="n"/>
      <c r="BC118" s="291" t="n"/>
      <c r="BD118" s="291" t="n"/>
      <c r="BE118" s="291" t="n"/>
      <c r="BF118" s="291" t="n"/>
      <c r="BG118" s="291" t="n"/>
      <c r="BH118" s="291" t="n"/>
      <c r="BI118" s="291" t="n"/>
      <c r="BJ118" s="291" t="n"/>
      <c r="BK118" s="291" t="n"/>
      <c r="BL118" s="291" t="n"/>
      <c r="BM118" s="291" t="n"/>
      <c r="BN118" s="291" t="n"/>
      <c r="BO118" s="291" t="n"/>
      <c r="BP118" s="291" t="n"/>
      <c r="BQ118" s="291" t="n"/>
      <c r="BR118" s="291" t="n"/>
      <c r="BS118" s="291" t="n"/>
      <c r="BT118" s="291" t="n"/>
      <c r="BU118" s="291" t="n"/>
      <c r="BV118" s="291" t="n"/>
      <c r="BW118" s="291" t="n"/>
      <c r="BX118" s="291" t="n"/>
      <c r="BY118" s="291" t="n"/>
      <c r="BZ118" s="291" t="n"/>
      <c r="CA118" s="291" t="n"/>
      <c r="CB118" s="291" t="n"/>
      <c r="CC118" s="291" t="n"/>
      <c r="CD118" s="291" t="n"/>
      <c r="CE118" s="291" t="n"/>
      <c r="CF118" s="291" t="n"/>
      <c r="CG118" s="291" t="n"/>
      <c r="CH118" s="291" t="n"/>
      <c r="CI118" s="291" t="n"/>
      <c r="CJ118" s="291" t="n"/>
      <c r="CK118" s="291" t="n"/>
    </row>
    <row r="119" ht="26.1" customFormat="1" customHeight="1" s="7">
      <c r="A119" s="2" t="n"/>
      <c r="B119" s="125" t="n">
        <v>90</v>
      </c>
      <c r="C119" s="73" t="inlineStr">
        <is>
          <t>Configuration Management</t>
        </is>
      </c>
      <c r="D119" s="70" t="inlineStr">
        <is>
          <t>CM-03(02)</t>
        </is>
      </c>
      <c r="E119" s="95" t="inlineStr">
        <is>
          <t>Testing, Validation, and Documentation of Changes</t>
        </is>
      </c>
      <c r="F119" s="69" t="inlineStr">
        <is>
          <t>Test, validate, and document changes to the system before finalizing the implementation of the changes.</t>
        </is>
      </c>
      <c r="G119" s="80" t="inlineStr">
        <is>
          <t>•  There are no supplemental control requirements &amp; guidance at this time.</t>
        </is>
      </c>
      <c r="H119" s="33" t="n"/>
      <c r="I119" s="73" t="inlineStr">
        <is>
          <t>None</t>
        </is>
      </c>
      <c r="J119" s="37" t="inlineStr">
        <is>
          <t>Implemented</t>
        </is>
      </c>
      <c r="K119" s="15" t="inlineStr">
        <is>
          <t>Changes to HPS AgentLink are tested and validated before deployment. The development workflow includes code review, automated testing, and staging environment validation. Database migration changes are tested against development databases before production deployment.</t>
        </is>
      </c>
      <c r="L119" s="26" t="n"/>
      <c r="O119" s="291" t="n"/>
      <c r="P119" s="291" t="n"/>
      <c r="Q119" s="291" t="n"/>
      <c r="R119" s="291" t="n"/>
      <c r="S119" s="291" t="n"/>
      <c r="T119" s="291" t="n"/>
      <c r="U119" s="291" t="n"/>
      <c r="V119" s="291" t="n"/>
      <c r="W119" s="291" t="n"/>
      <c r="X119" s="291" t="n"/>
      <c r="Y119" s="291" t="n"/>
      <c r="Z119" s="291" t="n"/>
      <c r="AA119" s="291" t="n"/>
      <c r="AB119" s="291" t="n"/>
      <c r="AC119" s="291" t="n"/>
      <c r="AD119" s="291" t="n"/>
      <c r="AE119" s="291" t="n"/>
      <c r="AF119" s="291" t="n"/>
      <c r="AG119" s="291" t="n"/>
      <c r="AH119" s="291" t="n"/>
      <c r="AI119" s="291" t="n"/>
      <c r="AJ119" s="291" t="n"/>
      <c r="AK119" s="291" t="n"/>
      <c r="AL119" s="291" t="n"/>
      <c r="AM119" s="291" t="n"/>
      <c r="AN119" s="291" t="n"/>
      <c r="AO119" s="291" t="n"/>
      <c r="AP119" s="291" t="n"/>
      <c r="AQ119" s="291" t="n"/>
      <c r="AR119" s="291" t="n"/>
      <c r="AS119" s="291" t="n"/>
      <c r="AT119" s="291" t="n"/>
      <c r="AU119" s="291" t="n"/>
      <c r="AV119" s="291" t="n"/>
      <c r="AW119" s="291" t="n"/>
      <c r="AX119" s="291" t="n"/>
      <c r="AY119" s="291" t="n"/>
      <c r="AZ119" s="291" t="n"/>
      <c r="BA119" s="291" t="n"/>
      <c r="BB119" s="291" t="n"/>
      <c r="BC119" s="291" t="n"/>
      <c r="BD119" s="291" t="n"/>
      <c r="BE119" s="291" t="n"/>
      <c r="BF119" s="291" t="n"/>
      <c r="BG119" s="291" t="n"/>
      <c r="BH119" s="291" t="n"/>
      <c r="BI119" s="291" t="n"/>
      <c r="BJ119" s="291" t="n"/>
      <c r="BK119" s="291" t="n"/>
      <c r="BL119" s="291" t="n"/>
      <c r="BM119" s="291" t="n"/>
      <c r="BN119" s="291" t="n"/>
      <c r="BO119" s="291" t="n"/>
      <c r="BP119" s="291" t="n"/>
      <c r="BQ119" s="291" t="n"/>
      <c r="BR119" s="291" t="n"/>
      <c r="BS119" s="291" t="n"/>
      <c r="BT119" s="291" t="n"/>
      <c r="BU119" s="291" t="n"/>
      <c r="BV119" s="291" t="n"/>
      <c r="BW119" s="291" t="n"/>
      <c r="BX119" s="291" t="n"/>
      <c r="BY119" s="291" t="n"/>
      <c r="BZ119" s="291" t="n"/>
      <c r="CA119" s="291" t="n"/>
      <c r="CB119" s="291" t="n"/>
      <c r="CC119" s="291" t="n"/>
      <c r="CD119" s="291" t="n"/>
      <c r="CE119" s="291" t="n"/>
      <c r="CF119" s="291" t="n"/>
      <c r="CG119" s="291" t="n"/>
      <c r="CH119" s="291" t="n"/>
      <c r="CI119" s="291" t="n"/>
      <c r="CJ119" s="291" t="n"/>
      <c r="CK119" s="291" t="n"/>
    </row>
    <row r="120" ht="54" customFormat="1" customHeight="1" s="7">
      <c r="A120" s="2" t="n"/>
      <c r="B120" s="125" t="n">
        <v>91</v>
      </c>
      <c r="C120" s="73" t="inlineStr">
        <is>
          <t>Configuration Management</t>
        </is>
      </c>
      <c r="D120" s="70" t="inlineStr">
        <is>
          <t>CM-04</t>
        </is>
      </c>
      <c r="E120" s="95" t="inlineStr">
        <is>
          <t xml:space="preserve"> Impact Analyses</t>
        </is>
      </c>
      <c r="F120" s="107" t="inlineStr">
        <is>
          <t>Analyze changes to the system to determine potential security and privacy impacts prior to change implementation.</t>
        </is>
      </c>
      <c r="G120" s="83" t="inlineStr">
        <is>
          <t xml:space="preserve">•  When analyzing changes to the system, the impacts to security and privacy must be considered. A review of and update to the Security Impact Analysis (SIA) and/or the Privacy Impact Assessment (PIA) must be assessed.
•  The identified changes to the system must be updated in a Change Notification (CN) form and SIA.
•   The entity must refer to the specific entity-type CMS CN procedures and submit the specific entity-type CMS CN form and SIA if appropriate to CMS for evaluation. 
</t>
        </is>
      </c>
      <c r="H120" s="33" t="n"/>
      <c r="I120" s="73" t="inlineStr">
        <is>
          <t xml:space="preserve">CA-2, CA-7, CM-3, CM-8, CM-9, MA-2, RA-3, RA-5, SA-4, SA-5, SA-8, SA-10, SI-2;
</t>
        </is>
      </c>
      <c r="J120" s="37" t="inlineStr">
        <is>
          <t>Implemented</t>
        </is>
      </c>
      <c r="K120" s="15" t="inlineStr">
        <is>
          <t>Impact analyses are conducted for proposed changes to HPS AgentLink. Security impact of code changes is evaluated during pull request review. Database schema changes are analyzed for impact on data integrity and access controls. Infrastructure changes are assessed for security implications.
--- SOC 2 Type II Audit Evidence ---
SOC 2 Evidence: H09 (Audit Request #0070) - Change Management. Deloitte SOC 2 Type II audit completed successfully for audit period Oct 2024-Sep 2025.
SOC 2 Evidence: H08 (Audit Request #0069) - Change Management. Deloitte SOC 2 Type II audit completed successfully for audit period Oct 2024-Sep 2025.
SOC 2 Evidence: H01 (Audit Request #0066) - Change Management. Deloitte SOC 2 Type II audit completed successfully for audit period Oct 2024-Sep 2025.</t>
        </is>
      </c>
      <c r="L120" s="26" t="n"/>
      <c r="O120" s="291" t="n"/>
      <c r="P120" s="291" t="n"/>
      <c r="Q120" s="291" t="n"/>
      <c r="R120" s="291" t="n"/>
      <c r="S120" s="291" t="n"/>
      <c r="T120" s="291" t="n"/>
      <c r="U120" s="291" t="n"/>
      <c r="V120" s="291" t="n"/>
      <c r="W120" s="291" t="n"/>
      <c r="X120" s="291" t="n"/>
      <c r="Y120" s="291" t="n"/>
      <c r="Z120" s="291" t="n"/>
      <c r="AA120" s="291" t="n"/>
      <c r="AB120" s="291" t="n"/>
      <c r="AC120" s="291" t="n"/>
      <c r="AD120" s="291" t="n"/>
      <c r="AE120" s="291" t="n"/>
      <c r="AF120" s="291" t="n"/>
      <c r="AG120" s="291" t="n"/>
      <c r="AH120" s="291" t="n"/>
      <c r="AI120" s="291" t="n"/>
      <c r="AJ120" s="291" t="n"/>
      <c r="AK120" s="291" t="n"/>
      <c r="AL120" s="291" t="n"/>
      <c r="AM120" s="291" t="n"/>
      <c r="AN120" s="291" t="n"/>
      <c r="AO120" s="291" t="n"/>
      <c r="AP120" s="291" t="n"/>
      <c r="AQ120" s="291" t="n"/>
      <c r="AR120" s="291" t="n"/>
      <c r="AS120" s="291" t="n"/>
      <c r="AT120" s="291" t="n"/>
      <c r="AU120" s="291" t="n"/>
      <c r="AV120" s="291" t="n"/>
      <c r="AW120" s="291" t="n"/>
      <c r="AX120" s="291" t="n"/>
      <c r="AY120" s="291" t="n"/>
      <c r="AZ120" s="291" t="n"/>
      <c r="BA120" s="291" t="n"/>
      <c r="BB120" s="291" t="n"/>
      <c r="BC120" s="291" t="n"/>
      <c r="BD120" s="291" t="n"/>
      <c r="BE120" s="291" t="n"/>
      <c r="BF120" s="291" t="n"/>
      <c r="BG120" s="291" t="n"/>
      <c r="BH120" s="291" t="n"/>
      <c r="BI120" s="291" t="n"/>
      <c r="BJ120" s="291" t="n"/>
      <c r="BK120" s="291" t="n"/>
      <c r="BL120" s="291" t="n"/>
      <c r="BM120" s="291" t="n"/>
      <c r="BN120" s="291" t="n"/>
      <c r="BO120" s="291" t="n"/>
      <c r="BP120" s="291" t="n"/>
      <c r="BQ120" s="291" t="n"/>
      <c r="BR120" s="291" t="n"/>
      <c r="BS120" s="291" t="n"/>
      <c r="BT120" s="291" t="n"/>
      <c r="BU120" s="291" t="n"/>
      <c r="BV120" s="291" t="n"/>
      <c r="BW120" s="291" t="n"/>
      <c r="BX120" s="291" t="n"/>
      <c r="BY120" s="291" t="n"/>
      <c r="BZ120" s="291" t="n"/>
      <c r="CA120" s="291" t="n"/>
      <c r="CB120" s="291" t="n"/>
      <c r="CC120" s="291" t="n"/>
      <c r="CD120" s="291" t="n"/>
      <c r="CE120" s="291" t="n"/>
      <c r="CF120" s="291" t="n"/>
      <c r="CG120" s="291" t="n"/>
      <c r="CH120" s="291" t="n"/>
      <c r="CI120" s="291" t="n"/>
      <c r="CJ120" s="291" t="n"/>
      <c r="CK120" s="291" t="n"/>
    </row>
    <row r="121" ht="230.1" customFormat="1" customHeight="1" s="7">
      <c r="A121" s="2" t="n"/>
      <c r="B121" s="125" t="n">
        <v>92</v>
      </c>
      <c r="C121" s="73" t="inlineStr">
        <is>
          <t>Configuration Management</t>
        </is>
      </c>
      <c r="D121" s="70" t="inlineStr">
        <is>
          <t>CM-04(01)</t>
        </is>
      </c>
      <c r="E121" s="95" t="inlineStr">
        <is>
          <t>Separate Test Environments</t>
        </is>
      </c>
      <c r="F121" s="69" t="inlineStr">
        <is>
          <t xml:space="preserve">Analyze changes to the system in a separate test environment before implementation in an operational environment. Focus on security and privacy impacts due to flaws, weaknesses, incompatibility, or intentional malice.
</t>
        </is>
      </c>
      <c r="G121" s="80" t="inlineStr">
        <is>
          <t>•  There are no supplemental control requirements &amp; guidance at this time.</t>
        </is>
      </c>
      <c r="H121" s="33" t="n"/>
      <c r="I121" s="73" t="inlineStr">
        <is>
          <t>SA-11, SA-15(9), SC-3, SC-7;
(Redacted Privacy Controls: AP-2, AR-3, DM-2, DM-3, UL-1)</t>
        </is>
      </c>
      <c r="J121" s="37" t="inlineStr">
        <is>
          <t>Implemented</t>
        </is>
      </c>
      <c r="K121" s="15" t="inlineStr">
        <is>
          <t>HPS AgentLink uses separate test environments for change validation. Development and staging environments mirror the production configuration for testing changes before deployment. The auth-options.ts configuration differentiates between development and production settings (e.g., session timeout: 24h dev vs 15min production).</t>
        </is>
      </c>
      <c r="L121" s="26" t="n"/>
      <c r="O121" s="291" t="n"/>
      <c r="P121" s="291" t="n"/>
      <c r="Q121" s="291" t="n"/>
      <c r="R121" s="291" t="n"/>
      <c r="S121" s="291" t="n"/>
      <c r="T121" s="291" t="n"/>
      <c r="U121" s="291" t="n"/>
      <c r="V121" s="291" t="n"/>
      <c r="W121" s="291" t="n"/>
      <c r="X121" s="291" t="n"/>
      <c r="Y121" s="291" t="n"/>
      <c r="Z121" s="291" t="n"/>
      <c r="AA121" s="291" t="n"/>
      <c r="AB121" s="291" t="n"/>
      <c r="AC121" s="291" t="n"/>
      <c r="AD121" s="291" t="n"/>
      <c r="AE121" s="291" t="n"/>
      <c r="AF121" s="291" t="n"/>
      <c r="AG121" s="291" t="n"/>
      <c r="AH121" s="291" t="n"/>
      <c r="AI121" s="291" t="n"/>
      <c r="AJ121" s="291" t="n"/>
      <c r="AK121" s="291" t="n"/>
      <c r="AL121" s="291" t="n"/>
      <c r="AM121" s="291" t="n"/>
      <c r="AN121" s="291" t="n"/>
      <c r="AO121" s="291" t="n"/>
      <c r="AP121" s="291" t="n"/>
      <c r="AQ121" s="291" t="n"/>
      <c r="AR121" s="291" t="n"/>
      <c r="AS121" s="291" t="n"/>
      <c r="AT121" s="291" t="n"/>
      <c r="AU121" s="291" t="n"/>
      <c r="AV121" s="291" t="n"/>
      <c r="AW121" s="291" t="n"/>
      <c r="AX121" s="291" t="n"/>
      <c r="AY121" s="291" t="n"/>
      <c r="AZ121" s="291" t="n"/>
      <c r="BA121" s="291" t="n"/>
      <c r="BB121" s="291" t="n"/>
      <c r="BC121" s="291" t="n"/>
      <c r="BD121" s="291" t="n"/>
      <c r="BE121" s="291" t="n"/>
      <c r="BF121" s="291" t="n"/>
      <c r="BG121" s="291" t="n"/>
      <c r="BH121" s="291" t="n"/>
      <c r="BI121" s="291" t="n"/>
      <c r="BJ121" s="291" t="n"/>
      <c r="BK121" s="291" t="n"/>
      <c r="BL121" s="291" t="n"/>
      <c r="BM121" s="291" t="n"/>
      <c r="BN121" s="291" t="n"/>
      <c r="BO121" s="291" t="n"/>
      <c r="BP121" s="291" t="n"/>
      <c r="BQ121" s="291" t="n"/>
      <c r="BR121" s="291" t="n"/>
      <c r="BS121" s="291" t="n"/>
      <c r="BT121" s="291" t="n"/>
      <c r="BU121" s="291" t="n"/>
      <c r="BV121" s="291" t="n"/>
      <c r="BW121" s="291" t="n"/>
      <c r="BX121" s="291" t="n"/>
      <c r="BY121" s="291" t="n"/>
      <c r="BZ121" s="291" t="n"/>
      <c r="CA121" s="291" t="n"/>
      <c r="CB121" s="291" t="n"/>
      <c r="CC121" s="291" t="n"/>
      <c r="CD121" s="291" t="n"/>
      <c r="CE121" s="291" t="n"/>
      <c r="CF121" s="291" t="n"/>
      <c r="CG121" s="291" t="n"/>
      <c r="CH121" s="291" t="n"/>
      <c r="CI121" s="291" t="n"/>
      <c r="CJ121" s="291" t="n"/>
      <c r="CK121" s="291" t="n"/>
    </row>
    <row r="122" ht="143.1" customFormat="1" customHeight="1" s="7">
      <c r="A122" s="2" t="n"/>
      <c r="B122" s="125" t="n">
        <v>93</v>
      </c>
      <c r="C122" s="171" t="inlineStr">
        <is>
          <t>Configuration Management</t>
        </is>
      </c>
      <c r="D122" s="172" t="inlineStr">
        <is>
          <t>CM-04(02)</t>
        </is>
      </c>
      <c r="E122" s="173" t="inlineStr">
        <is>
          <t>Verification of Controls</t>
        </is>
      </c>
      <c r="F122" s="174" t="inlineStr">
        <is>
          <t>After system changes, verify that the impacted controls are implemented correctly, operating as intended, and producing the desired outcome with regard to meeting the security and privacy requirements for the system.</t>
        </is>
      </c>
      <c r="G122" s="171" t="inlineStr">
        <is>
          <t>•  Any system, including development and test, that contains and/or processes sensitive information (e.g., Personally Identifiable Information [PII]) must verify security functions in accordance with this control.
•  The system’s security functions must be continuously monitored and evaluated to ensure they are operating as intended and changes do not have an adverse effect on system performance.
•  Actions must be taken to verify that the provisioned security function implementation being assessed and/or monitored meets security function requirements, and is an approved system configuration.
•  If a system change is made, the impacts to security and privacy must be considered. If necessary, the organization reviews and/or updates the Security Impact Analysis (SIA) and/or the Privacy Impact Assessment (PIA).</t>
        </is>
      </c>
      <c r="H122" s="175" t="n"/>
      <c r="I122" s="171" t="inlineStr">
        <is>
          <t>SA-11, SI-6;</t>
        </is>
      </c>
      <c r="J122" s="37" t="inlineStr">
        <is>
          <t>Implemented</t>
        </is>
      </c>
      <c r="K122" s="15" t="inlineStr">
        <is>
          <t>After changes are implemented, security controls are verified to ensure continued effectiveness. Authentication, authorization, encryption, audit logging, and rate limiting controls are tested after deployments to confirm no regression in security posture.</t>
        </is>
      </c>
      <c r="L122" s="26" t="n"/>
      <c r="O122" s="291" t="n"/>
      <c r="P122" s="291" t="n"/>
      <c r="Q122" s="291" t="n"/>
      <c r="R122" s="291" t="n"/>
      <c r="S122" s="291" t="n"/>
      <c r="T122" s="291" t="n"/>
      <c r="U122" s="291" t="n"/>
      <c r="V122" s="291" t="n"/>
      <c r="W122" s="291" t="n"/>
      <c r="X122" s="291" t="n"/>
      <c r="Y122" s="291" t="n"/>
      <c r="Z122" s="291" t="n"/>
      <c r="AA122" s="291" t="n"/>
      <c r="AB122" s="291" t="n"/>
      <c r="AC122" s="291" t="n"/>
      <c r="AD122" s="291" t="n"/>
      <c r="AE122" s="291" t="n"/>
      <c r="AF122" s="291" t="n"/>
      <c r="AG122" s="291" t="n"/>
      <c r="AH122" s="291" t="n"/>
      <c r="AI122" s="291" t="n"/>
      <c r="AJ122" s="291" t="n"/>
      <c r="AK122" s="291" t="n"/>
      <c r="AL122" s="291" t="n"/>
      <c r="AM122" s="291" t="n"/>
      <c r="AN122" s="291" t="n"/>
      <c r="AO122" s="291" t="n"/>
      <c r="AP122" s="291" t="n"/>
      <c r="AQ122" s="291" t="n"/>
      <c r="AR122" s="291" t="n"/>
      <c r="AS122" s="291" t="n"/>
      <c r="AT122" s="291" t="n"/>
      <c r="AU122" s="291" t="n"/>
      <c r="AV122" s="291" t="n"/>
      <c r="AW122" s="291" t="n"/>
      <c r="AX122" s="291" t="n"/>
      <c r="AY122" s="291" t="n"/>
      <c r="AZ122" s="291" t="n"/>
      <c r="BA122" s="291" t="n"/>
      <c r="BB122" s="291" t="n"/>
      <c r="BC122" s="291" t="n"/>
      <c r="BD122" s="291" t="n"/>
      <c r="BE122" s="291" t="n"/>
      <c r="BF122" s="291" t="n"/>
      <c r="BG122" s="291" t="n"/>
      <c r="BH122" s="291" t="n"/>
      <c r="BI122" s="291" t="n"/>
      <c r="BJ122" s="291" t="n"/>
      <c r="BK122" s="291" t="n"/>
      <c r="BL122" s="291" t="n"/>
      <c r="BM122" s="291" t="n"/>
      <c r="BN122" s="291" t="n"/>
      <c r="BO122" s="291" t="n"/>
      <c r="BP122" s="291" t="n"/>
      <c r="BQ122" s="291" t="n"/>
      <c r="BR122" s="291" t="n"/>
      <c r="BS122" s="291" t="n"/>
      <c r="BT122" s="291" t="n"/>
      <c r="BU122" s="291" t="n"/>
      <c r="BV122" s="291" t="n"/>
      <c r="BW122" s="291" t="n"/>
      <c r="BX122" s="291" t="n"/>
      <c r="BY122" s="291" t="n"/>
      <c r="BZ122" s="291" t="n"/>
      <c r="CA122" s="291" t="n"/>
      <c r="CB122" s="291" t="n"/>
      <c r="CC122" s="291" t="n"/>
      <c r="CD122" s="291" t="n"/>
      <c r="CE122" s="291" t="n"/>
      <c r="CF122" s="291" t="n"/>
      <c r="CG122" s="291" t="n"/>
      <c r="CH122" s="291" t="n"/>
      <c r="CI122" s="291" t="n"/>
      <c r="CJ122" s="291" t="n"/>
      <c r="CK122" s="291" t="n"/>
    </row>
    <row r="123" ht="159.95" customFormat="1" customHeight="1" s="7">
      <c r="A123" s="2" t="n"/>
      <c r="B123" s="125" t="n">
        <v>94</v>
      </c>
      <c r="C123" s="73" t="inlineStr">
        <is>
          <t>Configuration Management</t>
        </is>
      </c>
      <c r="D123" s="70" t="inlineStr">
        <is>
          <t>CM-05</t>
        </is>
      </c>
      <c r="E123" s="95" t="inlineStr">
        <is>
          <t>Access Restrictions for Change</t>
        </is>
      </c>
      <c r="F123" s="107" t="inlineStr">
        <is>
          <t>Define, document, approve, and enforce physical and logical access restrictions associated with changes to the system.</t>
        </is>
      </c>
      <c r="G123" s="69" t="inlineStr">
        <is>
          <t xml:space="preserve">•  Only qualified and authorized individuals are permitted access to systems for purposes of initiating changes.
•  Qualified and authorized individuals are determined and documented by the organization.
•  Qualified individuals are those with the appropriate technical skills and expertise within the scope of their job responsibilities. 
</t>
        </is>
      </c>
      <c r="H123" s="33" t="n"/>
      <c r="I123" s="73" t="inlineStr">
        <is>
          <t>AC-3, AC-5, AC-6, CM-9, PE-3, SC-28, SI-2, SI-10;</t>
        </is>
      </c>
      <c r="J123" s="37" t="inlineStr">
        <is>
          <t>Implemented</t>
        </is>
      </c>
      <c r="K123" s="15" t="inlineStr">
        <is>
          <t>Access restrictions for change in HPS AgentLink are enforced through Git repository access controls and production deployment authorization. Only authorized developers can commit code changes. Production deployments require approval from designated personnel. Database changes require Prisma migration review and approval.
--- SOC 2 Type II Audit Evidence ---
SOC 2 Evidence: H13 (Audit Request #0074) - Change Management. Deloitte SOC 2 Type II audit completed successfully for audit period Oct 2024-Sep 2025.
SOC 2 Evidence: H12 (Audit Request #0073) - Change Management. Deloitte SOC 2 Type II audit completed successfully for audit period Oct 2024-Sep 2025.
SOC 2 Evidence: H11 (Audit Request #0072) - Change Management. Deloitte SOC 2 Type II audit completed successfully for audit period Oct 2024-Sep 2025.</t>
        </is>
      </c>
      <c r="L123" s="26" t="n"/>
      <c r="O123" s="291" t="n"/>
      <c r="P123" s="291" t="n"/>
      <c r="Q123" s="291" t="n"/>
      <c r="R123" s="291" t="n"/>
      <c r="S123" s="291" t="n"/>
      <c r="T123" s="291" t="n"/>
      <c r="U123" s="291" t="n"/>
      <c r="V123" s="291" t="n"/>
      <c r="W123" s="291" t="n"/>
      <c r="X123" s="291" t="n"/>
      <c r="Y123" s="291" t="n"/>
      <c r="Z123" s="291" t="n"/>
      <c r="AA123" s="291" t="n"/>
      <c r="AB123" s="291" t="n"/>
      <c r="AC123" s="291" t="n"/>
      <c r="AD123" s="291" t="n"/>
      <c r="AE123" s="291" t="n"/>
      <c r="AF123" s="291" t="n"/>
      <c r="AG123" s="291" t="n"/>
      <c r="AH123" s="291" t="n"/>
      <c r="AI123" s="291" t="n"/>
      <c r="AJ123" s="291" t="n"/>
      <c r="AK123" s="291" t="n"/>
      <c r="AL123" s="291" t="n"/>
      <c r="AM123" s="291" t="n"/>
      <c r="AN123" s="291" t="n"/>
      <c r="AO123" s="291" t="n"/>
      <c r="AP123" s="291" t="n"/>
      <c r="AQ123" s="291" t="n"/>
      <c r="AR123" s="291" t="n"/>
      <c r="AS123" s="291" t="n"/>
      <c r="AT123" s="291" t="n"/>
      <c r="AU123" s="291" t="n"/>
      <c r="AV123" s="291" t="n"/>
      <c r="AW123" s="291" t="n"/>
      <c r="AX123" s="291" t="n"/>
      <c r="AY123" s="291" t="n"/>
      <c r="AZ123" s="291" t="n"/>
      <c r="BA123" s="291" t="n"/>
      <c r="BB123" s="291" t="n"/>
      <c r="BC123" s="291" t="n"/>
      <c r="BD123" s="291" t="n"/>
      <c r="BE123" s="291" t="n"/>
      <c r="BF123" s="291" t="n"/>
      <c r="BG123" s="291" t="n"/>
      <c r="BH123" s="291" t="n"/>
      <c r="BI123" s="291" t="n"/>
      <c r="BJ123" s="291" t="n"/>
      <c r="BK123" s="291" t="n"/>
      <c r="BL123" s="291" t="n"/>
      <c r="BM123" s="291" t="n"/>
      <c r="BN123" s="291" t="n"/>
      <c r="BO123" s="291" t="n"/>
      <c r="BP123" s="291" t="n"/>
      <c r="BQ123" s="291" t="n"/>
      <c r="BR123" s="291" t="n"/>
      <c r="BS123" s="291" t="n"/>
      <c r="BT123" s="291" t="n"/>
      <c r="BU123" s="291" t="n"/>
      <c r="BV123" s="291" t="n"/>
      <c r="BW123" s="291" t="n"/>
      <c r="BX123" s="291" t="n"/>
      <c r="BY123" s="291" t="n"/>
      <c r="BZ123" s="291" t="n"/>
      <c r="CA123" s="291" t="n"/>
      <c r="CB123" s="291" t="n"/>
      <c r="CC123" s="291" t="n"/>
      <c r="CD123" s="291" t="n"/>
      <c r="CE123" s="291" t="n"/>
      <c r="CF123" s="291" t="n"/>
      <c r="CG123" s="291" t="n"/>
      <c r="CH123" s="291" t="n"/>
      <c r="CI123" s="291" t="n"/>
      <c r="CJ123" s="291" t="n"/>
      <c r="CK123" s="291" t="n"/>
    </row>
    <row r="124" ht="39" customFormat="1" customHeight="1" s="7">
      <c r="A124" s="2" t="n"/>
      <c r="B124" s="125" t="n">
        <v>95</v>
      </c>
      <c r="C124" s="73" t="inlineStr">
        <is>
          <t>Configuration Management</t>
        </is>
      </c>
      <c r="D124" s="70" t="inlineStr">
        <is>
          <t>CM-05(01)</t>
        </is>
      </c>
      <c r="E124" s="95" t="inlineStr">
        <is>
          <t>Automated Access Enforcement and Audit Records</t>
        </is>
      </c>
      <c r="F124" s="69" t="inlineStr">
        <is>
          <t>(a) Enforce access restrictions using automated mechanisms to the fullest extent possible; and 
(b) Automatically generate audit records of the enforcement actions.</t>
        </is>
      </c>
      <c r="G124" s="80" t="inlineStr">
        <is>
          <t>•  There are no supplemental control requirements &amp; guidance at this time.</t>
        </is>
      </c>
      <c r="H124" s="33" t="n"/>
      <c r="I124" s="73" t="inlineStr">
        <is>
          <t>AU-2, AU-6, AU-7, AU-12, CM-3, CM-6, CM-11, SI-12;</t>
        </is>
      </c>
      <c r="J124" s="37" t="inlineStr">
        <is>
          <t>Implemented</t>
        </is>
      </c>
      <c r="K124" s="15" t="inlineStr">
        <is>
          <t>Access enforcement for configuration changes is automated through Git repository permissions and deployment pipeline controls. All change attempts are recorded in Git commit history with author identification, timestamps, and change descriptions.</t>
        </is>
      </c>
      <c r="L124" s="26" t="n"/>
      <c r="O124" s="291" t="n"/>
      <c r="P124" s="291" t="n"/>
      <c r="Q124" s="291" t="n"/>
      <c r="R124" s="291" t="n"/>
      <c r="S124" s="291" t="n"/>
      <c r="T124" s="291" t="n"/>
      <c r="U124" s="291" t="n"/>
      <c r="V124" s="291" t="n"/>
      <c r="W124" s="291" t="n"/>
      <c r="X124" s="291" t="n"/>
      <c r="Y124" s="291" t="n"/>
      <c r="Z124" s="291" t="n"/>
      <c r="AA124" s="291" t="n"/>
      <c r="AB124" s="291" t="n"/>
      <c r="AC124" s="291" t="n"/>
      <c r="AD124" s="291" t="n"/>
      <c r="AE124" s="291" t="n"/>
      <c r="AF124" s="291" t="n"/>
      <c r="AG124" s="291" t="n"/>
      <c r="AH124" s="291" t="n"/>
      <c r="AI124" s="291" t="n"/>
      <c r="AJ124" s="291" t="n"/>
      <c r="AK124" s="291" t="n"/>
      <c r="AL124" s="291" t="n"/>
      <c r="AM124" s="291" t="n"/>
      <c r="AN124" s="291" t="n"/>
      <c r="AO124" s="291" t="n"/>
      <c r="AP124" s="291" t="n"/>
      <c r="AQ124" s="291" t="n"/>
      <c r="AR124" s="291" t="n"/>
      <c r="AS124" s="291" t="n"/>
      <c r="AT124" s="291" t="n"/>
      <c r="AU124" s="291" t="n"/>
      <c r="AV124" s="291" t="n"/>
      <c r="AW124" s="291" t="n"/>
      <c r="AX124" s="291" t="n"/>
      <c r="AY124" s="291" t="n"/>
      <c r="AZ124" s="291" t="n"/>
      <c r="BA124" s="291" t="n"/>
      <c r="BB124" s="291" t="n"/>
      <c r="BC124" s="291" t="n"/>
      <c r="BD124" s="291" t="n"/>
      <c r="BE124" s="291" t="n"/>
      <c r="BF124" s="291" t="n"/>
      <c r="BG124" s="291" t="n"/>
      <c r="BH124" s="291" t="n"/>
      <c r="BI124" s="291" t="n"/>
      <c r="BJ124" s="291" t="n"/>
      <c r="BK124" s="291" t="n"/>
      <c r="BL124" s="291" t="n"/>
      <c r="BM124" s="291" t="n"/>
      <c r="BN124" s="291" t="n"/>
      <c r="BO124" s="291" t="n"/>
      <c r="BP124" s="291" t="n"/>
      <c r="BQ124" s="291" t="n"/>
      <c r="BR124" s="291" t="n"/>
      <c r="BS124" s="291" t="n"/>
      <c r="BT124" s="291" t="n"/>
      <c r="BU124" s="291" t="n"/>
      <c r="BV124" s="291" t="n"/>
      <c r="BW124" s="291" t="n"/>
      <c r="BX124" s="291" t="n"/>
      <c r="BY124" s="291" t="n"/>
      <c r="BZ124" s="291" t="n"/>
      <c r="CA124" s="291" t="n"/>
      <c r="CB124" s="291" t="n"/>
      <c r="CC124" s="291" t="n"/>
      <c r="CD124" s="291" t="n"/>
      <c r="CE124" s="291" t="n"/>
      <c r="CF124" s="291" t="n"/>
      <c r="CG124" s="291" t="n"/>
      <c r="CH124" s="291" t="n"/>
      <c r="CI124" s="291" t="n"/>
      <c r="CJ124" s="291" t="n"/>
      <c r="CK124" s="291" t="n"/>
    </row>
    <row r="125" ht="116.1" customFormat="1" customHeight="1" s="7">
      <c r="A125" s="2" t="n"/>
      <c r="B125" s="125" t="n">
        <v>96</v>
      </c>
      <c r="C125" s="73" t="inlineStr">
        <is>
          <t>Configuration Management</t>
        </is>
      </c>
      <c r="D125" s="70" t="inlineStr">
        <is>
          <t>CM-05(05)</t>
        </is>
      </c>
      <c r="E125" s="95" t="inlineStr">
        <is>
          <t>Privilege Limitation for Production and Operation</t>
        </is>
      </c>
      <c r="F125" s="69" t="inlineStr">
        <is>
          <t>(a) Limit privileges to change system components and system-related information within a production or operational environment; and
(b) Review and reevaluate privileges at least quarterly.</t>
        </is>
      </c>
      <c r="G125" s="80" t="inlineStr">
        <is>
          <t>•  There are no supplemental control requirements &amp; guidance at this time.</t>
        </is>
      </c>
      <c r="H125" s="33" t="n"/>
      <c r="I125" s="73" t="inlineStr">
        <is>
          <t>AC-2</t>
        </is>
      </c>
      <c r="J125" s="37" t="inlineStr">
        <is>
          <t>Implemented</t>
        </is>
      </c>
      <c r="K125" s="15" t="inlineStr">
        <is>
          <t>Production and operational privileges are limited to authorized personnel. The separation between development and production environments is enforced through distinct credentials and access controls. Developers do not have direct access to production databases or server configurations.</t>
        </is>
      </c>
      <c r="L125" s="26" t="n"/>
      <c r="O125" s="291" t="n"/>
      <c r="P125" s="291" t="n"/>
      <c r="Q125" s="291" t="n"/>
      <c r="R125" s="291" t="n"/>
      <c r="S125" s="291" t="n"/>
      <c r="T125" s="291" t="n"/>
      <c r="U125" s="291" t="n"/>
      <c r="V125" s="291" t="n"/>
      <c r="W125" s="291" t="n"/>
      <c r="X125" s="291" t="n"/>
      <c r="Y125" s="291" t="n"/>
      <c r="Z125" s="291" t="n"/>
      <c r="AA125" s="291" t="n"/>
      <c r="AB125" s="291" t="n"/>
      <c r="AC125" s="291" t="n"/>
      <c r="AD125" s="291" t="n"/>
      <c r="AE125" s="291" t="n"/>
      <c r="AF125" s="291" t="n"/>
      <c r="AG125" s="291" t="n"/>
      <c r="AH125" s="291" t="n"/>
      <c r="AI125" s="291" t="n"/>
      <c r="AJ125" s="291" t="n"/>
      <c r="AK125" s="291" t="n"/>
      <c r="AL125" s="291" t="n"/>
      <c r="AM125" s="291" t="n"/>
      <c r="AN125" s="291" t="n"/>
      <c r="AO125" s="291" t="n"/>
      <c r="AP125" s="291" t="n"/>
      <c r="AQ125" s="291" t="n"/>
      <c r="AR125" s="291" t="n"/>
      <c r="AS125" s="291" t="n"/>
      <c r="AT125" s="291" t="n"/>
      <c r="AU125" s="291" t="n"/>
      <c r="AV125" s="291" t="n"/>
      <c r="AW125" s="291" t="n"/>
      <c r="AX125" s="291" t="n"/>
      <c r="AY125" s="291" t="n"/>
      <c r="AZ125" s="291" t="n"/>
      <c r="BA125" s="291" t="n"/>
      <c r="BB125" s="291" t="n"/>
      <c r="BC125" s="291" t="n"/>
      <c r="BD125" s="291" t="n"/>
      <c r="BE125" s="291" t="n"/>
      <c r="BF125" s="291" t="n"/>
      <c r="BG125" s="291" t="n"/>
      <c r="BH125" s="291" t="n"/>
      <c r="BI125" s="291" t="n"/>
      <c r="BJ125" s="291" t="n"/>
      <c r="BK125" s="291" t="n"/>
      <c r="BL125" s="291" t="n"/>
      <c r="BM125" s="291" t="n"/>
      <c r="BN125" s="291" t="n"/>
      <c r="BO125" s="291" t="n"/>
      <c r="BP125" s="291" t="n"/>
      <c r="BQ125" s="291" t="n"/>
      <c r="BR125" s="291" t="n"/>
      <c r="BS125" s="291" t="n"/>
      <c r="BT125" s="291" t="n"/>
      <c r="BU125" s="291" t="n"/>
      <c r="BV125" s="291" t="n"/>
      <c r="BW125" s="291" t="n"/>
      <c r="BX125" s="291" t="n"/>
      <c r="BY125" s="291" t="n"/>
      <c r="BZ125" s="291" t="n"/>
      <c r="CA125" s="291" t="n"/>
      <c r="CB125" s="291" t="n"/>
      <c r="CC125" s="291" t="n"/>
      <c r="CD125" s="291" t="n"/>
      <c r="CE125" s="291" t="n"/>
      <c r="CF125" s="291" t="n"/>
      <c r="CG125" s="291" t="n"/>
      <c r="CH125" s="291" t="n"/>
      <c r="CI125" s="291" t="n"/>
      <c r="CJ125" s="291" t="n"/>
      <c r="CK125" s="291" t="n"/>
    </row>
    <row r="126" ht="195" customFormat="1" customHeight="1" s="7">
      <c r="A126" s="2" t="n"/>
      <c r="B126" s="125" t="n">
        <v>97</v>
      </c>
      <c r="C126" s="73" t="inlineStr">
        <is>
          <t>Configuration Management</t>
        </is>
      </c>
      <c r="D126" s="70" t="inlineStr">
        <is>
          <t>CM-06</t>
        </is>
      </c>
      <c r="E126" s="95" t="inlineStr">
        <is>
          <t>Configuration Settings</t>
        </is>
      </c>
      <c r="F126" s="83" t="inlineStr">
        <is>
          <t>a. Establish and document configuration settings for components employed within the system that reflect the most restrictive mode consistent with operational requirements using the most current security configuration guidelines listed in the Supplemental Control Requirements &amp; Guidance;
b. Implement the configuration settings;
c. Identify, document, and approve any deviations from established configuration settings for all configurable system components based on explicit operational requirements; and
d. Monitor and control changes to the configuration settings in accordance with organizational policies and procedures.</t>
        </is>
      </c>
      <c r="G126" s="69" t="inlineStr">
        <is>
          <t xml:space="preserve">•  The organization's hierarchy for implementing appropriate security configuration guidelines is as follows:
    - United States Government Configuration Baseline (USGCB)
    - NIST National Checklist Program (NCP) Tier IV, then Tier III, Tier II, and Tier I, in descending order; and
    - Defense Information Systems Agency (DISA) Security Technical Implementation Guides (STIG).
•  If formal government-authorized checklists do not exist, then organizations are encouraged to use commercially accepted practices (e.g., SANS), independent testing results, or vendor or industry group (i.e., the Center for Internet Security [CIS] checklists).
•  The organization ensures that checklists for configuration settings are Security Content Automation Protocol (SCAP) validated or SCAP Compatible (if validated checklists are not available).
•  Ensure deployed configurations are supported for security updates.
</t>
        </is>
      </c>
      <c r="H126" s="33" t="n"/>
      <c r="I126" s="73" t="inlineStr">
        <is>
          <t>AC-3, AC-19, AU-2, AU-6, CA-9, CM-2, CM-3, CM-5, CM-7, CM-11, CP-7, CP-9, CP-10, IA-3, IA-5, PL-8, RA-5, SA-4, SA-5, SA-8, SA-9, SC-18, SC-28, SC-43, SI-2, SI-4, SI-6;</t>
        </is>
      </c>
      <c r="J126" s="37" t="inlineStr">
        <is>
          <t>Implemented</t>
        </is>
      </c>
      <c r="K126" s="15" t="inlineStr">
        <is>
          <t>HPS AgentLink configuration settings are documented and enforced. Security-relevant settings include: session timeout (15 minutes), rate limits (100 API/min, 10 auth/min), TLS version (1.3), encryption algorithm (AES-256-GCM), security headers, and RBAC role definitions. These are enforced in code (middleware.ts, auth-options.ts, encryption.ts).</t>
        </is>
      </c>
      <c r="L126" s="26" t="n"/>
      <c r="O126" s="291" t="n"/>
      <c r="P126" s="291" t="n"/>
      <c r="Q126" s="291" t="n"/>
      <c r="R126" s="291" t="n"/>
      <c r="S126" s="291" t="n"/>
      <c r="T126" s="291" t="n"/>
      <c r="U126" s="291" t="n"/>
      <c r="V126" s="291" t="n"/>
      <c r="W126" s="291" t="n"/>
      <c r="X126" s="291" t="n"/>
      <c r="Y126" s="291" t="n"/>
      <c r="Z126" s="291" t="n"/>
      <c r="AA126" s="291" t="n"/>
      <c r="AB126" s="291" t="n"/>
      <c r="AC126" s="291" t="n"/>
      <c r="AD126" s="291" t="n"/>
      <c r="AE126" s="291" t="n"/>
      <c r="AF126" s="291" t="n"/>
      <c r="AG126" s="291" t="n"/>
      <c r="AH126" s="291" t="n"/>
      <c r="AI126" s="291" t="n"/>
      <c r="AJ126" s="291" t="n"/>
      <c r="AK126" s="291" t="n"/>
      <c r="AL126" s="291" t="n"/>
      <c r="AM126" s="291" t="n"/>
      <c r="AN126" s="291" t="n"/>
      <c r="AO126" s="291" t="n"/>
      <c r="AP126" s="291" t="n"/>
      <c r="AQ126" s="291" t="n"/>
      <c r="AR126" s="291" t="n"/>
      <c r="AS126" s="291" t="n"/>
      <c r="AT126" s="291" t="n"/>
      <c r="AU126" s="291" t="n"/>
      <c r="AV126" s="291" t="n"/>
      <c r="AW126" s="291" t="n"/>
      <c r="AX126" s="291" t="n"/>
      <c r="AY126" s="291" t="n"/>
      <c r="AZ126" s="291" t="n"/>
      <c r="BA126" s="291" t="n"/>
      <c r="BB126" s="291" t="n"/>
      <c r="BC126" s="291" t="n"/>
      <c r="BD126" s="291" t="n"/>
      <c r="BE126" s="291" t="n"/>
      <c r="BF126" s="291" t="n"/>
      <c r="BG126" s="291" t="n"/>
      <c r="BH126" s="291" t="n"/>
      <c r="BI126" s="291" t="n"/>
      <c r="BJ126" s="291" t="n"/>
      <c r="BK126" s="291" t="n"/>
      <c r="BL126" s="291" t="n"/>
      <c r="BM126" s="291" t="n"/>
      <c r="BN126" s="291" t="n"/>
      <c r="BO126" s="291" t="n"/>
      <c r="BP126" s="291" t="n"/>
      <c r="BQ126" s="291" t="n"/>
      <c r="BR126" s="291" t="n"/>
      <c r="BS126" s="291" t="n"/>
      <c r="BT126" s="291" t="n"/>
      <c r="BU126" s="291" t="n"/>
      <c r="BV126" s="291" t="n"/>
      <c r="BW126" s="291" t="n"/>
      <c r="BX126" s="291" t="n"/>
      <c r="BY126" s="291" t="n"/>
      <c r="BZ126" s="291" t="n"/>
      <c r="CA126" s="291" t="n"/>
      <c r="CB126" s="291" t="n"/>
      <c r="CC126" s="291" t="n"/>
      <c r="CD126" s="291" t="n"/>
      <c r="CE126" s="291" t="n"/>
      <c r="CF126" s="291" t="n"/>
      <c r="CG126" s="291" t="n"/>
      <c r="CH126" s="291" t="n"/>
      <c r="CI126" s="291" t="n"/>
      <c r="CJ126" s="291" t="n"/>
      <c r="CK126" s="291" t="n"/>
    </row>
    <row r="127" ht="157.35" customFormat="1" customHeight="1" s="7">
      <c r="A127" s="2" t="n"/>
      <c r="B127" s="125" t="n">
        <v>98</v>
      </c>
      <c r="C127" s="73" t="inlineStr">
        <is>
          <t>Configuration Management</t>
        </is>
      </c>
      <c r="D127" s="70" t="inlineStr">
        <is>
          <t>CM-06(01)</t>
        </is>
      </c>
      <c r="E127" s="95" t="inlineStr">
        <is>
          <t>Automated Management,  Application, and Verification</t>
        </is>
      </c>
      <c r="F127" s="69" t="inlineStr">
        <is>
          <t>Manage, apply, and verify configuration settings for Information Technology products and organization-defined system components using automated mechanisms.</t>
        </is>
      </c>
      <c r="G127" s="80" t="inlineStr">
        <is>
          <t>•  There are no supplemental control requirements &amp; guidance at this time.</t>
        </is>
      </c>
      <c r="H127" s="33" t="n"/>
      <c r="I127" s="73" t="inlineStr">
        <is>
          <t xml:space="preserve"> CA-7, CM-4;</t>
        </is>
      </c>
      <c r="J127" s="37" t="inlineStr">
        <is>
          <t>Implemented</t>
        </is>
      </c>
      <c r="K127" s="15" t="inlineStr">
        <is>
          <t>Configuration settings are managed and verified through the application code. The middleware.ts enforces rate limits and security headers on every request. The auth-options.ts enforces session settings. The encryption.ts enforces the AES-256-GCM algorithm. Configuration drift is prevented by codifying security settings in version-controlled source files.</t>
        </is>
      </c>
      <c r="L127" s="26" t="n"/>
      <c r="O127" s="291" t="n"/>
      <c r="P127" s="291" t="n"/>
      <c r="Q127" s="291" t="n"/>
      <c r="R127" s="291" t="n"/>
      <c r="S127" s="291" t="n"/>
      <c r="T127" s="291" t="n"/>
      <c r="U127" s="291" t="n"/>
      <c r="V127" s="291" t="n"/>
      <c r="W127" s="291" t="n"/>
      <c r="X127" s="291" t="n"/>
      <c r="Y127" s="291" t="n"/>
      <c r="Z127" s="291" t="n"/>
      <c r="AA127" s="291" t="n"/>
      <c r="AB127" s="291" t="n"/>
      <c r="AC127" s="291" t="n"/>
      <c r="AD127" s="291" t="n"/>
      <c r="AE127" s="291" t="n"/>
      <c r="AF127" s="291" t="n"/>
      <c r="AG127" s="291" t="n"/>
      <c r="AH127" s="291" t="n"/>
      <c r="AI127" s="291" t="n"/>
      <c r="AJ127" s="291" t="n"/>
      <c r="AK127" s="291" t="n"/>
      <c r="AL127" s="291" t="n"/>
      <c r="AM127" s="291" t="n"/>
      <c r="AN127" s="291" t="n"/>
      <c r="AO127" s="291" t="n"/>
      <c r="AP127" s="291" t="n"/>
      <c r="AQ127" s="291" t="n"/>
      <c r="AR127" s="291" t="n"/>
      <c r="AS127" s="291" t="n"/>
      <c r="AT127" s="291" t="n"/>
      <c r="AU127" s="291" t="n"/>
      <c r="AV127" s="291" t="n"/>
      <c r="AW127" s="291" t="n"/>
      <c r="AX127" s="291" t="n"/>
      <c r="AY127" s="291" t="n"/>
      <c r="AZ127" s="291" t="n"/>
      <c r="BA127" s="291" t="n"/>
      <c r="BB127" s="291" t="n"/>
      <c r="BC127" s="291" t="n"/>
      <c r="BD127" s="291" t="n"/>
      <c r="BE127" s="291" t="n"/>
      <c r="BF127" s="291" t="n"/>
      <c r="BG127" s="291" t="n"/>
      <c r="BH127" s="291" t="n"/>
      <c r="BI127" s="291" t="n"/>
      <c r="BJ127" s="291" t="n"/>
      <c r="BK127" s="291" t="n"/>
      <c r="BL127" s="291" t="n"/>
      <c r="BM127" s="291" t="n"/>
      <c r="BN127" s="291" t="n"/>
      <c r="BO127" s="291" t="n"/>
      <c r="BP127" s="291" t="n"/>
      <c r="BQ127" s="291" t="n"/>
      <c r="BR127" s="291" t="n"/>
      <c r="BS127" s="291" t="n"/>
      <c r="BT127" s="291" t="n"/>
      <c r="BU127" s="291" t="n"/>
      <c r="BV127" s="291" t="n"/>
      <c r="BW127" s="291" t="n"/>
      <c r="BX127" s="291" t="n"/>
      <c r="BY127" s="291" t="n"/>
      <c r="BZ127" s="291" t="n"/>
      <c r="CA127" s="291" t="n"/>
      <c r="CB127" s="291" t="n"/>
      <c r="CC127" s="291" t="n"/>
      <c r="CD127" s="291" t="n"/>
      <c r="CE127" s="291" t="n"/>
      <c r="CF127" s="291" t="n"/>
      <c r="CG127" s="291" t="n"/>
      <c r="CH127" s="291" t="n"/>
      <c r="CI127" s="291" t="n"/>
      <c r="CJ127" s="291" t="n"/>
      <c r="CK127" s="291" t="n"/>
    </row>
    <row r="128" ht="129.95" customFormat="1" customHeight="1" s="7">
      <c r="A128" s="2" t="n"/>
      <c r="B128" s="125" t="n">
        <v>99</v>
      </c>
      <c r="C128" s="73" t="inlineStr">
        <is>
          <t>Configuration Management</t>
        </is>
      </c>
      <c r="D128" s="70" t="inlineStr">
        <is>
          <t>CM-07</t>
        </is>
      </c>
      <c r="E128" s="95" t="inlineStr">
        <is>
          <t>Least Functionality</t>
        </is>
      </c>
      <c r="F128" s="83" t="inlineStr">
        <is>
          <t>(a) Configure the system to provide only essential capabilities; and
(b) Prohibit or restrict the use of the following functions, ports protocols, software, and/or services: high-risk system services, functions, ports, network protocols, and capabilities across network boundaries that are not explicitly required for system or application functionality or are identified to be unnecessary and/or nonsecure.</t>
        </is>
      </c>
      <c r="G128" s="80" t="inlineStr">
        <is>
          <t xml:space="preserve">•  A list of specifically needed system services, ports, and network protocols will be maintained and documented in the applicable security/privacy plan; all others will be disabled. 
•  Use the Center for Internet Security (CIS) guidelines (Level 1) to establish the list of prohibited or restricted functions, ports, protocols, and/or services or the organization establishes its own list of prohibited or restricted functions, ports, protocols, and/or services if United States Government Configuration Baseline (USGCB) is not available. 
•  Configuration review information sources include systems, appliances, devices, services, and applications (including databases).
</t>
        </is>
      </c>
      <c r="H128" s="33" t="n"/>
      <c r="I128" s="73" t="inlineStr">
        <is>
          <t>AC-3, AC-4, AC-6, CM-2, CM-5, CM-6, CM-11, RA-5, SA-4, SA-5, SA-8, SA-9, SA-15, SC-2, SC-7, SI-4;</t>
        </is>
      </c>
      <c r="J128" s="37" t="inlineStr">
        <is>
          <t>Implemented</t>
        </is>
      </c>
      <c r="K128" s="15" t="inlineStr">
        <is>
          <t>HPS AgentLink implements least functionality by restricting the application to essential capabilities. Only necessary API endpoints are exposed. Public routes are explicitly listed in PUBLIC_ROUTES (middleware.ts). All other routes default to deny-unauthenticated. Unnecessary server services and ports are disabled at the infrastructure level.</t>
        </is>
      </c>
      <c r="L128" s="26" t="n"/>
      <c r="O128" s="291" t="n"/>
      <c r="P128" s="291" t="n"/>
      <c r="Q128" s="291" t="n"/>
      <c r="R128" s="291" t="n"/>
      <c r="S128" s="291" t="n"/>
      <c r="T128" s="291" t="n"/>
      <c r="U128" s="291" t="n"/>
      <c r="V128" s="291" t="n"/>
      <c r="W128" s="291" t="n"/>
      <c r="X128" s="291" t="n"/>
      <c r="Y128" s="291" t="n"/>
      <c r="Z128" s="291" t="n"/>
      <c r="AA128" s="291" t="n"/>
      <c r="AB128" s="291" t="n"/>
      <c r="AC128" s="291" t="n"/>
      <c r="AD128" s="291" t="n"/>
      <c r="AE128" s="291" t="n"/>
      <c r="AF128" s="291" t="n"/>
      <c r="AG128" s="291" t="n"/>
      <c r="AH128" s="291" t="n"/>
      <c r="AI128" s="291" t="n"/>
      <c r="AJ128" s="291" t="n"/>
      <c r="AK128" s="291" t="n"/>
      <c r="AL128" s="291" t="n"/>
      <c r="AM128" s="291" t="n"/>
      <c r="AN128" s="291" t="n"/>
      <c r="AO128" s="291" t="n"/>
      <c r="AP128" s="291" t="n"/>
      <c r="AQ128" s="291" t="n"/>
      <c r="AR128" s="291" t="n"/>
      <c r="AS128" s="291" t="n"/>
      <c r="AT128" s="291" t="n"/>
      <c r="AU128" s="291" t="n"/>
      <c r="AV128" s="291" t="n"/>
      <c r="AW128" s="291" t="n"/>
      <c r="AX128" s="291" t="n"/>
      <c r="AY128" s="291" t="n"/>
      <c r="AZ128" s="291" t="n"/>
      <c r="BA128" s="291" t="n"/>
      <c r="BB128" s="291" t="n"/>
      <c r="BC128" s="291" t="n"/>
      <c r="BD128" s="291" t="n"/>
      <c r="BE128" s="291" t="n"/>
      <c r="BF128" s="291" t="n"/>
      <c r="BG128" s="291" t="n"/>
      <c r="BH128" s="291" t="n"/>
      <c r="BI128" s="291" t="n"/>
      <c r="BJ128" s="291" t="n"/>
      <c r="BK128" s="291" t="n"/>
      <c r="BL128" s="291" t="n"/>
      <c r="BM128" s="291" t="n"/>
      <c r="BN128" s="291" t="n"/>
      <c r="BO128" s="291" t="n"/>
      <c r="BP128" s="291" t="n"/>
      <c r="BQ128" s="291" t="n"/>
      <c r="BR128" s="291" t="n"/>
      <c r="BS128" s="291" t="n"/>
      <c r="BT128" s="291" t="n"/>
      <c r="BU128" s="291" t="n"/>
      <c r="BV128" s="291" t="n"/>
      <c r="BW128" s="291" t="n"/>
      <c r="BX128" s="291" t="n"/>
      <c r="BY128" s="291" t="n"/>
      <c r="BZ128" s="291" t="n"/>
      <c r="CA128" s="291" t="n"/>
      <c r="CB128" s="291" t="n"/>
      <c r="CC128" s="291" t="n"/>
      <c r="CD128" s="291" t="n"/>
      <c r="CE128" s="291" t="n"/>
      <c r="CF128" s="291" t="n"/>
      <c r="CG128" s="291" t="n"/>
      <c r="CH128" s="291" t="n"/>
      <c r="CI128" s="291" t="n"/>
      <c r="CJ128" s="291" t="n"/>
      <c r="CK128" s="291" t="n"/>
    </row>
    <row r="129" ht="84" customFormat="1" customHeight="1" s="7">
      <c r="A129" s="2" t="n"/>
      <c r="B129" s="125" t="n">
        <v>100</v>
      </c>
      <c r="C129" s="73" t="inlineStr">
        <is>
          <t>Configuration Management</t>
        </is>
      </c>
      <c r="D129" s="70" t="inlineStr">
        <is>
          <t>CM-07(01)</t>
        </is>
      </c>
      <c r="E129" s="95" t="inlineStr">
        <is>
          <t>Periodic Review</t>
        </is>
      </c>
      <c r="F129" s="83" t="inlineStr">
        <is>
          <t>(a) Review the system upon encountering a significant risk, as incidents occur, major system/software updates, or at least every one (1) year, to identify unnecessary and/or nonsecure functions, ports, protocols, software, and services; and 
 (b) Disable or remove functions, ports, protocols, software, and services within the  system deemed to be unnecessary and/or nonsecure.</t>
        </is>
      </c>
      <c r="G129" s="87" t="inlineStr">
        <is>
          <t xml:space="preserve">•  The minimum standard to review the system is one (1) year, however the organization may choose a more frequent review standard. </t>
        </is>
      </c>
      <c r="H129" s="33" t="n"/>
      <c r="I129" s="73" t="inlineStr">
        <is>
          <t>AC-18, CM-7, IA-2;</t>
        </is>
      </c>
      <c r="J129" s="37" t="inlineStr">
        <is>
          <t>Implemented</t>
        </is>
      </c>
      <c r="K129" s="15" t="inlineStr">
        <is>
          <t>The set of enabled functions in HPS AgentLink is reviewed periodically to identify and disable unnecessary functions. The PUBLIC_ROUTES list in middleware.ts is reviewed during security assessments to ensure only required unauthenticated endpoints are exposed.</t>
        </is>
      </c>
      <c r="L129" s="26" t="n"/>
      <c r="O129" s="291" t="n"/>
      <c r="P129" s="291" t="n"/>
      <c r="Q129" s="291" t="n"/>
      <c r="R129" s="291" t="n"/>
      <c r="S129" s="291" t="n"/>
      <c r="T129" s="291" t="n"/>
      <c r="U129" s="291" t="n"/>
      <c r="V129" s="291" t="n"/>
      <c r="W129" s="291" t="n"/>
      <c r="X129" s="291" t="n"/>
      <c r="Y129" s="291" t="n"/>
      <c r="Z129" s="291" t="n"/>
      <c r="AA129" s="291" t="n"/>
      <c r="AB129" s="291" t="n"/>
      <c r="AC129" s="291" t="n"/>
      <c r="AD129" s="291" t="n"/>
      <c r="AE129" s="291" t="n"/>
      <c r="AF129" s="291" t="n"/>
      <c r="AG129" s="291" t="n"/>
      <c r="AH129" s="291" t="n"/>
      <c r="AI129" s="291" t="n"/>
      <c r="AJ129" s="291" t="n"/>
      <c r="AK129" s="291" t="n"/>
      <c r="AL129" s="291" t="n"/>
      <c r="AM129" s="291" t="n"/>
      <c r="AN129" s="291" t="n"/>
      <c r="AO129" s="291" t="n"/>
      <c r="AP129" s="291" t="n"/>
      <c r="AQ129" s="291" t="n"/>
      <c r="AR129" s="291" t="n"/>
      <c r="AS129" s="291" t="n"/>
      <c r="AT129" s="291" t="n"/>
      <c r="AU129" s="291" t="n"/>
      <c r="AV129" s="291" t="n"/>
      <c r="AW129" s="291" t="n"/>
      <c r="AX129" s="291" t="n"/>
      <c r="AY129" s="291" t="n"/>
      <c r="AZ129" s="291" t="n"/>
      <c r="BA129" s="291" t="n"/>
      <c r="BB129" s="291" t="n"/>
      <c r="BC129" s="291" t="n"/>
      <c r="BD129" s="291" t="n"/>
      <c r="BE129" s="291" t="n"/>
      <c r="BF129" s="291" t="n"/>
      <c r="BG129" s="291" t="n"/>
      <c r="BH129" s="291" t="n"/>
      <c r="BI129" s="291" t="n"/>
      <c r="BJ129" s="291" t="n"/>
      <c r="BK129" s="291" t="n"/>
      <c r="BL129" s="291" t="n"/>
      <c r="BM129" s="291" t="n"/>
      <c r="BN129" s="291" t="n"/>
      <c r="BO129" s="291" t="n"/>
      <c r="BP129" s="291" t="n"/>
      <c r="BQ129" s="291" t="n"/>
      <c r="BR129" s="291" t="n"/>
      <c r="BS129" s="291" t="n"/>
      <c r="BT129" s="291" t="n"/>
      <c r="BU129" s="291" t="n"/>
      <c r="BV129" s="291" t="n"/>
      <c r="BW129" s="291" t="n"/>
      <c r="BX129" s="291" t="n"/>
      <c r="BY129" s="291" t="n"/>
      <c r="BZ129" s="291" t="n"/>
      <c r="CA129" s="291" t="n"/>
      <c r="CB129" s="291" t="n"/>
      <c r="CC129" s="291" t="n"/>
      <c r="CD129" s="291" t="n"/>
      <c r="CE129" s="291" t="n"/>
      <c r="CF129" s="291" t="n"/>
      <c r="CG129" s="291" t="n"/>
      <c r="CH129" s="291" t="n"/>
      <c r="CI129" s="291" t="n"/>
      <c r="CJ129" s="291" t="n"/>
      <c r="CK129" s="291" t="n"/>
    </row>
    <row r="130" ht="141" customFormat="1" customHeight="1" s="7">
      <c r="A130" s="2" t="n"/>
      <c r="B130" s="125" t="n">
        <v>101</v>
      </c>
      <c r="C130" s="73" t="inlineStr">
        <is>
          <t>Configuration Management</t>
        </is>
      </c>
      <c r="D130" s="70" t="inlineStr">
        <is>
          <t>CM-07(02)</t>
        </is>
      </c>
      <c r="E130" s="95" t="inlineStr">
        <is>
          <t>Prevent Program Execution</t>
        </is>
      </c>
      <c r="F130" s="83" t="inlineStr">
        <is>
          <t>Prevent program execution in accordance with organizational-defined policies, rules of behavior, and rules authorizing the terms and conditions of software program usage.</t>
        </is>
      </c>
      <c r="G130" s="69" t="inlineStr">
        <is>
          <t xml:space="preserve">•  Examples of organizational-defined policies include, but are not limited to, software must be legally licensed, software must be provisioned in approved configurations, and users must be authorized for software program use. </t>
        </is>
      </c>
      <c r="H130" s="33" t="n"/>
      <c r="I130" s="73" t="inlineStr">
        <is>
          <t>CM-8, PM-5, PL-4, PS-6;</t>
        </is>
      </c>
      <c r="J130" s="37" t="inlineStr">
        <is>
          <t>Implemented</t>
        </is>
      </c>
      <c r="K130" s="15" t="inlineStr">
        <is>
          <t>HPS AgentLink prevents unauthorized program execution through its server-side architecture. Client-side code is served from the application server only. File uploads are validated for MIME type and file extension (document-management.ts). No user-uploaded code is executed on the server.</t>
        </is>
      </c>
      <c r="L130" s="26" t="n"/>
      <c r="O130" s="291" t="n"/>
      <c r="P130" s="291" t="n"/>
      <c r="Q130" s="291" t="n"/>
      <c r="R130" s="291" t="n"/>
      <c r="S130" s="291" t="n"/>
      <c r="T130" s="291" t="n"/>
      <c r="U130" s="291" t="n"/>
      <c r="V130" s="291" t="n"/>
      <c r="W130" s="291" t="n"/>
      <c r="X130" s="291" t="n"/>
      <c r="Y130" s="291" t="n"/>
      <c r="Z130" s="291" t="n"/>
      <c r="AA130" s="291" t="n"/>
      <c r="AB130" s="291" t="n"/>
      <c r="AC130" s="291" t="n"/>
      <c r="AD130" s="291" t="n"/>
      <c r="AE130" s="291" t="n"/>
      <c r="AF130" s="291" t="n"/>
      <c r="AG130" s="291" t="n"/>
      <c r="AH130" s="291" t="n"/>
      <c r="AI130" s="291" t="n"/>
      <c r="AJ130" s="291" t="n"/>
      <c r="AK130" s="291" t="n"/>
      <c r="AL130" s="291" t="n"/>
      <c r="AM130" s="291" t="n"/>
      <c r="AN130" s="291" t="n"/>
      <c r="AO130" s="291" t="n"/>
      <c r="AP130" s="291" t="n"/>
      <c r="AQ130" s="291" t="n"/>
      <c r="AR130" s="291" t="n"/>
      <c r="AS130" s="291" t="n"/>
      <c r="AT130" s="291" t="n"/>
      <c r="AU130" s="291" t="n"/>
      <c r="AV130" s="291" t="n"/>
      <c r="AW130" s="291" t="n"/>
      <c r="AX130" s="291" t="n"/>
      <c r="AY130" s="291" t="n"/>
      <c r="AZ130" s="291" t="n"/>
      <c r="BA130" s="291" t="n"/>
      <c r="BB130" s="291" t="n"/>
      <c r="BC130" s="291" t="n"/>
      <c r="BD130" s="291" t="n"/>
      <c r="BE130" s="291" t="n"/>
      <c r="BF130" s="291" t="n"/>
      <c r="BG130" s="291" t="n"/>
      <c r="BH130" s="291" t="n"/>
      <c r="BI130" s="291" t="n"/>
      <c r="BJ130" s="291" t="n"/>
      <c r="BK130" s="291" t="n"/>
      <c r="BL130" s="291" t="n"/>
      <c r="BM130" s="291" t="n"/>
      <c r="BN130" s="291" t="n"/>
      <c r="BO130" s="291" t="n"/>
      <c r="BP130" s="291" t="n"/>
      <c r="BQ130" s="291" t="n"/>
      <c r="BR130" s="291" t="n"/>
      <c r="BS130" s="291" t="n"/>
      <c r="BT130" s="291" t="n"/>
      <c r="BU130" s="291" t="n"/>
      <c r="BV130" s="291" t="n"/>
      <c r="BW130" s="291" t="n"/>
      <c r="BX130" s="291" t="n"/>
      <c r="BY130" s="291" t="n"/>
      <c r="BZ130" s="291" t="n"/>
      <c r="CA130" s="291" t="n"/>
      <c r="CB130" s="291" t="n"/>
      <c r="CC130" s="291" t="n"/>
      <c r="CD130" s="291" t="n"/>
      <c r="CE130" s="291" t="n"/>
      <c r="CF130" s="291" t="n"/>
      <c r="CG130" s="291" t="n"/>
      <c r="CH130" s="291" t="n"/>
      <c r="CI130" s="291" t="n"/>
      <c r="CJ130" s="291" t="n"/>
      <c r="CK130" s="291" t="n"/>
    </row>
    <row r="131" ht="164.85" customFormat="1" customHeight="1" s="7">
      <c r="A131" s="2" t="n"/>
      <c r="B131" s="125" t="n">
        <v>102</v>
      </c>
      <c r="C131" s="171" t="inlineStr">
        <is>
          <t>Configuration Management</t>
        </is>
      </c>
      <c r="D131" s="172" t="inlineStr">
        <is>
          <t>CM-07(05)</t>
        </is>
      </c>
      <c r="E131" s="173" t="inlineStr">
        <is>
          <t>Authorized Software - Allow by Exception</t>
        </is>
      </c>
      <c r="F131" s="174" t="inlineStr">
        <is>
          <t>(a) Identify software programs authorized to execute on the system;
(b) Employ a deny-all, permit-by-exception policy to allow the execution of authorized software programs on the system; and
(c) Review and update the list of authorized software programs at least quarterly or when there is a change.</t>
        </is>
      </c>
      <c r="G131" s="166" t="inlineStr">
        <is>
          <t xml:space="preserve">•  Organizations may implement automated updates from a trusted source or allow by exception (i.e., use of authorized software whitelisting information sources such as systems, appliances, devices, services, and applications [including databases]) to ensure authorized software programs on the system.
•  Authorized software programs can be limited to specific versions or from a specific source. 
</t>
        </is>
      </c>
      <c r="H131" s="175" t="n"/>
      <c r="I131" s="171" t="inlineStr">
        <is>
          <t>CM-2, CM-6, CM-8, CM-10, PM-5, SA-10, SI-7;</t>
        </is>
      </c>
      <c r="J131" s="37" t="inlineStr">
        <is>
          <t>Implemented</t>
        </is>
      </c>
      <c r="K131" s="15" t="inlineStr">
        <is>
          <t>HPS AgentLink uses an allow-by-exception approach for software. Application dependencies are explicitly defined in package.json with locked versions. Only approved packages from the npm registry are used. Runtime dependencies are audited for known vulnerabilities.</t>
        </is>
      </c>
      <c r="L131" s="26" t="n"/>
      <c r="O131" s="291" t="n"/>
      <c r="P131" s="291" t="n"/>
      <c r="Q131" s="291" t="n"/>
      <c r="R131" s="291" t="n"/>
      <c r="S131" s="291" t="n"/>
      <c r="T131" s="291" t="n"/>
      <c r="U131" s="291" t="n"/>
      <c r="V131" s="291" t="n"/>
      <c r="W131" s="291" t="n"/>
      <c r="X131" s="291" t="n"/>
      <c r="Y131" s="291" t="n"/>
      <c r="Z131" s="291" t="n"/>
      <c r="AA131" s="291" t="n"/>
      <c r="AB131" s="291" t="n"/>
      <c r="AC131" s="291" t="n"/>
      <c r="AD131" s="291" t="n"/>
      <c r="AE131" s="291" t="n"/>
      <c r="AF131" s="291" t="n"/>
      <c r="AG131" s="291" t="n"/>
      <c r="AH131" s="291" t="n"/>
      <c r="AI131" s="291" t="n"/>
      <c r="AJ131" s="291" t="n"/>
      <c r="AK131" s="291" t="n"/>
      <c r="AL131" s="291" t="n"/>
      <c r="AM131" s="291" t="n"/>
      <c r="AN131" s="291" t="n"/>
      <c r="AO131" s="291" t="n"/>
      <c r="AP131" s="291" t="n"/>
      <c r="AQ131" s="291" t="n"/>
      <c r="AR131" s="291" t="n"/>
      <c r="AS131" s="291" t="n"/>
      <c r="AT131" s="291" t="n"/>
      <c r="AU131" s="291" t="n"/>
      <c r="AV131" s="291" t="n"/>
      <c r="AW131" s="291" t="n"/>
      <c r="AX131" s="291" t="n"/>
      <c r="AY131" s="291" t="n"/>
      <c r="AZ131" s="291" t="n"/>
      <c r="BA131" s="291" t="n"/>
      <c r="BB131" s="291" t="n"/>
      <c r="BC131" s="291" t="n"/>
      <c r="BD131" s="291" t="n"/>
      <c r="BE131" s="291" t="n"/>
      <c r="BF131" s="291" t="n"/>
      <c r="BG131" s="291" t="n"/>
      <c r="BH131" s="291" t="n"/>
      <c r="BI131" s="291" t="n"/>
      <c r="BJ131" s="291" t="n"/>
      <c r="BK131" s="291" t="n"/>
      <c r="BL131" s="291" t="n"/>
      <c r="BM131" s="291" t="n"/>
      <c r="BN131" s="291" t="n"/>
      <c r="BO131" s="291" t="n"/>
      <c r="BP131" s="291" t="n"/>
      <c r="BQ131" s="291" t="n"/>
      <c r="BR131" s="291" t="n"/>
      <c r="BS131" s="291" t="n"/>
      <c r="BT131" s="291" t="n"/>
      <c r="BU131" s="291" t="n"/>
      <c r="BV131" s="291" t="n"/>
      <c r="BW131" s="291" t="n"/>
      <c r="BX131" s="291" t="n"/>
      <c r="BY131" s="291" t="n"/>
      <c r="BZ131" s="291" t="n"/>
      <c r="CA131" s="291" t="n"/>
      <c r="CB131" s="291" t="n"/>
      <c r="CC131" s="291" t="n"/>
      <c r="CD131" s="291" t="n"/>
      <c r="CE131" s="291" t="n"/>
      <c r="CF131" s="291" t="n"/>
      <c r="CG131" s="291" t="n"/>
      <c r="CH131" s="291" t="n"/>
      <c r="CI131" s="291" t="n"/>
      <c r="CJ131" s="291" t="n"/>
      <c r="CK131" s="291" t="n"/>
    </row>
    <row r="132" ht="114.95" customFormat="1" customHeight="1" s="7">
      <c r="A132" s="2" t="n"/>
      <c r="B132" s="125" t="n">
        <v>103</v>
      </c>
      <c r="C132" s="73" t="inlineStr">
        <is>
          <t>Configuration Management</t>
        </is>
      </c>
      <c r="D132" s="70" t="inlineStr">
        <is>
          <t>CM-08</t>
        </is>
      </c>
      <c r="E132" s="95" t="inlineStr">
        <is>
          <t>System Component Inventory</t>
        </is>
      </c>
      <c r="F132" s="80" t="inlineStr">
        <is>
          <t xml:space="preserve">a. Develop and document an inventory of system components that:
    1. Accurately reflects the system;
    2. Includes all components within the system;
    3. Does not include duplicate accounting of components or components assigned to any other system;
    4. Is at the level of granularity deemed necessary for tracking and reporting; and
    5. Includes the following information to achieve proper system component accountability: 
        - Each component's unique identifier and/or serial number;  
        - Type of information system component (e.g., server, desktop, and application);
        - Manufacturer/model information;
        - Operating system type and version/service pack level;
        - Presence of virtual machines;
        - Application software version/license information;
        - Physical location (e.g., building/room number);
        - Logical location (e.g., Internet Protocol [IP] address, position with the information system [IS]);
        - Media access control (MAC) address;
        - System/component owner;
        - Operational status; and
        - Information system/component administrators. 
b. Review and update the system component inventory at least every six (6) months. </t>
        </is>
      </c>
      <c r="G132" s="80" t="inlineStr">
        <is>
          <t xml:space="preserve">•  The organization should coordinate the inventory of system components with the organization-defined continuous monitoring capability.
</t>
        </is>
      </c>
      <c r="H132" s="33" t="n"/>
      <c r="I132" s="73" t="inlineStr">
        <is>
          <t>CM-2, CM-6, CM-7, CM-9, CM-10, CM-11, CM-13, CP-2, CP-9, MA-2, MA-6,  PM-5, SA-4, SA-5, SI-2;</t>
        </is>
      </c>
      <c r="J132" s="37" t="inlineStr">
        <is>
          <t>Implemented</t>
        </is>
      </c>
      <c r="K132" s="15" t="inlineStr">
        <is>
          <t>A system component inventory is maintained for HPS AgentLink including: application servers, database server, network infrastructure, and software components (listed in package.json with exact versions). The Prisma schema defines the database component structure.</t>
        </is>
      </c>
      <c r="L132" s="26" t="n"/>
      <c r="O132" s="291" t="n"/>
      <c r="P132" s="291" t="n"/>
      <c r="Q132" s="291" t="n"/>
      <c r="R132" s="291" t="n"/>
      <c r="S132" s="291" t="n"/>
      <c r="T132" s="291" t="n"/>
      <c r="U132" s="291" t="n"/>
      <c r="V132" s="291" t="n"/>
      <c r="W132" s="291" t="n"/>
      <c r="X132" s="291" t="n"/>
      <c r="Y132" s="291" t="n"/>
      <c r="Z132" s="291" t="n"/>
      <c r="AA132" s="291" t="n"/>
      <c r="AB132" s="291" t="n"/>
      <c r="AC132" s="291" t="n"/>
      <c r="AD132" s="291" t="n"/>
      <c r="AE132" s="291" t="n"/>
      <c r="AF132" s="291" t="n"/>
      <c r="AG132" s="291" t="n"/>
      <c r="AH132" s="291" t="n"/>
      <c r="AI132" s="291" t="n"/>
      <c r="AJ132" s="291" t="n"/>
      <c r="AK132" s="291" t="n"/>
      <c r="AL132" s="291" t="n"/>
      <c r="AM132" s="291" t="n"/>
      <c r="AN132" s="291" t="n"/>
      <c r="AO132" s="291" t="n"/>
      <c r="AP132" s="291" t="n"/>
      <c r="AQ132" s="291" t="n"/>
      <c r="AR132" s="291" t="n"/>
      <c r="AS132" s="291" t="n"/>
      <c r="AT132" s="291" t="n"/>
      <c r="AU132" s="291" t="n"/>
      <c r="AV132" s="291" t="n"/>
      <c r="AW132" s="291" t="n"/>
      <c r="AX132" s="291" t="n"/>
      <c r="AY132" s="291" t="n"/>
      <c r="AZ132" s="291" t="n"/>
      <c r="BA132" s="291" t="n"/>
      <c r="BB132" s="291" t="n"/>
      <c r="BC132" s="291" t="n"/>
      <c r="BD132" s="291" t="n"/>
      <c r="BE132" s="291" t="n"/>
      <c r="BF132" s="291" t="n"/>
      <c r="BG132" s="291" t="n"/>
      <c r="BH132" s="291" t="n"/>
      <c r="BI132" s="291" t="n"/>
      <c r="BJ132" s="291" t="n"/>
      <c r="BK132" s="291" t="n"/>
      <c r="BL132" s="291" t="n"/>
      <c r="BM132" s="291" t="n"/>
      <c r="BN132" s="291" t="n"/>
      <c r="BO132" s="291" t="n"/>
      <c r="BP132" s="291" t="n"/>
      <c r="BQ132" s="291" t="n"/>
      <c r="BR132" s="291" t="n"/>
      <c r="BS132" s="291" t="n"/>
      <c r="BT132" s="291" t="n"/>
      <c r="BU132" s="291" t="n"/>
      <c r="BV132" s="291" t="n"/>
      <c r="BW132" s="291" t="n"/>
      <c r="BX132" s="291" t="n"/>
      <c r="BY132" s="291" t="n"/>
      <c r="BZ132" s="291" t="n"/>
      <c r="CA132" s="291" t="n"/>
      <c r="CB132" s="291" t="n"/>
      <c r="CC132" s="291" t="n"/>
      <c r="CD132" s="291" t="n"/>
      <c r="CE132" s="291" t="n"/>
      <c r="CF132" s="291" t="n"/>
      <c r="CG132" s="291" t="n"/>
      <c r="CH132" s="291" t="n"/>
      <c r="CI132" s="291" t="n"/>
      <c r="CJ132" s="291" t="n"/>
      <c r="CK132" s="291" t="n"/>
    </row>
    <row r="133" ht="107.1" customFormat="1" customHeight="1" s="7">
      <c r="A133" s="2" t="n"/>
      <c r="B133" s="125" t="n">
        <v>104</v>
      </c>
      <c r="C133" s="73" t="inlineStr">
        <is>
          <t>Configuration Management</t>
        </is>
      </c>
      <c r="D133" s="70" t="inlineStr">
        <is>
          <t>CM-08(01)</t>
        </is>
      </c>
      <c r="E133" s="95" t="inlineStr">
        <is>
          <t>Updates During Installation and Removal</t>
        </is>
      </c>
      <c r="F133" s="69" t="inlineStr">
        <is>
          <t>Update the inventory of system components as part of component installations, removals, and system updates.</t>
        </is>
      </c>
      <c r="G133" s="80" t="inlineStr">
        <is>
          <t>•  There are no supplemental control requirements &amp; guidance at this time.</t>
        </is>
      </c>
      <c r="H133" s="33" t="n"/>
      <c r="I133" s="73" t="inlineStr">
        <is>
          <t xml:space="preserve"> PM-16;</t>
        </is>
      </c>
      <c r="J133" s="37" t="inlineStr">
        <is>
          <t>Implemented</t>
        </is>
      </c>
      <c r="K133" s="15" t="inlineStr">
        <is>
          <t>The component inventory is updated during installations and removals. Package.json and lock files are updated with every dependency change. Infrastructure component changes are documented through the change management process.</t>
        </is>
      </c>
      <c r="L133" s="26" t="n"/>
      <c r="O133" s="291" t="n"/>
      <c r="P133" s="291" t="n"/>
      <c r="Q133" s="291" t="n"/>
      <c r="R133" s="291" t="n"/>
      <c r="S133" s="291" t="n"/>
      <c r="T133" s="291" t="n"/>
      <c r="U133" s="291" t="n"/>
      <c r="V133" s="291" t="n"/>
      <c r="W133" s="291" t="n"/>
      <c r="X133" s="291" t="n"/>
      <c r="Y133" s="291" t="n"/>
      <c r="Z133" s="291" t="n"/>
      <c r="AA133" s="291" t="n"/>
      <c r="AB133" s="291" t="n"/>
      <c r="AC133" s="291" t="n"/>
      <c r="AD133" s="291" t="n"/>
      <c r="AE133" s="291" t="n"/>
      <c r="AF133" s="291" t="n"/>
      <c r="AG133" s="291" t="n"/>
      <c r="AH133" s="291" t="n"/>
      <c r="AI133" s="291" t="n"/>
      <c r="AJ133" s="291" t="n"/>
      <c r="AK133" s="291" t="n"/>
      <c r="AL133" s="291" t="n"/>
      <c r="AM133" s="291" t="n"/>
      <c r="AN133" s="291" t="n"/>
      <c r="AO133" s="291" t="n"/>
      <c r="AP133" s="291" t="n"/>
      <c r="AQ133" s="291" t="n"/>
      <c r="AR133" s="291" t="n"/>
      <c r="AS133" s="291" t="n"/>
      <c r="AT133" s="291" t="n"/>
      <c r="AU133" s="291" t="n"/>
      <c r="AV133" s="291" t="n"/>
      <c r="AW133" s="291" t="n"/>
      <c r="AX133" s="291" t="n"/>
      <c r="AY133" s="291" t="n"/>
      <c r="AZ133" s="291" t="n"/>
      <c r="BA133" s="291" t="n"/>
      <c r="BB133" s="291" t="n"/>
      <c r="BC133" s="291" t="n"/>
      <c r="BD133" s="291" t="n"/>
      <c r="BE133" s="291" t="n"/>
      <c r="BF133" s="291" t="n"/>
      <c r="BG133" s="291" t="n"/>
      <c r="BH133" s="291" t="n"/>
      <c r="BI133" s="291" t="n"/>
      <c r="BJ133" s="291" t="n"/>
      <c r="BK133" s="291" t="n"/>
      <c r="BL133" s="291" t="n"/>
      <c r="BM133" s="291" t="n"/>
      <c r="BN133" s="291" t="n"/>
      <c r="BO133" s="291" t="n"/>
      <c r="BP133" s="291" t="n"/>
      <c r="BQ133" s="291" t="n"/>
      <c r="BR133" s="291" t="n"/>
      <c r="BS133" s="291" t="n"/>
      <c r="BT133" s="291" t="n"/>
      <c r="BU133" s="291" t="n"/>
      <c r="BV133" s="291" t="n"/>
      <c r="BW133" s="291" t="n"/>
      <c r="BX133" s="291" t="n"/>
      <c r="BY133" s="291" t="n"/>
      <c r="BZ133" s="291" t="n"/>
      <c r="CA133" s="291" t="n"/>
      <c r="CB133" s="291" t="n"/>
      <c r="CC133" s="291" t="n"/>
      <c r="CD133" s="291" t="n"/>
      <c r="CE133" s="291" t="n"/>
      <c r="CF133" s="291" t="n"/>
      <c r="CG133" s="291" t="n"/>
      <c r="CH133" s="291" t="n"/>
      <c r="CI133" s="291" t="n"/>
      <c r="CJ133" s="291" t="n"/>
      <c r="CK133" s="291" t="n"/>
    </row>
    <row r="134" ht="102.95" customFormat="1" customHeight="1" s="7">
      <c r="A134" s="2" t="n"/>
      <c r="B134" s="125" t="n">
        <v>105</v>
      </c>
      <c r="C134" s="73" t="inlineStr">
        <is>
          <t>Configuration Management</t>
        </is>
      </c>
      <c r="D134" s="70" t="inlineStr">
        <is>
          <t>CM-08(03)</t>
        </is>
      </c>
      <c r="E134" s="95" t="inlineStr">
        <is>
          <t>Automated Unauthorized Component Detection</t>
        </is>
      </c>
      <c r="F134" s="69" t="inlineStr">
        <is>
          <t>(a) Detect the presence of unauthorized hardware, software, and firmware components within the system using automated mechanisms continuously, using automated mechanisms with a maximum five (5) minute delay in detection; and
(b) Take the following actions when unauthorized components and/or provisioned configurations are detected:
      - Disable network access by such components;
      - Isolate the component; and
      - Notify responsible personnel or role.</t>
        </is>
      </c>
      <c r="G134" s="80" t="inlineStr">
        <is>
          <t>•  There are no supplemental control requirements &amp; guidance at this time.</t>
        </is>
      </c>
      <c r="H134" s="33" t="n"/>
      <c r="I134" s="73" t="inlineStr">
        <is>
          <t>AC-17, AC-18, AC-19, CA-7, SC-39, SI-3, SI-4, SI-7, RA-5;</t>
        </is>
      </c>
      <c r="J134" s="37" t="inlineStr">
        <is>
          <t>Partially Implemented</t>
        </is>
      </c>
      <c r="K134" s="15" t="inlineStr">
        <is>
          <t>Software dependency scanning for known vulnerabilities is performed using npm audit. Automated continuous unauthorized component detection through runtime monitoring tools is planned for enhancement.</t>
        </is>
      </c>
      <c r="L134" s="26" t="n"/>
      <c r="O134" s="291" t="n"/>
      <c r="P134" s="291" t="n"/>
      <c r="Q134" s="291" t="n"/>
      <c r="R134" s="291" t="n"/>
      <c r="S134" s="291" t="n"/>
      <c r="T134" s="291" t="n"/>
      <c r="U134" s="291" t="n"/>
      <c r="V134" s="291" t="n"/>
      <c r="W134" s="291" t="n"/>
      <c r="X134" s="291" t="n"/>
      <c r="Y134" s="291" t="n"/>
      <c r="Z134" s="291" t="n"/>
      <c r="AA134" s="291" t="n"/>
      <c r="AB134" s="291" t="n"/>
      <c r="AC134" s="291" t="n"/>
      <c r="AD134" s="291" t="n"/>
      <c r="AE134" s="291" t="n"/>
      <c r="AF134" s="291" t="n"/>
      <c r="AG134" s="291" t="n"/>
      <c r="AH134" s="291" t="n"/>
      <c r="AI134" s="291" t="n"/>
      <c r="AJ134" s="291" t="n"/>
      <c r="AK134" s="291" t="n"/>
      <c r="AL134" s="291" t="n"/>
      <c r="AM134" s="291" t="n"/>
      <c r="AN134" s="291" t="n"/>
      <c r="AO134" s="291" t="n"/>
      <c r="AP134" s="291" t="n"/>
      <c r="AQ134" s="291" t="n"/>
      <c r="AR134" s="291" t="n"/>
      <c r="AS134" s="291" t="n"/>
      <c r="AT134" s="291" t="n"/>
      <c r="AU134" s="291" t="n"/>
      <c r="AV134" s="291" t="n"/>
      <c r="AW134" s="291" t="n"/>
      <c r="AX134" s="291" t="n"/>
      <c r="AY134" s="291" t="n"/>
      <c r="AZ134" s="291" t="n"/>
      <c r="BA134" s="291" t="n"/>
      <c r="BB134" s="291" t="n"/>
      <c r="BC134" s="291" t="n"/>
      <c r="BD134" s="291" t="n"/>
      <c r="BE134" s="291" t="n"/>
      <c r="BF134" s="291" t="n"/>
      <c r="BG134" s="291" t="n"/>
      <c r="BH134" s="291" t="n"/>
      <c r="BI134" s="291" t="n"/>
      <c r="BJ134" s="291" t="n"/>
      <c r="BK134" s="291" t="n"/>
      <c r="BL134" s="291" t="n"/>
      <c r="BM134" s="291" t="n"/>
      <c r="BN134" s="291" t="n"/>
      <c r="BO134" s="291" t="n"/>
      <c r="BP134" s="291" t="n"/>
      <c r="BQ134" s="291" t="n"/>
      <c r="BR134" s="291" t="n"/>
      <c r="BS134" s="291" t="n"/>
      <c r="BT134" s="291" t="n"/>
      <c r="BU134" s="291" t="n"/>
      <c r="BV134" s="291" t="n"/>
      <c r="BW134" s="291" t="n"/>
      <c r="BX134" s="291" t="n"/>
      <c r="BY134" s="291" t="n"/>
      <c r="BZ134" s="291" t="n"/>
      <c r="CA134" s="291" t="n"/>
      <c r="CB134" s="291" t="n"/>
      <c r="CC134" s="291" t="n"/>
      <c r="CD134" s="291" t="n"/>
      <c r="CE134" s="291" t="n"/>
      <c r="CF134" s="291" t="n"/>
      <c r="CG134" s="291" t="n"/>
      <c r="CH134" s="291" t="n"/>
      <c r="CI134" s="291" t="n"/>
      <c r="CJ134" s="291" t="n"/>
      <c r="CK134" s="291" t="n"/>
    </row>
    <row r="135" ht="165.95" customFormat="1" customHeight="1" s="7">
      <c r="A135" s="2" t="n"/>
      <c r="B135" s="125" t="n">
        <v>106</v>
      </c>
      <c r="C135" s="73" t="inlineStr">
        <is>
          <t>Configuration Management</t>
        </is>
      </c>
      <c r="D135" s="70" t="inlineStr">
        <is>
          <t>CM-09</t>
        </is>
      </c>
      <c r="E135" s="95" t="inlineStr">
        <is>
          <t>Configuration Management Plan</t>
        </is>
      </c>
      <c r="F135" s="83" t="inlineStr">
        <is>
          <t xml:space="preserve">Develop, document, and implement a configuration management plan for the system that:
a. Addresses roles, responsibilities, and configuration management processes and procedures;
b. Establishes a process for identifying configuration items throughout the system development life cycle and for managing the configuration of the configuration items;
c. Defines the configuration items for the system and places the configuration items under configuration management;
d. Is reviewed and approved by organization-defined personnel or roles (e.g., Business Owner and System Owner); and
e. Protects the configuration management plan from unauthorized disclosure and modification. </t>
        </is>
      </c>
      <c r="G135" s="73" t="inlineStr">
        <is>
          <t xml:space="preserve">•  Organization-level personnel and roles responsible for reviewing and approving the configuration management plan should be defined in the organization's System Security and Privacy Plan (SSPP). </t>
        </is>
      </c>
      <c r="H135" s="33" t="n"/>
      <c r="I135" s="73" t="inlineStr">
        <is>
          <t>FedRAMP: Rev. 4 Baseline; 
NIST SP: 800-128;</t>
        </is>
      </c>
      <c r="J135" s="37" t="inlineStr">
        <is>
          <t>Implemented</t>
        </is>
      </c>
      <c r="K135" s="15" t="inlineStr">
        <is>
          <t>A configuration management plan is maintained for HPS AgentLink documenting roles, responsibilities, and procedures for managing configurations across the system lifecycle. The plan covers source code management (Git), database schema management (Prisma), and infrastructure configuration.</t>
        </is>
      </c>
      <c r="L135" s="26" t="n"/>
      <c r="O135" s="291" t="n"/>
      <c r="P135" s="291" t="n"/>
      <c r="Q135" s="291" t="n"/>
      <c r="R135" s="291" t="n"/>
      <c r="S135" s="291" t="n"/>
      <c r="T135" s="291" t="n"/>
      <c r="U135" s="291" t="n"/>
      <c r="V135" s="291" t="n"/>
      <c r="W135" s="291" t="n"/>
      <c r="X135" s="291" t="n"/>
      <c r="Y135" s="291" t="n"/>
      <c r="Z135" s="291" t="n"/>
      <c r="AA135" s="291" t="n"/>
      <c r="AB135" s="291" t="n"/>
      <c r="AC135" s="291" t="n"/>
      <c r="AD135" s="291" t="n"/>
      <c r="AE135" s="291" t="n"/>
      <c r="AF135" s="291" t="n"/>
      <c r="AG135" s="291" t="n"/>
      <c r="AH135" s="291" t="n"/>
      <c r="AI135" s="291" t="n"/>
      <c r="AJ135" s="291" t="n"/>
      <c r="AK135" s="291" t="n"/>
      <c r="AL135" s="291" t="n"/>
      <c r="AM135" s="291" t="n"/>
      <c r="AN135" s="291" t="n"/>
      <c r="AO135" s="291" t="n"/>
      <c r="AP135" s="291" t="n"/>
      <c r="AQ135" s="291" t="n"/>
      <c r="AR135" s="291" t="n"/>
      <c r="AS135" s="291" t="n"/>
      <c r="AT135" s="291" t="n"/>
      <c r="AU135" s="291" t="n"/>
      <c r="AV135" s="291" t="n"/>
      <c r="AW135" s="291" t="n"/>
      <c r="AX135" s="291" t="n"/>
      <c r="AY135" s="291" t="n"/>
      <c r="AZ135" s="291" t="n"/>
      <c r="BA135" s="291" t="n"/>
      <c r="BB135" s="291" t="n"/>
      <c r="BC135" s="291" t="n"/>
      <c r="BD135" s="291" t="n"/>
      <c r="BE135" s="291" t="n"/>
      <c r="BF135" s="291" t="n"/>
      <c r="BG135" s="291" t="n"/>
      <c r="BH135" s="291" t="n"/>
      <c r="BI135" s="291" t="n"/>
      <c r="BJ135" s="291" t="n"/>
      <c r="BK135" s="291" t="n"/>
      <c r="BL135" s="291" t="n"/>
      <c r="BM135" s="291" t="n"/>
      <c r="BN135" s="291" t="n"/>
      <c r="BO135" s="291" t="n"/>
      <c r="BP135" s="291" t="n"/>
      <c r="BQ135" s="291" t="n"/>
      <c r="BR135" s="291" t="n"/>
      <c r="BS135" s="291" t="n"/>
      <c r="BT135" s="291" t="n"/>
      <c r="BU135" s="291" t="n"/>
      <c r="BV135" s="291" t="n"/>
      <c r="BW135" s="291" t="n"/>
      <c r="BX135" s="291" t="n"/>
      <c r="BY135" s="291" t="n"/>
      <c r="BZ135" s="291" t="n"/>
      <c r="CA135" s="291" t="n"/>
      <c r="CB135" s="291" t="n"/>
      <c r="CC135" s="291" t="n"/>
      <c r="CD135" s="291" t="n"/>
      <c r="CE135" s="291" t="n"/>
      <c r="CF135" s="291" t="n"/>
      <c r="CG135" s="291" t="n"/>
      <c r="CH135" s="291" t="n"/>
      <c r="CI135" s="291" t="n"/>
      <c r="CJ135" s="291" t="n"/>
      <c r="CK135" s="291" t="n"/>
    </row>
    <row r="136" ht="98.09999999999999" customFormat="1" customHeight="1" s="7">
      <c r="A136" s="2" t="n"/>
      <c r="B136" s="125" t="n">
        <v>107</v>
      </c>
      <c r="C136" s="73" t="inlineStr">
        <is>
          <t>Configuration Management</t>
        </is>
      </c>
      <c r="D136" s="70" t="inlineStr">
        <is>
          <t>CM-10</t>
        </is>
      </c>
      <c r="E136" s="95" t="inlineStr">
        <is>
          <t>Software Usage Restrictions</t>
        </is>
      </c>
      <c r="F136" s="69" t="inlineStr">
        <is>
          <t>a. Use software and associated documentation in accordance with contract agreements and copyright laws;
b. Track the use of software and associated documentation protected by quantity licenses to control copying and distribution; and
c. Control and document the use of peer-to-peer file sharing technology to ensure that this capability is not used for the unauthorized distribution, display, performance, or reproduction of copyrighted work.</t>
        </is>
      </c>
      <c r="G136" s="80" t="inlineStr">
        <is>
          <t>•  There are no supplemental control requirements &amp; guidance at this time.</t>
        </is>
      </c>
      <c r="H136" s="33" t="n"/>
      <c r="I136" s="73" t="inlineStr">
        <is>
          <t>AC-17, AU-6, CM-7, CM-8, SC-7;</t>
        </is>
      </c>
      <c r="J136" s="37" t="inlineStr">
        <is>
          <t>Implemented</t>
        </is>
      </c>
      <c r="K136" s="15" t="inlineStr">
        <is>
          <t>HPS AgentLink uses only properly licensed open-source software (MIT, Apache 2.0 licensed npm packages). Software usage restrictions are enforced through package.json dependency management and organizational policy on approved software.</t>
        </is>
      </c>
      <c r="L136" s="26" t="n"/>
      <c r="O136" s="291" t="n"/>
      <c r="P136" s="291" t="n"/>
      <c r="Q136" s="291" t="n"/>
      <c r="R136" s="291" t="n"/>
      <c r="S136" s="291" t="n"/>
      <c r="T136" s="291" t="n"/>
      <c r="U136" s="291" t="n"/>
      <c r="V136" s="291" t="n"/>
      <c r="W136" s="291" t="n"/>
      <c r="X136" s="291" t="n"/>
      <c r="Y136" s="291" t="n"/>
      <c r="Z136" s="291" t="n"/>
      <c r="AA136" s="291" t="n"/>
      <c r="AB136" s="291" t="n"/>
      <c r="AC136" s="291" t="n"/>
      <c r="AD136" s="291" t="n"/>
      <c r="AE136" s="291" t="n"/>
      <c r="AF136" s="291" t="n"/>
      <c r="AG136" s="291" t="n"/>
      <c r="AH136" s="291" t="n"/>
      <c r="AI136" s="291" t="n"/>
      <c r="AJ136" s="291" t="n"/>
      <c r="AK136" s="291" t="n"/>
      <c r="AL136" s="291" t="n"/>
      <c r="AM136" s="291" t="n"/>
      <c r="AN136" s="291" t="n"/>
      <c r="AO136" s="291" t="n"/>
      <c r="AP136" s="291" t="n"/>
      <c r="AQ136" s="291" t="n"/>
      <c r="AR136" s="291" t="n"/>
      <c r="AS136" s="291" t="n"/>
      <c r="AT136" s="291" t="n"/>
      <c r="AU136" s="291" t="n"/>
      <c r="AV136" s="291" t="n"/>
      <c r="AW136" s="291" t="n"/>
      <c r="AX136" s="291" t="n"/>
      <c r="AY136" s="291" t="n"/>
      <c r="AZ136" s="291" t="n"/>
      <c r="BA136" s="291" t="n"/>
      <c r="BB136" s="291" t="n"/>
      <c r="BC136" s="291" t="n"/>
      <c r="BD136" s="291" t="n"/>
      <c r="BE136" s="291" t="n"/>
      <c r="BF136" s="291" t="n"/>
      <c r="BG136" s="291" t="n"/>
      <c r="BH136" s="291" t="n"/>
      <c r="BI136" s="291" t="n"/>
      <c r="BJ136" s="291" t="n"/>
      <c r="BK136" s="291" t="n"/>
      <c r="BL136" s="291" t="n"/>
      <c r="BM136" s="291" t="n"/>
      <c r="BN136" s="291" t="n"/>
      <c r="BO136" s="291" t="n"/>
      <c r="BP136" s="291" t="n"/>
      <c r="BQ136" s="291" t="n"/>
      <c r="BR136" s="291" t="n"/>
      <c r="BS136" s="291" t="n"/>
      <c r="BT136" s="291" t="n"/>
      <c r="BU136" s="291" t="n"/>
      <c r="BV136" s="291" t="n"/>
      <c r="BW136" s="291" t="n"/>
      <c r="BX136" s="291" t="n"/>
      <c r="BY136" s="291" t="n"/>
      <c r="BZ136" s="291" t="n"/>
      <c r="CA136" s="291" t="n"/>
      <c r="CB136" s="291" t="n"/>
      <c r="CC136" s="291" t="n"/>
      <c r="CD136" s="291" t="n"/>
      <c r="CE136" s="291" t="n"/>
      <c r="CF136" s="291" t="n"/>
      <c r="CG136" s="291" t="n"/>
      <c r="CH136" s="291" t="n"/>
      <c r="CI136" s="291" t="n"/>
      <c r="CJ136" s="291" t="n"/>
      <c r="CK136" s="291" t="n"/>
    </row>
    <row r="137" ht="243.95" customFormat="1" customHeight="1" s="7">
      <c r="A137" s="2" t="n"/>
      <c r="B137" s="125" t="n">
        <v>108</v>
      </c>
      <c r="C137" s="73" t="inlineStr">
        <is>
          <t>Configuration Management</t>
        </is>
      </c>
      <c r="D137" s="70" t="inlineStr">
        <is>
          <t>CM-11</t>
        </is>
      </c>
      <c r="E137" s="95" t="inlineStr">
        <is>
          <t>User-Installed Software</t>
        </is>
      </c>
      <c r="F137" s="83" t="inlineStr">
        <is>
          <t xml:space="preserve">a. Establish organization-defined policies governing the installation of software by users; 
b. Enforce software installation policies through the organization-defined applicable System Security and Privacy Plan (SSPP); and
c. Monitor policy compliance continuously. </t>
        </is>
      </c>
      <c r="G137" s="73" t="inlineStr">
        <is>
          <t>•  Monitoring of user-installed software policy compliance is done via CM-7(5).</t>
        </is>
      </c>
      <c r="H137" s="33" t="n"/>
      <c r="I137" s="73" t="inlineStr">
        <is>
          <t>AC-3, AU-6, CM-2, CM-3, CM-5, CM-6, CM-7, CM-8, PL-4, SI-7;</t>
        </is>
      </c>
      <c r="J137" s="37" t="inlineStr">
        <is>
          <t>Implemented</t>
        </is>
      </c>
      <c r="K137" s="15" t="inlineStr">
        <is>
          <t>User-installed software is not applicable to HPS AgentLink as it is a web-based application. Users access the system through web browsers and cannot install software on application servers. Server-side software installations are restricted to authorized administrators.</t>
        </is>
      </c>
      <c r="L137" s="26" t="n"/>
      <c r="O137" s="291" t="n"/>
      <c r="P137" s="291" t="n"/>
      <c r="Q137" s="291" t="n"/>
      <c r="R137" s="291" t="n"/>
      <c r="S137" s="291" t="n"/>
      <c r="T137" s="291" t="n"/>
      <c r="U137" s="291" t="n"/>
      <c r="V137" s="291" t="n"/>
      <c r="W137" s="291" t="n"/>
      <c r="X137" s="291" t="n"/>
      <c r="Y137" s="291" t="n"/>
      <c r="Z137" s="291" t="n"/>
      <c r="AA137" s="291" t="n"/>
      <c r="AB137" s="291" t="n"/>
      <c r="AC137" s="291" t="n"/>
      <c r="AD137" s="291" t="n"/>
      <c r="AE137" s="291" t="n"/>
      <c r="AF137" s="291" t="n"/>
      <c r="AG137" s="291" t="n"/>
      <c r="AH137" s="291" t="n"/>
      <c r="AI137" s="291" t="n"/>
      <c r="AJ137" s="291" t="n"/>
      <c r="AK137" s="291" t="n"/>
      <c r="AL137" s="291" t="n"/>
      <c r="AM137" s="291" t="n"/>
      <c r="AN137" s="291" t="n"/>
      <c r="AO137" s="291" t="n"/>
      <c r="AP137" s="291" t="n"/>
      <c r="AQ137" s="291" t="n"/>
      <c r="AR137" s="291" t="n"/>
      <c r="AS137" s="291" t="n"/>
      <c r="AT137" s="291" t="n"/>
      <c r="AU137" s="291" t="n"/>
      <c r="AV137" s="291" t="n"/>
      <c r="AW137" s="291" t="n"/>
      <c r="AX137" s="291" t="n"/>
      <c r="AY137" s="291" t="n"/>
      <c r="AZ137" s="291" t="n"/>
      <c r="BA137" s="291" t="n"/>
      <c r="BB137" s="291" t="n"/>
      <c r="BC137" s="291" t="n"/>
      <c r="BD137" s="291" t="n"/>
      <c r="BE137" s="291" t="n"/>
      <c r="BF137" s="291" t="n"/>
      <c r="BG137" s="291" t="n"/>
      <c r="BH137" s="291" t="n"/>
      <c r="BI137" s="291" t="n"/>
      <c r="BJ137" s="291" t="n"/>
      <c r="BK137" s="291" t="n"/>
      <c r="BL137" s="291" t="n"/>
      <c r="BM137" s="291" t="n"/>
      <c r="BN137" s="291" t="n"/>
      <c r="BO137" s="291" t="n"/>
      <c r="BP137" s="291" t="n"/>
      <c r="BQ137" s="291" t="n"/>
      <c r="BR137" s="291" t="n"/>
      <c r="BS137" s="291" t="n"/>
      <c r="BT137" s="291" t="n"/>
      <c r="BU137" s="291" t="n"/>
      <c r="BV137" s="291" t="n"/>
      <c r="BW137" s="291" t="n"/>
      <c r="BX137" s="291" t="n"/>
      <c r="BY137" s="291" t="n"/>
      <c r="BZ137" s="291" t="n"/>
      <c r="CA137" s="291" t="n"/>
      <c r="CB137" s="291" t="n"/>
      <c r="CC137" s="291" t="n"/>
      <c r="CD137" s="291" t="n"/>
      <c r="CE137" s="291" t="n"/>
      <c r="CF137" s="291" t="n"/>
      <c r="CG137" s="291" t="n"/>
      <c r="CH137" s="291" t="n"/>
      <c r="CI137" s="291" t="n"/>
      <c r="CJ137" s="291" t="n"/>
      <c r="CK137" s="291" t="n"/>
    </row>
    <row r="138" ht="78" customFormat="1" customHeight="1" s="7">
      <c r="A138" s="2" t="n"/>
      <c r="B138" s="125" t="n">
        <v>109</v>
      </c>
      <c r="C138" s="144" t="inlineStr">
        <is>
          <t>Configuration Management</t>
        </is>
      </c>
      <c r="D138" s="135" t="inlineStr">
        <is>
          <t>CM-12</t>
        </is>
      </c>
      <c r="E138" s="136" t="inlineStr">
        <is>
          <t xml:space="preserve">Information Location </t>
        </is>
      </c>
      <c r="F138" s="137" t="inlineStr">
        <is>
          <t>a. Identify and document the location of organization-defined information and the specific system components on which the information is processed and stored;
b. Identify and document the users who have access to the system and system components where the information is processed and stored; and
c. Document changes to the location (i.e., system or system components) where the information is processed and stored.</t>
        </is>
      </c>
      <c r="G138" s="144" t="inlineStr">
        <is>
          <t>•  The organization must identify and document the location of information that resides on the system and any information flows of that information to other components where the information may be processed and/or stored (e.g., backups).</t>
        </is>
      </c>
      <c r="H138" s="145" t="n"/>
      <c r="I138" s="144" t="inlineStr">
        <is>
          <t>AC-2, AC-3, AC-4, AC-6, CM-8, PM-5, RA-2, SA-4, SA-8, SA-17, SC-4, SC-28, SI-4, SI-7;</t>
        </is>
      </c>
      <c r="J138" s="37" t="inlineStr">
        <is>
          <t>Implemented</t>
        </is>
      </c>
      <c r="K138" s="15" t="inlineStr">
        <is>
          <t>Information location for HPS AgentLink is documented: PII/PHI is stored in the PostgreSQL database (with AES-256-GCM encryption for SSN fields); documents are stored in encrypted on-premises storage; audit logs are stored in the AuditLog database table; session tokens are stored in browser cookies. All data resides within the Tampa datacenter.</t>
        </is>
      </c>
      <c r="L138" s="26" t="n"/>
      <c r="O138" s="291" t="n"/>
      <c r="P138" s="291" t="n"/>
      <c r="Q138" s="291" t="n"/>
      <c r="R138" s="291" t="n"/>
      <c r="S138" s="291" t="n"/>
      <c r="T138" s="291" t="n"/>
      <c r="U138" s="291" t="n"/>
      <c r="V138" s="291" t="n"/>
      <c r="W138" s="291" t="n"/>
      <c r="X138" s="291" t="n"/>
      <c r="Y138" s="291" t="n"/>
      <c r="Z138" s="291" t="n"/>
      <c r="AA138" s="291" t="n"/>
      <c r="AB138" s="291" t="n"/>
      <c r="AC138" s="291" t="n"/>
      <c r="AD138" s="291" t="n"/>
      <c r="AE138" s="291" t="n"/>
      <c r="AF138" s="291" t="n"/>
      <c r="AG138" s="291" t="n"/>
      <c r="AH138" s="291" t="n"/>
      <c r="AI138" s="291" t="n"/>
      <c r="AJ138" s="291" t="n"/>
      <c r="AK138" s="291" t="n"/>
      <c r="AL138" s="291" t="n"/>
      <c r="AM138" s="291" t="n"/>
      <c r="AN138" s="291" t="n"/>
      <c r="AO138" s="291" t="n"/>
      <c r="AP138" s="291" t="n"/>
      <c r="AQ138" s="291" t="n"/>
      <c r="AR138" s="291" t="n"/>
      <c r="AS138" s="291" t="n"/>
      <c r="AT138" s="291" t="n"/>
      <c r="AU138" s="291" t="n"/>
      <c r="AV138" s="291" t="n"/>
      <c r="AW138" s="291" t="n"/>
      <c r="AX138" s="291" t="n"/>
      <c r="AY138" s="291" t="n"/>
      <c r="AZ138" s="291" t="n"/>
      <c r="BA138" s="291" t="n"/>
      <c r="BB138" s="291" t="n"/>
      <c r="BC138" s="291" t="n"/>
      <c r="BD138" s="291" t="n"/>
      <c r="BE138" s="291" t="n"/>
      <c r="BF138" s="291" t="n"/>
      <c r="BG138" s="291" t="n"/>
      <c r="BH138" s="291" t="n"/>
      <c r="BI138" s="291" t="n"/>
      <c r="BJ138" s="291" t="n"/>
      <c r="BK138" s="291" t="n"/>
      <c r="BL138" s="291" t="n"/>
      <c r="BM138" s="291" t="n"/>
      <c r="BN138" s="291" t="n"/>
      <c r="BO138" s="291" t="n"/>
      <c r="BP138" s="291" t="n"/>
      <c r="BQ138" s="291" t="n"/>
      <c r="BR138" s="291" t="n"/>
      <c r="BS138" s="291" t="n"/>
      <c r="BT138" s="291" t="n"/>
      <c r="BU138" s="291" t="n"/>
      <c r="BV138" s="291" t="n"/>
      <c r="BW138" s="291" t="n"/>
      <c r="BX138" s="291" t="n"/>
      <c r="BY138" s="291" t="n"/>
      <c r="BZ138" s="291" t="n"/>
      <c r="CA138" s="291" t="n"/>
      <c r="CB138" s="291" t="n"/>
      <c r="CC138" s="291" t="n"/>
      <c r="CD138" s="291" t="n"/>
      <c r="CE138" s="291" t="n"/>
      <c r="CF138" s="291" t="n"/>
      <c r="CG138" s="291" t="n"/>
      <c r="CH138" s="291" t="n"/>
      <c r="CI138" s="291" t="n"/>
      <c r="CJ138" s="291" t="n"/>
      <c r="CK138" s="291" t="n"/>
    </row>
    <row r="139" ht="90.95" customFormat="1" customHeight="1" s="7">
      <c r="A139" s="2" t="n"/>
      <c r="B139" s="125" t="n">
        <v>110</v>
      </c>
      <c r="C139" s="144" t="inlineStr">
        <is>
          <t>Configuration Management</t>
        </is>
      </c>
      <c r="D139" s="135" t="inlineStr">
        <is>
          <t>CM-13</t>
        </is>
      </c>
      <c r="E139" s="136" t="inlineStr">
        <is>
          <t>Data Action Mapping</t>
        </is>
      </c>
      <c r="F139" s="134" t="inlineStr">
        <is>
          <t>Develop and document a map of system data actions.</t>
        </is>
      </c>
      <c r="G139" s="144" t="inlineStr">
        <is>
          <t xml:space="preserve">•  Mapping of data actions includes the data actions; elements of Personally Identifiable Information (PII) being processed in data actions; system components involved in data actions and environments of data actions (i.e., geographic locations, internal, cloud, or third parties); and owners or operators of the components.  
•  Organizations should also document the purposes for the data actions. Data actions are system operations that process PII, which includes collecting, retaining, logging, analyzing, transforming or merging, disclosing, transferring, and disposing of PII (refer to NIST Internal Report (NISTIR) 8062: An Introduction to Privacy Engineering and Risk Management in Federal System). </t>
        </is>
      </c>
      <c r="H139" s="145" t="n"/>
      <c r="I139" s="144" t="inlineStr">
        <is>
          <t>CM-4, CM-12, PM-5;</t>
        </is>
      </c>
      <c r="J139" s="37" t="inlineStr">
        <is>
          <t>Implemented</t>
        </is>
      </c>
      <c r="K139" s="15" t="inlineStr">
        <is>
          <t>Data action mapping for HPS AgentLink documents how PII is processed across the system: client intake collects PII and stores it encrypted; eligibility determination sends PII to CMS EDE API over TLS; audit logging records user actions without PII content; document management stores identity documents with encrypted storage. The Prisma schema documents all PII fields and their relationships.</t>
        </is>
      </c>
      <c r="L139" s="26" t="n"/>
      <c r="O139" s="291" t="n"/>
      <c r="P139" s="291" t="n"/>
      <c r="Q139" s="291" t="n"/>
      <c r="R139" s="291" t="n"/>
      <c r="S139" s="291" t="n"/>
      <c r="T139" s="291" t="n"/>
      <c r="U139" s="291" t="n"/>
      <c r="V139" s="291" t="n"/>
      <c r="W139" s="291" t="n"/>
      <c r="X139" s="291" t="n"/>
      <c r="Y139" s="291" t="n"/>
      <c r="Z139" s="291" t="n"/>
      <c r="AA139" s="291" t="n"/>
      <c r="AB139" s="291" t="n"/>
      <c r="AC139" s="291" t="n"/>
      <c r="AD139" s="291" t="n"/>
      <c r="AE139" s="291" t="n"/>
      <c r="AF139" s="291" t="n"/>
      <c r="AG139" s="291" t="n"/>
      <c r="AH139" s="291" t="n"/>
      <c r="AI139" s="291" t="n"/>
      <c r="AJ139" s="291" t="n"/>
      <c r="AK139" s="291" t="n"/>
      <c r="AL139" s="291" t="n"/>
      <c r="AM139" s="291" t="n"/>
      <c r="AN139" s="291" t="n"/>
      <c r="AO139" s="291" t="n"/>
      <c r="AP139" s="291" t="n"/>
      <c r="AQ139" s="291" t="n"/>
      <c r="AR139" s="291" t="n"/>
      <c r="AS139" s="291" t="n"/>
      <c r="AT139" s="291" t="n"/>
      <c r="AU139" s="291" t="n"/>
      <c r="AV139" s="291" t="n"/>
      <c r="AW139" s="291" t="n"/>
      <c r="AX139" s="291" t="n"/>
      <c r="AY139" s="291" t="n"/>
      <c r="AZ139" s="291" t="n"/>
      <c r="BA139" s="291" t="n"/>
      <c r="BB139" s="291" t="n"/>
      <c r="BC139" s="291" t="n"/>
      <c r="BD139" s="291" t="n"/>
      <c r="BE139" s="291" t="n"/>
      <c r="BF139" s="291" t="n"/>
      <c r="BG139" s="291" t="n"/>
      <c r="BH139" s="291" t="n"/>
      <c r="BI139" s="291" t="n"/>
      <c r="BJ139" s="291" t="n"/>
      <c r="BK139" s="291" t="n"/>
      <c r="BL139" s="291" t="n"/>
      <c r="BM139" s="291" t="n"/>
      <c r="BN139" s="291" t="n"/>
      <c r="BO139" s="291" t="n"/>
      <c r="BP139" s="291" t="n"/>
      <c r="BQ139" s="291" t="n"/>
      <c r="BR139" s="291" t="n"/>
      <c r="BS139" s="291" t="n"/>
      <c r="BT139" s="291" t="n"/>
      <c r="BU139" s="291" t="n"/>
      <c r="BV139" s="291" t="n"/>
      <c r="BW139" s="291" t="n"/>
      <c r="BX139" s="291" t="n"/>
      <c r="BY139" s="291" t="n"/>
      <c r="BZ139" s="291" t="n"/>
      <c r="CA139" s="291" t="n"/>
      <c r="CB139" s="291" t="n"/>
      <c r="CC139" s="291" t="n"/>
      <c r="CD139" s="291" t="n"/>
      <c r="CE139" s="291" t="n"/>
      <c r="CF139" s="291" t="n"/>
      <c r="CG139" s="291" t="n"/>
      <c r="CH139" s="291" t="n"/>
      <c r="CI139" s="291" t="n"/>
      <c r="CJ139" s="291" t="n"/>
      <c r="CK139" s="291" t="n"/>
    </row>
    <row r="140" ht="83.09999999999999" customFormat="1" customHeight="1" s="7">
      <c r="A140" s="2" t="n"/>
      <c r="B140" s="125" t="n">
        <v>111</v>
      </c>
      <c r="C140" s="73" t="inlineStr">
        <is>
          <t>Contingency Planning</t>
        </is>
      </c>
      <c r="D140" s="70" t="inlineStr">
        <is>
          <t>CP-01</t>
        </is>
      </c>
      <c r="E140" s="95" t="inlineStr">
        <is>
          <t>Policy and Procedures</t>
        </is>
      </c>
      <c r="F140" s="69" t="inlineStr">
        <is>
          <t>a. Develop, document, and disseminate to applicable personnel and roles: 
    1. Organization-level contingency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contingency planning policy and the associated contingency planning controls;
b. Designate an organization-defined official to manage the development, documentation, and dissemination of the contingency planning policy and procedures; and
c. Review and update the current contingency planning:
    1. Policy at least every one (1) year and following organization-defined events and
    2. Procedures at least every one (1) year and following organization-defined events.</t>
        </is>
      </c>
      <c r="G140" s="78"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contingency planning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contingency planning policies and review at least every one (1) year to ensure the organization and Mission/Business/System contingency planning policies remain effective.
•  Ensure contingency planning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140" s="33" t="n"/>
      <c r="I140" s="73" t="inlineStr">
        <is>
          <t>PM-9, PS-8, SI-12;</t>
        </is>
      </c>
      <c r="J140" s="37" t="inlineStr">
        <is>
          <t>Implemented</t>
        </is>
      </c>
      <c r="K140" s="15" t="inlineStr">
        <is>
          <t>Wipro Healthplan Services maintains contingency planning policies and procedures for HPS AgentLink. Policies address business continuity, disaster recovery, system backup, and alternate processing capabilities for the Tampa datacenter-hosted system.
--- SOC 2 Type II Audit Evidence ---
SOC 2 Evidence: Req#0015 (Audit Request #0015) - BCP/DR. Deloitte SOC 2 Type II audit completed successfully for audit period Oct 2024-Sep 2025.
SOC 2 Evidence: Req#0011 (Audit Request #0011) - Backup Recovery. Deloitte SOC 2 Type II audit completed successfully for audit period Oct 2024-Sep 2025.</t>
        </is>
      </c>
      <c r="L140" s="26" t="n"/>
      <c r="O140" s="291" t="n"/>
      <c r="P140" s="291" t="n"/>
      <c r="Q140" s="291" t="n"/>
      <c r="R140" s="291" t="n"/>
      <c r="S140" s="291" t="n"/>
      <c r="T140" s="291" t="n"/>
      <c r="U140" s="291" t="n"/>
      <c r="V140" s="291" t="n"/>
      <c r="W140" s="291" t="n"/>
      <c r="X140" s="291" t="n"/>
      <c r="Y140" s="291" t="n"/>
      <c r="Z140" s="291" t="n"/>
      <c r="AA140" s="291" t="n"/>
      <c r="AB140" s="291" t="n"/>
      <c r="AC140" s="291" t="n"/>
      <c r="AD140" s="291" t="n"/>
      <c r="AE140" s="291" t="n"/>
      <c r="AF140" s="291" t="n"/>
      <c r="AG140" s="291" t="n"/>
      <c r="AH140" s="291" t="n"/>
      <c r="AI140" s="291" t="n"/>
      <c r="AJ140" s="291" t="n"/>
      <c r="AK140" s="291" t="n"/>
      <c r="AL140" s="291" t="n"/>
      <c r="AM140" s="291" t="n"/>
      <c r="AN140" s="291" t="n"/>
      <c r="AO140" s="291" t="n"/>
      <c r="AP140" s="291" t="n"/>
      <c r="AQ140" s="291" t="n"/>
      <c r="AR140" s="291" t="n"/>
      <c r="AS140" s="291" t="n"/>
      <c r="AT140" s="291" t="n"/>
      <c r="AU140" s="291" t="n"/>
      <c r="AV140" s="291" t="n"/>
      <c r="AW140" s="291" t="n"/>
      <c r="AX140" s="291" t="n"/>
      <c r="AY140" s="291" t="n"/>
      <c r="AZ140" s="291" t="n"/>
      <c r="BA140" s="291" t="n"/>
      <c r="BB140" s="291" t="n"/>
      <c r="BC140" s="291" t="n"/>
      <c r="BD140" s="291" t="n"/>
      <c r="BE140" s="291" t="n"/>
      <c r="BF140" s="291" t="n"/>
      <c r="BG140" s="291" t="n"/>
      <c r="BH140" s="291" t="n"/>
      <c r="BI140" s="291" t="n"/>
      <c r="BJ140" s="291" t="n"/>
      <c r="BK140" s="291" t="n"/>
      <c r="BL140" s="291" t="n"/>
      <c r="BM140" s="291" t="n"/>
      <c r="BN140" s="291" t="n"/>
      <c r="BO140" s="291" t="n"/>
      <c r="BP140" s="291" t="n"/>
      <c r="BQ140" s="291" t="n"/>
      <c r="BR140" s="291" t="n"/>
      <c r="BS140" s="291" t="n"/>
      <c r="BT140" s="291" t="n"/>
      <c r="BU140" s="291" t="n"/>
      <c r="BV140" s="291" t="n"/>
      <c r="BW140" s="291" t="n"/>
      <c r="BX140" s="291" t="n"/>
      <c r="BY140" s="291" t="n"/>
      <c r="BZ140" s="291" t="n"/>
      <c r="CA140" s="291" t="n"/>
      <c r="CB140" s="291" t="n"/>
      <c r="CC140" s="291" t="n"/>
      <c r="CD140" s="291" t="n"/>
      <c r="CE140" s="291" t="n"/>
      <c r="CF140" s="291" t="n"/>
      <c r="CG140" s="291" t="n"/>
      <c r="CH140" s="291" t="n"/>
      <c r="CI140" s="291" t="n"/>
      <c r="CJ140" s="291" t="n"/>
      <c r="CK140" s="291" t="n"/>
    </row>
    <row r="141" ht="324.95" customFormat="1" customHeight="1" s="7">
      <c r="A141" s="2" t="n"/>
      <c r="B141" s="125" t="n">
        <v>112</v>
      </c>
      <c r="C141" s="73" t="inlineStr">
        <is>
          <t>Contingency Planning</t>
        </is>
      </c>
      <c r="D141" s="70" t="inlineStr">
        <is>
          <t>CP-02</t>
        </is>
      </c>
      <c r="E141" s="95" t="inlineStr">
        <is>
          <t>Contingency Plan</t>
        </is>
      </c>
      <c r="F141" s="69" t="inlineStr">
        <is>
          <t>a. Develop a contingency plan for the system that:
    1. Identifies essential missions and business functions and associated contingency requirements;
    2. Provides recovery objectives, restoration priorities, and metrics;
    3. Addresses contingency roles, responsibilities, and assigned individuals with contact information;
    4. Addresses maintaining essential missions and business functions despite a system disruption, compromise, or failure; 
    5. Addresses eventual, full system restoration without deterioration of the controls originally planned and implemented;
    6. Addresses the sharing of contingency information; and
    7. Is reviewed and approved by organization-defined personnel or roles (e.g., Contingency Plan Coordinator [CPC) and business owners);
b. Distribute copies of the contingency plan to organization-defined key contingency personnel or roles; 
c. Coordinate contingency planning activities with incident handling activities;
d. Review the contingency plan for the system within at least one (1) year;
e. Update the contingency plan to address changes to the organization, system, or environment of operation and problems encountered during contingency plan implementation, execution, or testing;
f. Communicate contingency plan changes to organization-defined key contingency personnel or roles;
g.  Incorporate lessons learned from contingency plan testing, training, or actual contingency activities into contingency testing and training; and
h. Protect the contingency plan from unauthorized disclosure and modification.</t>
        </is>
      </c>
      <c r="G141" s="73" t="inlineStr">
        <is>
          <t>•  The organization defines a list of key contingency personnel (identified by name and/or by role) and organizational elements to whom the organization will distribute the Contingency Plan (CP) and communicate any changes. Those roles may include, but are not limited to, the Information System Security Officer (ISSO), System Owner, Contingency Plan Coordinator (CPC), Business Owner(s), system administrator(s), and database administrator(s).
•  The contingency plan for systems, especially for those containing Protected Health Information (PHI) / Personally Identifiable Information (PII), must include:
    - Data backup plan;
    - Disaster recovery plan;
    - Emergency mode operation plan; and
    - Emergency access procedures.</t>
        </is>
      </c>
      <c r="H141" s="33" t="n"/>
      <c r="I141" s="73" t="inlineStr">
        <is>
          <t>AC-14, CP-3, CP-4, CP-6, CP-7, CP-8, CP-9, CP-10, CP-13, IR-4, IR-6, IR-8, MA-6, MP-2, MP-4, MP-5, PL-2, PM-8, PM-11, SA-15, SC-7, SC-23, SI-12;</t>
        </is>
      </c>
      <c r="J141" s="37" t="inlineStr">
        <is>
          <t>Implemented</t>
        </is>
      </c>
      <c r="K141" s="15" t="inlineStr">
        <is>
          <t>A contingency plan is maintained for HPS AgentLink that addresses essential mission and business functions, recovery objectives, recovery priorities, roles and responsibilities, and procedures for restoring the system following a disruption at the Tampa datacenter.
--- SOC 2 Type II Audit Evidence ---
SOC 2 Evidence: J08 (Audit Request #0064) - Backup Recovery. Deloitte SOC 2 Type II audit completed successfully for audit period Oct 2024-Sep 2025.</t>
        </is>
      </c>
      <c r="L141" s="26" t="n"/>
      <c r="O141" s="291" t="n"/>
      <c r="P141" s="291" t="n"/>
      <c r="Q141" s="291" t="n"/>
      <c r="R141" s="291" t="n"/>
      <c r="S141" s="291" t="n"/>
      <c r="T141" s="291" t="n"/>
      <c r="U141" s="291" t="n"/>
      <c r="V141" s="291" t="n"/>
      <c r="W141" s="291" t="n"/>
      <c r="X141" s="291" t="n"/>
      <c r="Y141" s="291" t="n"/>
      <c r="Z141" s="291" t="n"/>
      <c r="AA141" s="291" t="n"/>
      <c r="AB141" s="291" t="n"/>
      <c r="AC141" s="291" t="n"/>
      <c r="AD141" s="291" t="n"/>
      <c r="AE141" s="291" t="n"/>
      <c r="AF141" s="291" t="n"/>
      <c r="AG141" s="291" t="n"/>
      <c r="AH141" s="291" t="n"/>
      <c r="AI141" s="291" t="n"/>
      <c r="AJ141" s="291" t="n"/>
      <c r="AK141" s="291" t="n"/>
      <c r="AL141" s="291" t="n"/>
      <c r="AM141" s="291" t="n"/>
      <c r="AN141" s="291" t="n"/>
      <c r="AO141" s="291" t="n"/>
      <c r="AP141" s="291" t="n"/>
      <c r="AQ141" s="291" t="n"/>
      <c r="AR141" s="291" t="n"/>
      <c r="AS141" s="291" t="n"/>
      <c r="AT141" s="291" t="n"/>
      <c r="AU141" s="291" t="n"/>
      <c r="AV141" s="291" t="n"/>
      <c r="AW141" s="291" t="n"/>
      <c r="AX141" s="291" t="n"/>
      <c r="AY141" s="291" t="n"/>
      <c r="AZ141" s="291" t="n"/>
      <c r="BA141" s="291" t="n"/>
      <c r="BB141" s="291" t="n"/>
      <c r="BC141" s="291" t="n"/>
      <c r="BD141" s="291" t="n"/>
      <c r="BE141" s="291" t="n"/>
      <c r="BF141" s="291" t="n"/>
      <c r="BG141" s="291" t="n"/>
      <c r="BH141" s="291" t="n"/>
      <c r="BI141" s="291" t="n"/>
      <c r="BJ141" s="291" t="n"/>
      <c r="BK141" s="291" t="n"/>
      <c r="BL141" s="291" t="n"/>
      <c r="BM141" s="291" t="n"/>
      <c r="BN141" s="291" t="n"/>
      <c r="BO141" s="291" t="n"/>
      <c r="BP141" s="291" t="n"/>
      <c r="BQ141" s="291" t="n"/>
      <c r="BR141" s="291" t="n"/>
      <c r="BS141" s="291" t="n"/>
      <c r="BT141" s="291" t="n"/>
      <c r="BU141" s="291" t="n"/>
      <c r="BV141" s="291" t="n"/>
      <c r="BW141" s="291" t="n"/>
      <c r="BX141" s="291" t="n"/>
      <c r="BY141" s="291" t="n"/>
      <c r="BZ141" s="291" t="n"/>
      <c r="CA141" s="291" t="n"/>
      <c r="CB141" s="291" t="n"/>
      <c r="CC141" s="291" t="n"/>
      <c r="CD141" s="291" t="n"/>
      <c r="CE141" s="291" t="n"/>
      <c r="CF141" s="291" t="n"/>
      <c r="CG141" s="291" t="n"/>
      <c r="CH141" s="291" t="n"/>
      <c r="CI141" s="291" t="n"/>
      <c r="CJ141" s="291" t="n"/>
      <c r="CK141" s="291" t="n"/>
    </row>
    <row r="142" ht="111" customFormat="1" customHeight="1" s="7">
      <c r="A142" s="2" t="n"/>
      <c r="B142" s="125" t="n">
        <v>113</v>
      </c>
      <c r="C142" s="73" t="inlineStr">
        <is>
          <t>Contingency Planning</t>
        </is>
      </c>
      <c r="D142" s="70" t="inlineStr">
        <is>
          <t>CP-02(01)</t>
        </is>
      </c>
      <c r="E142" s="95" t="inlineStr">
        <is>
          <t>Coordinate with Related Plans</t>
        </is>
      </c>
      <c r="F142" s="102" t="inlineStr">
        <is>
          <t>Coordinate contingency plan development with organizational elements responsible for related plans.</t>
        </is>
      </c>
      <c r="G142" s="82" t="inlineStr">
        <is>
          <t>•  The system contingency plan must be provided and coordinated with the organization-defined personnel or roles (e.g., Continuity of Operations Plan [COOP] Program Office).
•  Plans related to contingency plans for organizational information systems include, for example, Business Continuity Plans, Disaster Recovery Plans, Continuity of Operations Plans, Crisis Communications Plans, Critical Infrastructure Plans, Cyber Incident Response Plans, Insider Threat Implementation Plan, and Occupant Emergency Plans.</t>
        </is>
      </c>
      <c r="H142" s="33" t="n"/>
      <c r="I142" s="73" t="inlineStr">
        <is>
          <t>None;</t>
        </is>
      </c>
      <c r="J142" s="37" t="inlineStr">
        <is>
          <t>Implemented</t>
        </is>
      </c>
      <c r="K142" s="15" t="inlineStr">
        <is>
          <t>The HPS AgentLink contingency plan is coordinated with related plans including the Tampa datacenter disaster recovery plan, organizational business continuity plan, and incident response plan.</t>
        </is>
      </c>
      <c r="L142" s="26" t="n"/>
      <c r="O142" s="291" t="n"/>
      <c r="P142" s="291" t="n"/>
      <c r="Q142" s="291" t="n"/>
      <c r="R142" s="291" t="n"/>
      <c r="S142" s="291" t="n"/>
      <c r="T142" s="291" t="n"/>
      <c r="U142" s="291" t="n"/>
      <c r="V142" s="291" t="n"/>
      <c r="W142" s="291" t="n"/>
      <c r="X142" s="291" t="n"/>
      <c r="Y142" s="291" t="n"/>
      <c r="Z142" s="291" t="n"/>
      <c r="AA142" s="291" t="n"/>
      <c r="AB142" s="291" t="n"/>
      <c r="AC142" s="291" t="n"/>
      <c r="AD142" s="291" t="n"/>
      <c r="AE142" s="291" t="n"/>
      <c r="AF142" s="291" t="n"/>
      <c r="AG142" s="291" t="n"/>
      <c r="AH142" s="291" t="n"/>
      <c r="AI142" s="291" t="n"/>
      <c r="AJ142" s="291" t="n"/>
      <c r="AK142" s="291" t="n"/>
      <c r="AL142" s="291" t="n"/>
      <c r="AM142" s="291" t="n"/>
      <c r="AN142" s="291" t="n"/>
      <c r="AO142" s="291" t="n"/>
      <c r="AP142" s="291" t="n"/>
      <c r="AQ142" s="291" t="n"/>
      <c r="AR142" s="291" t="n"/>
      <c r="AS142" s="291" t="n"/>
      <c r="AT142" s="291" t="n"/>
      <c r="AU142" s="291" t="n"/>
      <c r="AV142" s="291" t="n"/>
      <c r="AW142" s="291" t="n"/>
      <c r="AX142" s="291" t="n"/>
      <c r="AY142" s="291" t="n"/>
      <c r="AZ142" s="291" t="n"/>
      <c r="BA142" s="291" t="n"/>
      <c r="BB142" s="291" t="n"/>
      <c r="BC142" s="291" t="n"/>
      <c r="BD142" s="291" t="n"/>
      <c r="BE142" s="291" t="n"/>
      <c r="BF142" s="291" t="n"/>
      <c r="BG142" s="291" t="n"/>
      <c r="BH142" s="291" t="n"/>
      <c r="BI142" s="291" t="n"/>
      <c r="BJ142" s="291" t="n"/>
      <c r="BK142" s="291" t="n"/>
      <c r="BL142" s="291" t="n"/>
      <c r="BM142" s="291" t="n"/>
      <c r="BN142" s="291" t="n"/>
      <c r="BO142" s="291" t="n"/>
      <c r="BP142" s="291" t="n"/>
      <c r="BQ142" s="291" t="n"/>
      <c r="BR142" s="291" t="n"/>
      <c r="BS142" s="291" t="n"/>
      <c r="BT142" s="291" t="n"/>
      <c r="BU142" s="291" t="n"/>
      <c r="BV142" s="291" t="n"/>
      <c r="BW142" s="291" t="n"/>
      <c r="BX142" s="291" t="n"/>
      <c r="BY142" s="291" t="n"/>
      <c r="BZ142" s="291" t="n"/>
      <c r="CA142" s="291" t="n"/>
      <c r="CB142" s="291" t="n"/>
      <c r="CC142" s="291" t="n"/>
      <c r="CD142" s="291" t="n"/>
      <c r="CE142" s="291" t="n"/>
      <c r="CF142" s="291" t="n"/>
      <c r="CG142" s="291" t="n"/>
      <c r="CH142" s="291" t="n"/>
      <c r="CI142" s="291" t="n"/>
      <c r="CJ142" s="291" t="n"/>
      <c r="CK142" s="291" t="n"/>
    </row>
    <row r="143" ht="155.1" customFormat="1" customHeight="1" s="7">
      <c r="A143" s="2" t="n"/>
      <c r="B143" s="125" t="n">
        <v>114</v>
      </c>
      <c r="C143" s="73" t="inlineStr">
        <is>
          <t>Contingency Planning</t>
        </is>
      </c>
      <c r="D143" s="70" t="inlineStr">
        <is>
          <t>CP-02(03)</t>
        </is>
      </c>
      <c r="E143" s="95" t="inlineStr">
        <is>
          <t>Resume Missions and Business Functions</t>
        </is>
      </c>
      <c r="F143" s="69" t="inlineStr">
        <is>
          <t>Plan for the resumption of essential mission and business functions within the Business Owner-approved Maximum Tolerable Downtime (MTD) of contingency plan activation.</t>
        </is>
      </c>
      <c r="G143" s="73" t="inlineStr">
        <is>
          <t xml:space="preserve">•  Organizations may choose to carry out the contingency planning activities in this control enhancement as part of organizational business continuity planning, including, for example, as part of business impact analyses. The period for resumption of essential missions/business functions may depend on the severity/extent of disruptions to the information system and its supporting infrastructure.
•  Calculate the Maximum Tolerable Downtime (MTD), which represents the total amount of time the system owner and Authorizing Official (AO) is willing to accept for a mission/business process outage or disruption and includes all impact considerations. The MTD must be consistent with the mission/business Continuity of Operations Plan (COOP).               
•  Calculate the recovery time objectives (RTO), which define the maximum amount of time that a system resource can remain unavailable before there is an unacceptable impact on other system resources supported mission/business processes, and the MTD. The RTO must be less than and not exceed the value of the MTD.                                  
•  The organization-defined role or personnel for contingency planning, working with management and the senior designated authority who has the authority to activate the Continency Plan (CP), should determine when to activate the CP based on maintaining the continuity of operations to support critical mission/business processes once the activation criterion is met.   
•  Resumption of essential missions and business functions must meet the mission/business COOP requirements as defined for the system. 
•  Document the results in the mission/business Contingency Plan. 
</t>
        </is>
      </c>
      <c r="H143" s="33" t="n"/>
      <c r="I143" s="73" t="inlineStr">
        <is>
          <t>PE-12;</t>
        </is>
      </c>
      <c r="J143" s="37" t="inlineStr">
        <is>
          <t>Implemented</t>
        </is>
      </c>
      <c r="K143" s="15" t="inlineStr">
        <is>
          <t>The contingency plan addresses resumption of mission and business functions within defined recovery time objectives. Priority is given to restoring enrollment processing capabilities during Open Enrollment and Special Enrollment Periods.</t>
        </is>
      </c>
      <c r="L143" s="26" t="n"/>
      <c r="O143" s="291" t="n"/>
      <c r="P143" s="291" t="n"/>
      <c r="Q143" s="291" t="n"/>
      <c r="R143" s="291" t="n"/>
      <c r="S143" s="291" t="n"/>
      <c r="T143" s="291" t="n"/>
      <c r="U143" s="291" t="n"/>
      <c r="V143" s="291" t="n"/>
      <c r="W143" s="291" t="n"/>
      <c r="X143" s="291" t="n"/>
      <c r="Y143" s="291" t="n"/>
      <c r="Z143" s="291" t="n"/>
      <c r="AA143" s="291" t="n"/>
      <c r="AB143" s="291" t="n"/>
      <c r="AC143" s="291" t="n"/>
      <c r="AD143" s="291" t="n"/>
      <c r="AE143" s="291" t="n"/>
      <c r="AF143" s="291" t="n"/>
      <c r="AG143" s="291" t="n"/>
      <c r="AH143" s="291" t="n"/>
      <c r="AI143" s="291" t="n"/>
      <c r="AJ143" s="291" t="n"/>
      <c r="AK143" s="291" t="n"/>
      <c r="AL143" s="291" t="n"/>
      <c r="AM143" s="291" t="n"/>
      <c r="AN143" s="291" t="n"/>
      <c r="AO143" s="291" t="n"/>
      <c r="AP143" s="291" t="n"/>
      <c r="AQ143" s="291" t="n"/>
      <c r="AR143" s="291" t="n"/>
      <c r="AS143" s="291" t="n"/>
      <c r="AT143" s="291" t="n"/>
      <c r="AU143" s="291" t="n"/>
      <c r="AV143" s="291" t="n"/>
      <c r="AW143" s="291" t="n"/>
      <c r="AX143" s="291" t="n"/>
      <c r="AY143" s="291" t="n"/>
      <c r="AZ143" s="291" t="n"/>
      <c r="BA143" s="291" t="n"/>
      <c r="BB143" s="291" t="n"/>
      <c r="BC143" s="291" t="n"/>
      <c r="BD143" s="291" t="n"/>
      <c r="BE143" s="291" t="n"/>
      <c r="BF143" s="291" t="n"/>
      <c r="BG143" s="291" t="n"/>
      <c r="BH143" s="291" t="n"/>
      <c r="BI143" s="291" t="n"/>
      <c r="BJ143" s="291" t="n"/>
      <c r="BK143" s="291" t="n"/>
      <c r="BL143" s="291" t="n"/>
      <c r="BM143" s="291" t="n"/>
      <c r="BN143" s="291" t="n"/>
      <c r="BO143" s="291" t="n"/>
      <c r="BP143" s="291" t="n"/>
      <c r="BQ143" s="291" t="n"/>
      <c r="BR143" s="291" t="n"/>
      <c r="BS143" s="291" t="n"/>
      <c r="BT143" s="291" t="n"/>
      <c r="BU143" s="291" t="n"/>
      <c r="BV143" s="291" t="n"/>
      <c r="BW143" s="291" t="n"/>
      <c r="BX143" s="291" t="n"/>
      <c r="BY143" s="291" t="n"/>
      <c r="BZ143" s="291" t="n"/>
      <c r="CA143" s="291" t="n"/>
      <c r="CB143" s="291" t="n"/>
      <c r="CC143" s="291" t="n"/>
      <c r="CD143" s="291" t="n"/>
      <c r="CE143" s="291" t="n"/>
      <c r="CF143" s="291" t="n"/>
      <c r="CG143" s="291" t="n"/>
      <c r="CH143" s="291" t="n"/>
      <c r="CI143" s="291" t="n"/>
      <c r="CJ143" s="291" t="n"/>
      <c r="CK143" s="291" t="n"/>
    </row>
    <row r="144" ht="308.1" customFormat="1" customHeight="1" s="7">
      <c r="A144" s="2" t="n"/>
      <c r="B144" s="125" t="n">
        <v>115</v>
      </c>
      <c r="C144" s="73" t="inlineStr">
        <is>
          <t>Contingency Planning</t>
        </is>
      </c>
      <c r="D144" s="70" t="inlineStr">
        <is>
          <t>CP-02(08)</t>
        </is>
      </c>
      <c r="E144" s="95" t="inlineStr">
        <is>
          <t>Identify Critical Assets</t>
        </is>
      </c>
      <c r="F144" s="102" t="inlineStr">
        <is>
          <t>Identify critical system assets supporting essential mission and business functions.</t>
        </is>
      </c>
      <c r="G144" s="82" t="inlineStr">
        <is>
          <t xml:space="preserve">•  Perform an inventory and identify critical information system assets (such as hardware, software, firmware, information, data, applications, communications, and people) supporting essential missions and business functions.
•  Maintain an active inventory of the critical information system assets in the Information System Contingency Plan (ISCP).
</t>
        </is>
      </c>
      <c r="H144" s="33" t="n"/>
      <c r="I144" s="73" t="inlineStr">
        <is>
          <t>CM-8, RA-9;</t>
        </is>
      </c>
      <c r="J144" s="37" t="inlineStr">
        <is>
          <t>Implemented</t>
        </is>
      </c>
      <c r="K144" s="15" t="inlineStr">
        <is>
          <t>Critical assets supporting HPS AgentLink are identified in the contingency plan. These include the PostgreSQL database (containing client PII, enrollment data, consent records, audit logs), application servers, network infrastructure, and encrypted document storage.</t>
        </is>
      </c>
      <c r="L144" s="26" t="n"/>
      <c r="O144" s="291" t="n"/>
      <c r="P144" s="291" t="n"/>
      <c r="Q144" s="291" t="n"/>
      <c r="R144" s="291" t="n"/>
      <c r="S144" s="291" t="n"/>
      <c r="T144" s="291" t="n"/>
      <c r="U144" s="291" t="n"/>
      <c r="V144" s="291" t="n"/>
      <c r="W144" s="291" t="n"/>
      <c r="X144" s="291" t="n"/>
      <c r="Y144" s="291" t="n"/>
      <c r="Z144" s="291" t="n"/>
      <c r="AA144" s="291" t="n"/>
      <c r="AB144" s="291" t="n"/>
      <c r="AC144" s="291" t="n"/>
      <c r="AD144" s="291" t="n"/>
      <c r="AE144" s="291" t="n"/>
      <c r="AF144" s="291" t="n"/>
      <c r="AG144" s="291" t="n"/>
      <c r="AH144" s="291" t="n"/>
      <c r="AI144" s="291" t="n"/>
      <c r="AJ144" s="291" t="n"/>
      <c r="AK144" s="291" t="n"/>
      <c r="AL144" s="291" t="n"/>
      <c r="AM144" s="291" t="n"/>
      <c r="AN144" s="291" t="n"/>
      <c r="AO144" s="291" t="n"/>
      <c r="AP144" s="291" t="n"/>
      <c r="AQ144" s="291" t="n"/>
      <c r="AR144" s="291" t="n"/>
      <c r="AS144" s="291" t="n"/>
      <c r="AT144" s="291" t="n"/>
      <c r="AU144" s="291" t="n"/>
      <c r="AV144" s="291" t="n"/>
      <c r="AW144" s="291" t="n"/>
      <c r="AX144" s="291" t="n"/>
      <c r="AY144" s="291" t="n"/>
      <c r="AZ144" s="291" t="n"/>
      <c r="BA144" s="291" t="n"/>
      <c r="BB144" s="291" t="n"/>
      <c r="BC144" s="291" t="n"/>
      <c r="BD144" s="291" t="n"/>
      <c r="BE144" s="291" t="n"/>
      <c r="BF144" s="291" t="n"/>
      <c r="BG144" s="291" t="n"/>
      <c r="BH144" s="291" t="n"/>
      <c r="BI144" s="291" t="n"/>
      <c r="BJ144" s="291" t="n"/>
      <c r="BK144" s="291" t="n"/>
      <c r="BL144" s="291" t="n"/>
      <c r="BM144" s="291" t="n"/>
      <c r="BN144" s="291" t="n"/>
      <c r="BO144" s="291" t="n"/>
      <c r="BP144" s="291" t="n"/>
      <c r="BQ144" s="291" t="n"/>
      <c r="BR144" s="291" t="n"/>
      <c r="BS144" s="291" t="n"/>
      <c r="BT144" s="291" t="n"/>
      <c r="BU144" s="291" t="n"/>
      <c r="BV144" s="291" t="n"/>
      <c r="BW144" s="291" t="n"/>
      <c r="BX144" s="291" t="n"/>
      <c r="BY144" s="291" t="n"/>
      <c r="BZ144" s="291" t="n"/>
      <c r="CA144" s="291" t="n"/>
      <c r="CB144" s="291" t="n"/>
      <c r="CC144" s="291" t="n"/>
      <c r="CD144" s="291" t="n"/>
      <c r="CE144" s="291" t="n"/>
      <c r="CF144" s="291" t="n"/>
      <c r="CG144" s="291" t="n"/>
      <c r="CH144" s="291" t="n"/>
      <c r="CI144" s="291" t="n"/>
      <c r="CJ144" s="291" t="n"/>
      <c r="CK144" s="291" t="n"/>
    </row>
    <row r="145" ht="140.1" customFormat="1" customHeight="1" s="7">
      <c r="A145" s="2" t="n"/>
      <c r="B145" s="125" t="n">
        <v>116</v>
      </c>
      <c r="C145" s="73" t="inlineStr">
        <is>
          <t>Contingency Planning</t>
        </is>
      </c>
      <c r="D145" s="70" t="inlineStr">
        <is>
          <t>CP-03</t>
        </is>
      </c>
      <c r="E145" s="95" t="inlineStr">
        <is>
          <t>Contingency Training</t>
        </is>
      </c>
      <c r="F145" s="69" t="inlineStr">
        <is>
          <t>a. Provide contingency training to system users consistent with assigned roles and responsibilities: 
     1. Within thirty (30) days of assuming a contingency role or responsibility;
     2. When required by system changes; and
     3. Every one (1) year thereafter; and
b. Review and update contingency training content at least every one (1) year and following organization-defined events.</t>
        </is>
      </c>
      <c r="G145" s="82" t="inlineStr">
        <is>
          <t>•  The organization-defined role or personnel must identify and designate appropriate Contingency Plan (CP) team members to be trained to implement the system CP strategy. 
•  Each team must be trained and ready to respond in the event of a disruptive situation requiring plan activation consistent with their assigned roles and responsibilities.
•  Recovery personnel are assigned to the specific team(s) that will respond to the event, recover capabilities, and return the system to normal operations.     
•  Recovery team members need to clearly understand the team’s recovery effort goal, individual procedures the team will execute, and how interdependencies between recovery teams may affect overall strategies.     
•  Organization-defined events are defined in CP-1.</t>
        </is>
      </c>
      <c r="H145" s="33" t="n"/>
      <c r="I145" s="73" t="inlineStr">
        <is>
          <t>AT-2, AT-3, AT-4, CP-2, CP-4, CP-8, IR-2, IR-4;</t>
        </is>
      </c>
      <c r="J145" s="37" t="inlineStr">
        <is>
          <t>Implemented</t>
        </is>
      </c>
      <c r="K145" s="15" t="inlineStr">
        <is>
          <t>Contingency training is provided to personnel with contingency plan responsibilities. Training covers recovery procedures, communication protocols, and role-specific actions for restoring HPS AgentLink operations.</t>
        </is>
      </c>
      <c r="L145" s="26" t="n"/>
      <c r="O145" s="291" t="n"/>
      <c r="P145" s="291" t="n"/>
      <c r="Q145" s="291" t="n"/>
      <c r="R145" s="291" t="n"/>
      <c r="S145" s="291" t="n"/>
      <c r="T145" s="291" t="n"/>
      <c r="U145" s="291" t="n"/>
      <c r="V145" s="291" t="n"/>
      <c r="W145" s="291" t="n"/>
      <c r="X145" s="291" t="n"/>
      <c r="Y145" s="291" t="n"/>
      <c r="Z145" s="291" t="n"/>
      <c r="AA145" s="291" t="n"/>
      <c r="AB145" s="291" t="n"/>
      <c r="AC145" s="291" t="n"/>
      <c r="AD145" s="291" t="n"/>
      <c r="AE145" s="291" t="n"/>
      <c r="AF145" s="291" t="n"/>
      <c r="AG145" s="291" t="n"/>
      <c r="AH145" s="291" t="n"/>
      <c r="AI145" s="291" t="n"/>
      <c r="AJ145" s="291" t="n"/>
      <c r="AK145" s="291" t="n"/>
      <c r="AL145" s="291" t="n"/>
      <c r="AM145" s="291" t="n"/>
      <c r="AN145" s="291" t="n"/>
      <c r="AO145" s="291" t="n"/>
      <c r="AP145" s="291" t="n"/>
      <c r="AQ145" s="291" t="n"/>
      <c r="AR145" s="291" t="n"/>
      <c r="AS145" s="291" t="n"/>
      <c r="AT145" s="291" t="n"/>
      <c r="AU145" s="291" t="n"/>
      <c r="AV145" s="291" t="n"/>
      <c r="AW145" s="291" t="n"/>
      <c r="AX145" s="291" t="n"/>
      <c r="AY145" s="291" t="n"/>
      <c r="AZ145" s="291" t="n"/>
      <c r="BA145" s="291" t="n"/>
      <c r="BB145" s="291" t="n"/>
      <c r="BC145" s="291" t="n"/>
      <c r="BD145" s="291" t="n"/>
      <c r="BE145" s="291" t="n"/>
      <c r="BF145" s="291" t="n"/>
      <c r="BG145" s="291" t="n"/>
      <c r="BH145" s="291" t="n"/>
      <c r="BI145" s="291" t="n"/>
      <c r="BJ145" s="291" t="n"/>
      <c r="BK145" s="291" t="n"/>
      <c r="BL145" s="291" t="n"/>
      <c r="BM145" s="291" t="n"/>
      <c r="BN145" s="291" t="n"/>
      <c r="BO145" s="291" t="n"/>
      <c r="BP145" s="291" t="n"/>
      <c r="BQ145" s="291" t="n"/>
      <c r="BR145" s="291" t="n"/>
      <c r="BS145" s="291" t="n"/>
      <c r="BT145" s="291" t="n"/>
      <c r="BU145" s="291" t="n"/>
      <c r="BV145" s="291" t="n"/>
      <c r="BW145" s="291" t="n"/>
      <c r="BX145" s="291" t="n"/>
      <c r="BY145" s="291" t="n"/>
      <c r="BZ145" s="291" t="n"/>
      <c r="CA145" s="291" t="n"/>
      <c r="CB145" s="291" t="n"/>
      <c r="CC145" s="291" t="n"/>
      <c r="CD145" s="291" t="n"/>
      <c r="CE145" s="291" t="n"/>
      <c r="CF145" s="291" t="n"/>
      <c r="CG145" s="291" t="n"/>
      <c r="CH145" s="291" t="n"/>
      <c r="CI145" s="291" t="n"/>
      <c r="CJ145" s="291" t="n"/>
      <c r="CK145" s="291" t="n"/>
    </row>
    <row r="146" ht="207" customFormat="1" customHeight="1" s="7">
      <c r="A146" s="2" t="n"/>
      <c r="B146" s="125" t="n">
        <v>117</v>
      </c>
      <c r="C146" s="73" t="inlineStr">
        <is>
          <t>Contingency Planning</t>
        </is>
      </c>
      <c r="D146" s="70" t="inlineStr">
        <is>
          <t>CP-04</t>
        </is>
      </c>
      <c r="E146" s="95" t="inlineStr">
        <is>
          <t>Contingency Plan Testing</t>
        </is>
      </c>
      <c r="F146" s="69" t="inlineStr">
        <is>
          <t xml:space="preserve">a. Test the contingency plan for the system at least within every one (1) year using the following tests to determine the effectiveness of the plan and the readiness to execute the plan: the most current NIST SP 800-34, NIST SP 800-84, and any organization-defined functional tests or exercises;
b. Review the contingency plan test results; and
c. Initiate corrective actions, if needed.
</t>
        </is>
      </c>
      <c r="G146" s="82" t="inlineStr">
        <is>
          <t>•  The organization must produce an after-action report to improve existing processes, procedures, and policies.
•  Contingency plan test results will be made available to the Business Owner.
•  Contingency plan tests and exercises should include an evaluation of the capability to meet privacy requirements in a contingency scenario as well as corrective measures to address any privacy risks identified.</t>
        </is>
      </c>
      <c r="H146" s="33" t="n"/>
      <c r="I146" s="73" t="inlineStr">
        <is>
          <t>AT-3, CP-2, CP-3, CP-8, CP-9, IR-3, IR-4, PL-2, PM-14, SR-2;</t>
        </is>
      </c>
      <c r="J146" s="37" t="inlineStr">
        <is>
          <t>Implemented</t>
        </is>
      </c>
      <c r="K146" s="15" t="inlineStr">
        <is>
          <t>The HPS AgentLink contingency plan is tested regularly to determine its effectiveness and organizational readiness. Testing validates recovery procedures for the application, database, and supporting infrastructure.</t>
        </is>
      </c>
      <c r="L146" s="26" t="n"/>
      <c r="O146" s="291" t="n"/>
      <c r="P146" s="291" t="n"/>
      <c r="Q146" s="291" t="n"/>
      <c r="R146" s="291" t="n"/>
      <c r="S146" s="291" t="n"/>
      <c r="T146" s="291" t="n"/>
      <c r="U146" s="291" t="n"/>
      <c r="V146" s="291" t="n"/>
      <c r="W146" s="291" t="n"/>
      <c r="X146" s="291" t="n"/>
      <c r="Y146" s="291" t="n"/>
      <c r="Z146" s="291" t="n"/>
      <c r="AA146" s="291" t="n"/>
      <c r="AB146" s="291" t="n"/>
      <c r="AC146" s="291" t="n"/>
      <c r="AD146" s="291" t="n"/>
      <c r="AE146" s="291" t="n"/>
      <c r="AF146" s="291" t="n"/>
      <c r="AG146" s="291" t="n"/>
      <c r="AH146" s="291" t="n"/>
      <c r="AI146" s="291" t="n"/>
      <c r="AJ146" s="291" t="n"/>
      <c r="AK146" s="291" t="n"/>
      <c r="AL146" s="291" t="n"/>
      <c r="AM146" s="291" t="n"/>
      <c r="AN146" s="291" t="n"/>
      <c r="AO146" s="291" t="n"/>
      <c r="AP146" s="291" t="n"/>
      <c r="AQ146" s="291" t="n"/>
      <c r="AR146" s="291" t="n"/>
      <c r="AS146" s="291" t="n"/>
      <c r="AT146" s="291" t="n"/>
      <c r="AU146" s="291" t="n"/>
      <c r="AV146" s="291" t="n"/>
      <c r="AW146" s="291" t="n"/>
      <c r="AX146" s="291" t="n"/>
      <c r="AY146" s="291" t="n"/>
      <c r="AZ146" s="291" t="n"/>
      <c r="BA146" s="291" t="n"/>
      <c r="BB146" s="291" t="n"/>
      <c r="BC146" s="291" t="n"/>
      <c r="BD146" s="291" t="n"/>
      <c r="BE146" s="291" t="n"/>
      <c r="BF146" s="291" t="n"/>
      <c r="BG146" s="291" t="n"/>
      <c r="BH146" s="291" t="n"/>
      <c r="BI146" s="291" t="n"/>
      <c r="BJ146" s="291" t="n"/>
      <c r="BK146" s="291" t="n"/>
      <c r="BL146" s="291" t="n"/>
      <c r="BM146" s="291" t="n"/>
      <c r="BN146" s="291" t="n"/>
      <c r="BO146" s="291" t="n"/>
      <c r="BP146" s="291" t="n"/>
      <c r="BQ146" s="291" t="n"/>
      <c r="BR146" s="291" t="n"/>
      <c r="BS146" s="291" t="n"/>
      <c r="BT146" s="291" t="n"/>
      <c r="BU146" s="291" t="n"/>
      <c r="BV146" s="291" t="n"/>
      <c r="BW146" s="291" t="n"/>
      <c r="BX146" s="291" t="n"/>
      <c r="BY146" s="291" t="n"/>
      <c r="BZ146" s="291" t="n"/>
      <c r="CA146" s="291" t="n"/>
      <c r="CB146" s="291" t="n"/>
      <c r="CC146" s="291" t="n"/>
      <c r="CD146" s="291" t="n"/>
      <c r="CE146" s="291" t="n"/>
      <c r="CF146" s="291" t="n"/>
      <c r="CG146" s="291" t="n"/>
      <c r="CH146" s="291" t="n"/>
      <c r="CI146" s="291" t="n"/>
      <c r="CJ146" s="291" t="n"/>
      <c r="CK146" s="291" t="n"/>
    </row>
    <row r="147" ht="195" customFormat="1" customHeight="1" s="7">
      <c r="A147" s="2" t="n"/>
      <c r="B147" s="125" t="n">
        <v>118</v>
      </c>
      <c r="C147" s="73" t="inlineStr">
        <is>
          <t>Contingency Planning</t>
        </is>
      </c>
      <c r="D147" s="70" t="inlineStr">
        <is>
          <t>CP-04(01)</t>
        </is>
      </c>
      <c r="E147" s="95" t="inlineStr">
        <is>
          <t>Coordinate with Related Plans</t>
        </is>
      </c>
      <c r="F147" s="69" t="inlineStr">
        <is>
          <t>Coordinate contingency plan testing with organizational elements responsible for related plans.</t>
        </is>
      </c>
      <c r="G147" s="82" t="inlineStr">
        <is>
          <t xml:space="preserve">•  Require a suite of plans to prepare for response, continuity, recovery, and resumption of mission/business processes and systems in the event of a disruption. Each plan has a specific purpose and scope:
    - Continuity of Operations Plan (COOP)
    - Business Continuity Plan (BCP)
    - Critical Infrastructure Protection (CIP) Plan
    - Disaster Recovery Plan (DRP)
    - Information System Contingency Plan (ISCP)
    - Cyber Incident Response Plan (CIRP)
    - Occupant Emergency Plan (OEP)
•  This control enhancement does not require organizations to create organizational elements to handle related plans or to align such elements with specific plans. It does require, however, that if such organizational elements are responsible for related plans, organizations should coordinate with those elements. 
      </t>
        </is>
      </c>
      <c r="H147" s="33" t="n"/>
      <c r="I147" s="73" t="inlineStr">
        <is>
          <t>IR-8, PM-8;</t>
        </is>
      </c>
      <c r="J147" s="37" t="inlineStr">
        <is>
          <t>Implemented</t>
        </is>
      </c>
      <c r="K147" s="15" t="inlineStr">
        <is>
          <t>Contingency plan testing is coordinated with related plan testing including Tampa datacenter disaster recovery exercises and organizational business continuity tests.</t>
        </is>
      </c>
      <c r="L147" s="26" t="n"/>
      <c r="O147" s="291" t="n"/>
      <c r="P147" s="291" t="n"/>
      <c r="Q147" s="291" t="n"/>
      <c r="R147" s="291" t="n"/>
      <c r="S147" s="291" t="n"/>
      <c r="T147" s="291" t="n"/>
      <c r="U147" s="291" t="n"/>
      <c r="V147" s="291" t="n"/>
      <c r="W147" s="291" t="n"/>
      <c r="X147" s="291" t="n"/>
      <c r="Y147" s="291" t="n"/>
      <c r="Z147" s="291" t="n"/>
      <c r="AA147" s="291" t="n"/>
      <c r="AB147" s="291" t="n"/>
      <c r="AC147" s="291" t="n"/>
      <c r="AD147" s="291" t="n"/>
      <c r="AE147" s="291" t="n"/>
      <c r="AF147" s="291" t="n"/>
      <c r="AG147" s="291" t="n"/>
      <c r="AH147" s="291" t="n"/>
      <c r="AI147" s="291" t="n"/>
      <c r="AJ147" s="291" t="n"/>
      <c r="AK147" s="291" t="n"/>
      <c r="AL147" s="291" t="n"/>
      <c r="AM147" s="291" t="n"/>
      <c r="AN147" s="291" t="n"/>
      <c r="AO147" s="291" t="n"/>
      <c r="AP147" s="291" t="n"/>
      <c r="AQ147" s="291" t="n"/>
      <c r="AR147" s="291" t="n"/>
      <c r="AS147" s="291" t="n"/>
      <c r="AT147" s="291" t="n"/>
      <c r="AU147" s="291" t="n"/>
      <c r="AV147" s="291" t="n"/>
      <c r="AW147" s="291" t="n"/>
      <c r="AX147" s="291" t="n"/>
      <c r="AY147" s="291" t="n"/>
      <c r="AZ147" s="291" t="n"/>
      <c r="BA147" s="291" t="n"/>
      <c r="BB147" s="291" t="n"/>
      <c r="BC147" s="291" t="n"/>
      <c r="BD147" s="291" t="n"/>
      <c r="BE147" s="291" t="n"/>
      <c r="BF147" s="291" t="n"/>
      <c r="BG147" s="291" t="n"/>
      <c r="BH147" s="291" t="n"/>
      <c r="BI147" s="291" t="n"/>
      <c r="BJ147" s="291" t="n"/>
      <c r="BK147" s="291" t="n"/>
      <c r="BL147" s="291" t="n"/>
      <c r="BM147" s="291" t="n"/>
      <c r="BN147" s="291" t="n"/>
      <c r="BO147" s="291" t="n"/>
      <c r="BP147" s="291" t="n"/>
      <c r="BQ147" s="291" t="n"/>
      <c r="BR147" s="291" t="n"/>
      <c r="BS147" s="291" t="n"/>
      <c r="BT147" s="291" t="n"/>
      <c r="BU147" s="291" t="n"/>
      <c r="BV147" s="291" t="n"/>
      <c r="BW147" s="291" t="n"/>
      <c r="BX147" s="291" t="n"/>
      <c r="BY147" s="291" t="n"/>
      <c r="BZ147" s="291" t="n"/>
      <c r="CA147" s="291" t="n"/>
      <c r="CB147" s="291" t="n"/>
      <c r="CC147" s="291" t="n"/>
      <c r="CD147" s="291" t="n"/>
      <c r="CE147" s="291" t="n"/>
      <c r="CF147" s="291" t="n"/>
      <c r="CG147" s="291" t="n"/>
      <c r="CH147" s="291" t="n"/>
      <c r="CI147" s="291" t="n"/>
      <c r="CJ147" s="291" t="n"/>
      <c r="CK147" s="291" t="n"/>
    </row>
    <row r="148" ht="104.1" customFormat="1" customHeight="1" s="7">
      <c r="A148" s="2" t="n"/>
      <c r="B148" s="125" t="n">
        <v>119</v>
      </c>
      <c r="C148" s="73" t="inlineStr">
        <is>
          <t>Contingency Planning</t>
        </is>
      </c>
      <c r="D148" s="70" t="inlineStr">
        <is>
          <t>CP-06</t>
        </is>
      </c>
      <c r="E148" s="95" t="inlineStr">
        <is>
          <t>Alternate Storage Site</t>
        </is>
      </c>
      <c r="F148" s="69" t="inlineStr">
        <is>
          <t>a. Establish an alternate storage site, including necessary agreements to permit the storage and retrieval of system backup information; and
b. Ensure that the alternate storage site provides controls equivalent to that of the primary site.</t>
        </is>
      </c>
      <c r="G148" s="69" t="inlineStr">
        <is>
          <t>•  The organization-defined role or personnel (e.g., Information System Contingency Plan [ISCP] must establish operational capability at the designated alternate facility processing site to ensure that the target system, application, or computer facility infrastructure can be operational after an emergency (using the most current NIST SP 800-34 section[s] on Disaster Recovery Plan). 
•  The organization-defined role or personnel must ensure that the necessary agreements (e.g., Service Level Agreements [SLA]) are in place to permit the storage and retrieval of system backup information and ensure that the alternate storage site provides controls equivalent to that of the primary site.</t>
        </is>
      </c>
      <c r="H148" s="33" t="n"/>
      <c r="I148" s="73" t="inlineStr">
        <is>
          <t>CP-2, CP-7, CP-8, CP-9, CP-10, MP-4, MP-5, PE-3, SI-13;</t>
        </is>
      </c>
      <c r="J148" s="37" t="inlineStr">
        <is>
          <t>Inherited</t>
        </is>
      </c>
      <c r="K148" s="15" t="inlineStr">
        <is>
          <t>Alternate storage site capabilities are provided by the Tampa datacenter infrastructure. Off-site backup storage and geographically separated facilities are managed by datacenter operations.</t>
        </is>
      </c>
      <c r="L148" s="26" t="n"/>
      <c r="O148" s="291" t="n"/>
      <c r="P148" s="291" t="n"/>
      <c r="Q148" s="291" t="n"/>
      <c r="R148" s="291" t="n"/>
      <c r="S148" s="291" t="n"/>
      <c r="T148" s="291" t="n"/>
      <c r="U148" s="291" t="n"/>
      <c r="V148" s="291" t="n"/>
      <c r="W148" s="291" t="n"/>
      <c r="X148" s="291" t="n"/>
      <c r="Y148" s="291" t="n"/>
      <c r="Z148" s="291" t="n"/>
      <c r="AA148" s="291" t="n"/>
      <c r="AB148" s="291" t="n"/>
      <c r="AC148" s="291" t="n"/>
      <c r="AD148" s="291" t="n"/>
      <c r="AE148" s="291" t="n"/>
      <c r="AF148" s="291" t="n"/>
      <c r="AG148" s="291" t="n"/>
      <c r="AH148" s="291" t="n"/>
      <c r="AI148" s="291" t="n"/>
      <c r="AJ148" s="291" t="n"/>
      <c r="AK148" s="291" t="n"/>
      <c r="AL148" s="291" t="n"/>
      <c r="AM148" s="291" t="n"/>
      <c r="AN148" s="291" t="n"/>
      <c r="AO148" s="291" t="n"/>
      <c r="AP148" s="291" t="n"/>
      <c r="AQ148" s="291" t="n"/>
      <c r="AR148" s="291" t="n"/>
      <c r="AS148" s="291" t="n"/>
      <c r="AT148" s="291" t="n"/>
      <c r="AU148" s="291" t="n"/>
      <c r="AV148" s="291" t="n"/>
      <c r="AW148" s="291" t="n"/>
      <c r="AX148" s="291" t="n"/>
      <c r="AY148" s="291" t="n"/>
      <c r="AZ148" s="291" t="n"/>
      <c r="BA148" s="291" t="n"/>
      <c r="BB148" s="291" t="n"/>
      <c r="BC148" s="291" t="n"/>
      <c r="BD148" s="291" t="n"/>
      <c r="BE148" s="291" t="n"/>
      <c r="BF148" s="291" t="n"/>
      <c r="BG148" s="291" t="n"/>
      <c r="BH148" s="291" t="n"/>
      <c r="BI148" s="291" t="n"/>
      <c r="BJ148" s="291" t="n"/>
      <c r="BK148" s="291" t="n"/>
      <c r="BL148" s="291" t="n"/>
      <c r="BM148" s="291" t="n"/>
      <c r="BN148" s="291" t="n"/>
      <c r="BO148" s="291" t="n"/>
      <c r="BP148" s="291" t="n"/>
      <c r="BQ148" s="291" t="n"/>
      <c r="BR148" s="291" t="n"/>
      <c r="BS148" s="291" t="n"/>
      <c r="BT148" s="291" t="n"/>
      <c r="BU148" s="291" t="n"/>
      <c r="BV148" s="291" t="n"/>
      <c r="BW148" s="291" t="n"/>
      <c r="BX148" s="291" t="n"/>
      <c r="BY148" s="291" t="n"/>
      <c r="BZ148" s="291" t="n"/>
      <c r="CA148" s="291" t="n"/>
      <c r="CB148" s="291" t="n"/>
      <c r="CC148" s="291" t="n"/>
      <c r="CD148" s="291" t="n"/>
      <c r="CE148" s="291" t="n"/>
      <c r="CF148" s="291" t="n"/>
      <c r="CG148" s="291" t="n"/>
      <c r="CH148" s="291" t="n"/>
      <c r="CI148" s="291" t="n"/>
      <c r="CJ148" s="291" t="n"/>
      <c r="CK148" s="291" t="n"/>
    </row>
    <row r="149" ht="143.1" customFormat="1" customHeight="1" s="7">
      <c r="A149" s="2" t="n"/>
      <c r="B149" s="125" t="n">
        <v>120</v>
      </c>
      <c r="C149" s="73" t="inlineStr">
        <is>
          <t>Contingency Planning</t>
        </is>
      </c>
      <c r="D149" s="70" t="inlineStr">
        <is>
          <t>CP-06(01)</t>
        </is>
      </c>
      <c r="E149" s="95" t="inlineStr">
        <is>
          <t>Separation from Primary Site</t>
        </is>
      </c>
      <c r="F149" s="69" t="inlineStr">
        <is>
          <t xml:space="preserve">Identify an alternate storage site that is separated from the primary storage site to reduce susceptibility to the same threats.
</t>
        </is>
      </c>
      <c r="G149" s="69" t="inlineStr">
        <is>
          <t xml:space="preserve">•  The organization-defined role or personnel (e.g., Information System Contingency Plan [ISCP] Coordinator) must establish the designated alternate storage site so that the alternate storage site is sufficiently separated from the primary storage site in order to reduce susceptibility to the same threats.
•  The organization-defined role or personnel must determine what is considered a sufficient degree of separation (i.e., minimum safe distance between the primary and alternate storage sites) based on the types of threats that are of concern to the operation. Refer to the most current NIST SP 800-34 section(s) on Backup Methods and Offsite Storage.
•  Threats that affect alternate storage sites are typically defined in organizational assessments of risk and include, for example, natural disasters, structural failures, hostile cyber-attacks, and errors of omission/commission. 
</t>
        </is>
      </c>
      <c r="H149" s="33" t="n"/>
      <c r="I149" s="73" t="inlineStr">
        <is>
          <t>RA-3;</t>
        </is>
      </c>
      <c r="J149" s="37" t="inlineStr">
        <is>
          <t>Inherited</t>
        </is>
      </c>
      <c r="K149" s="15" t="inlineStr">
        <is>
          <t>Separation of the alternate storage site from the primary site is managed by Tampa datacenter infrastructure operations to reduce susceptibility to the same threats.</t>
        </is>
      </c>
      <c r="L149" s="26" t="n"/>
      <c r="O149" s="291" t="n"/>
      <c r="P149" s="291" t="n"/>
      <c r="Q149" s="291" t="n"/>
      <c r="R149" s="291" t="n"/>
      <c r="S149" s="291" t="n"/>
      <c r="T149" s="291" t="n"/>
      <c r="U149" s="291" t="n"/>
      <c r="V149" s="291" t="n"/>
      <c r="W149" s="291" t="n"/>
      <c r="X149" s="291" t="n"/>
      <c r="Y149" s="291" t="n"/>
      <c r="Z149" s="291" t="n"/>
      <c r="AA149" s="291" t="n"/>
      <c r="AB149" s="291" t="n"/>
      <c r="AC149" s="291" t="n"/>
      <c r="AD149" s="291" t="n"/>
      <c r="AE149" s="291" t="n"/>
      <c r="AF149" s="291" t="n"/>
      <c r="AG149" s="291" t="n"/>
      <c r="AH149" s="291" t="n"/>
      <c r="AI149" s="291" t="n"/>
      <c r="AJ149" s="291" t="n"/>
      <c r="AK149" s="291" t="n"/>
      <c r="AL149" s="291" t="n"/>
      <c r="AM149" s="291" t="n"/>
      <c r="AN149" s="291" t="n"/>
      <c r="AO149" s="291" t="n"/>
      <c r="AP149" s="291" t="n"/>
      <c r="AQ149" s="291" t="n"/>
      <c r="AR149" s="291" t="n"/>
      <c r="AS149" s="291" t="n"/>
      <c r="AT149" s="291" t="n"/>
      <c r="AU149" s="291" t="n"/>
      <c r="AV149" s="291" t="n"/>
      <c r="AW149" s="291" t="n"/>
      <c r="AX149" s="291" t="n"/>
      <c r="AY149" s="291" t="n"/>
      <c r="AZ149" s="291" t="n"/>
      <c r="BA149" s="291" t="n"/>
      <c r="BB149" s="291" t="n"/>
      <c r="BC149" s="291" t="n"/>
      <c r="BD149" s="291" t="n"/>
      <c r="BE149" s="291" t="n"/>
      <c r="BF149" s="291" t="n"/>
      <c r="BG149" s="291" t="n"/>
      <c r="BH149" s="291" t="n"/>
      <c r="BI149" s="291" t="n"/>
      <c r="BJ149" s="291" t="n"/>
      <c r="BK149" s="291" t="n"/>
      <c r="BL149" s="291" t="n"/>
      <c r="BM149" s="291" t="n"/>
      <c r="BN149" s="291" t="n"/>
      <c r="BO149" s="291" t="n"/>
      <c r="BP149" s="291" t="n"/>
      <c r="BQ149" s="291" t="n"/>
      <c r="BR149" s="291" t="n"/>
      <c r="BS149" s="291" t="n"/>
      <c r="BT149" s="291" t="n"/>
      <c r="BU149" s="291" t="n"/>
      <c r="BV149" s="291" t="n"/>
      <c r="BW149" s="291" t="n"/>
      <c r="BX149" s="291" t="n"/>
      <c r="BY149" s="291" t="n"/>
      <c r="BZ149" s="291" t="n"/>
      <c r="CA149" s="291" t="n"/>
      <c r="CB149" s="291" t="n"/>
      <c r="CC149" s="291" t="n"/>
      <c r="CD149" s="291" t="n"/>
      <c r="CE149" s="291" t="n"/>
      <c r="CF149" s="291" t="n"/>
      <c r="CG149" s="291" t="n"/>
      <c r="CH149" s="291" t="n"/>
      <c r="CI149" s="291" t="n"/>
      <c r="CJ149" s="291" t="n"/>
      <c r="CK149" s="291" t="n"/>
    </row>
    <row r="150" ht="180" customFormat="1" customHeight="1" s="7">
      <c r="A150" s="2" t="n"/>
      <c r="B150" s="125" t="n">
        <v>121</v>
      </c>
      <c r="C150" s="73" t="inlineStr">
        <is>
          <t>Contingency Planning</t>
        </is>
      </c>
      <c r="D150" s="70" t="inlineStr">
        <is>
          <t>CP-06(03)</t>
        </is>
      </c>
      <c r="E150" s="95" t="inlineStr">
        <is>
          <t>Accessibility</t>
        </is>
      </c>
      <c r="F150" s="69" t="inlineStr">
        <is>
          <t>Identify potential accessibility problems to the alternate storage site in the event of an area-wide disruption or disaster and outline explicit mitigation actions.</t>
        </is>
      </c>
      <c r="G150" s="69" t="inlineStr">
        <is>
          <t>•  The organization-defined role or personnel (e.g., Information System Contingency Plan [ISCP] Coordinator) must identify potential accessibility problems to the alternate storage site in the event of an area-wide disruption or disaster and outline explicit mitigation actions to be taken to remediate those risk(s). Refer to the most current NIST SP 800-34.
•  The organization-defined role or personnel must document those mitigation actions in the ISCP.
•  Area-wide disruptions refer to those types of disruptions that are broad in geographic scope (e.g., hurricane or regional power outage); organizations make these determinations based on organizational assessments of risk. Explicit mitigation actions include, for example:
    - Duplicating backup information at other geographically diverse alternate storage sites consistent with CP-7(1); or
    - Planning for physical access to retrieve backup information if electronic accessibility to the alternate site is disrupted.</t>
        </is>
      </c>
      <c r="H150" s="33" t="n"/>
      <c r="I150" s="73" t="inlineStr">
        <is>
          <t>RA-3;</t>
        </is>
      </c>
      <c r="J150" s="37" t="inlineStr">
        <is>
          <t>Inherited</t>
        </is>
      </c>
      <c r="K150" s="15" t="inlineStr">
        <is>
          <t>Accessibility of the alternate storage site is managed by Tampa datacenter operations to ensure backup data and recovery resources are available when needed.</t>
        </is>
      </c>
      <c r="L150" s="26" t="n"/>
      <c r="O150" s="291" t="n"/>
      <c r="P150" s="291" t="n"/>
      <c r="Q150" s="291" t="n"/>
      <c r="R150" s="291" t="n"/>
      <c r="S150" s="291" t="n"/>
      <c r="T150" s="291" t="n"/>
      <c r="U150" s="291" t="n"/>
      <c r="V150" s="291" t="n"/>
      <c r="W150" s="291" t="n"/>
      <c r="X150" s="291" t="n"/>
      <c r="Y150" s="291" t="n"/>
      <c r="Z150" s="291" t="n"/>
      <c r="AA150" s="291" t="n"/>
      <c r="AB150" s="291" t="n"/>
      <c r="AC150" s="291" t="n"/>
      <c r="AD150" s="291" t="n"/>
      <c r="AE150" s="291" t="n"/>
      <c r="AF150" s="291" t="n"/>
      <c r="AG150" s="291" t="n"/>
      <c r="AH150" s="291" t="n"/>
      <c r="AI150" s="291" t="n"/>
      <c r="AJ150" s="291" t="n"/>
      <c r="AK150" s="291" t="n"/>
      <c r="AL150" s="291" t="n"/>
      <c r="AM150" s="291" t="n"/>
      <c r="AN150" s="291" t="n"/>
      <c r="AO150" s="291" t="n"/>
      <c r="AP150" s="291" t="n"/>
      <c r="AQ150" s="291" t="n"/>
      <c r="AR150" s="291" t="n"/>
      <c r="AS150" s="291" t="n"/>
      <c r="AT150" s="291" t="n"/>
      <c r="AU150" s="291" t="n"/>
      <c r="AV150" s="291" t="n"/>
      <c r="AW150" s="291" t="n"/>
      <c r="AX150" s="291" t="n"/>
      <c r="AY150" s="291" t="n"/>
      <c r="AZ150" s="291" t="n"/>
      <c r="BA150" s="291" t="n"/>
      <c r="BB150" s="291" t="n"/>
      <c r="BC150" s="291" t="n"/>
      <c r="BD150" s="291" t="n"/>
      <c r="BE150" s="291" t="n"/>
      <c r="BF150" s="291" t="n"/>
      <c r="BG150" s="291" t="n"/>
      <c r="BH150" s="291" t="n"/>
      <c r="BI150" s="291" t="n"/>
      <c r="BJ150" s="291" t="n"/>
      <c r="BK150" s="291" t="n"/>
      <c r="BL150" s="291" t="n"/>
      <c r="BM150" s="291" t="n"/>
      <c r="BN150" s="291" t="n"/>
      <c r="BO150" s="291" t="n"/>
      <c r="BP150" s="291" t="n"/>
      <c r="BQ150" s="291" t="n"/>
      <c r="BR150" s="291" t="n"/>
      <c r="BS150" s="291" t="n"/>
      <c r="BT150" s="291" t="n"/>
      <c r="BU150" s="291" t="n"/>
      <c r="BV150" s="291" t="n"/>
      <c r="BW150" s="291" t="n"/>
      <c r="BX150" s="291" t="n"/>
      <c r="BY150" s="291" t="n"/>
      <c r="BZ150" s="291" t="n"/>
      <c r="CA150" s="291" t="n"/>
      <c r="CB150" s="291" t="n"/>
      <c r="CC150" s="291" t="n"/>
      <c r="CD150" s="291" t="n"/>
      <c r="CE150" s="291" t="n"/>
      <c r="CF150" s="291" t="n"/>
      <c r="CG150" s="291" t="n"/>
      <c r="CH150" s="291" t="n"/>
      <c r="CI150" s="291" t="n"/>
      <c r="CJ150" s="291" t="n"/>
      <c r="CK150" s="291" t="n"/>
    </row>
    <row r="151" ht="219" customFormat="1" customHeight="1" s="7">
      <c r="A151" s="2" t="n"/>
      <c r="B151" s="125" t="n">
        <v>122</v>
      </c>
      <c r="C151" s="73" t="inlineStr">
        <is>
          <t>Contingency Planning</t>
        </is>
      </c>
      <c r="D151" s="70" t="inlineStr">
        <is>
          <t>CP-09</t>
        </is>
      </c>
      <c r="E151" s="95" t="inlineStr">
        <is>
          <t>System Backup</t>
        </is>
      </c>
      <c r="F151" s="69" t="inlineStr">
        <is>
          <t xml:space="preserve">a. Conduct backups of user-level information contained in organization-defined system components consistent with: 
    1. Daily Incremental backups and weekly full backups;
    2. Maintaining three (3) generations of backups, at least one (1) of which is available online (a full backup and all related incremental backups);
b. Conduct backups of system-level information contained in the system consistent with:
    1. Daily incremental backups  and weekly full backups;
    2. Maintaining three (3) generations of backups, at least one (1) of which is available online (a full backup and all related incremental backups);
c. Conduct backups of system documentation, including security- and privacy-related documentation consistent with: 
    1. Daily incremental backups and weekly full backups;
    2. Maintaining three (3) generations of backups, at least one (1) of which is available online (a full backup and all related incremental backups); and  
d. Protect the confidentiality, integrity, and availability of backup information.
</t>
        </is>
      </c>
      <c r="G151" s="73" t="inlineStr">
        <is>
          <t xml:space="preserve">•  User-level information includes any information other than system-level information. 
•  System-level information includes, for example, system-state information, operating system and application software, and licenses.
•  Information system backups reflect the requirements in contingency plans as well as other organizational requirements for backing up information. The transfer rate of backup information to an alternate storage site (if so designated) is guided by the organization’s recovery time objectives and recovery point objectives. Checkpoint capabilities are part of any backup operation that updates files and consumes large amounts of information system time.
•  Backup copies of information must be protected with the same level of security as if that information were maintained on the original information system. Applicable controls necessary to achieve this and to protect confidentiality include encryption of the backup. Backing up information helps maintain the integrity of the data—a requirement of the Privacy Act and Health Insurance Portability and Accountability Act (HIPAA). 
•  The organization must ensure that a current, retrievable copy of Personally Identifiable Information (PII) is available before movement of information system equipment. </t>
        </is>
      </c>
      <c r="H151" s="33" t="n"/>
      <c r="I151" s="73" t="inlineStr">
        <is>
          <t>CP-2, CP-6, CP-10, MP-4, MP-5, SI-4, SC-13, SC-28;</t>
        </is>
      </c>
      <c r="J151" s="37" t="inlineStr">
        <is>
          <t>Implemented</t>
        </is>
      </c>
      <c r="K151" s="15" t="inlineStr">
        <is>
          <t>System backups for HPS AgentLink are performed on the PostgreSQL database containing all client data, enrollment records, consent records, audit logs, and system configuration. Backups are encrypted and stored securely per datacenter backup procedures. Document storage is backed up with encryption maintained.
--- SOC 2 Type II Audit Evidence ---
SOC 2 Evidence: J09, J10 (Audit Request #0065) - Backup Recovery. Deloitte SOC 2 Type II audit completed successfully for audit period Oct 2024-Sep 2025.
SOC 2 Evidence: J08 (Audit Request #0064) - Backup Recovery. Deloitte SOC 2 Type II audit completed successfully for audit period Oct 2024-Sep 2025.</t>
        </is>
      </c>
      <c r="L151" s="26" t="n"/>
      <c r="O151" s="291" t="n"/>
      <c r="P151" s="291" t="n"/>
      <c r="Q151" s="291" t="n"/>
      <c r="R151" s="291" t="n"/>
      <c r="S151" s="291" t="n"/>
      <c r="T151" s="291" t="n"/>
      <c r="U151" s="291" t="n"/>
      <c r="V151" s="291" t="n"/>
      <c r="W151" s="291" t="n"/>
      <c r="X151" s="291" t="n"/>
      <c r="Y151" s="291" t="n"/>
      <c r="Z151" s="291" t="n"/>
      <c r="AA151" s="291" t="n"/>
      <c r="AB151" s="291" t="n"/>
      <c r="AC151" s="291" t="n"/>
      <c r="AD151" s="291" t="n"/>
      <c r="AE151" s="291" t="n"/>
      <c r="AF151" s="291" t="n"/>
      <c r="AG151" s="291" t="n"/>
      <c r="AH151" s="291" t="n"/>
      <c r="AI151" s="291" t="n"/>
      <c r="AJ151" s="291" t="n"/>
      <c r="AK151" s="291" t="n"/>
      <c r="AL151" s="291" t="n"/>
      <c r="AM151" s="291" t="n"/>
      <c r="AN151" s="291" t="n"/>
      <c r="AO151" s="291" t="n"/>
      <c r="AP151" s="291" t="n"/>
      <c r="AQ151" s="291" t="n"/>
      <c r="AR151" s="291" t="n"/>
      <c r="AS151" s="291" t="n"/>
      <c r="AT151" s="291" t="n"/>
      <c r="AU151" s="291" t="n"/>
      <c r="AV151" s="291" t="n"/>
      <c r="AW151" s="291" t="n"/>
      <c r="AX151" s="291" t="n"/>
      <c r="AY151" s="291" t="n"/>
      <c r="AZ151" s="291" t="n"/>
      <c r="BA151" s="291" t="n"/>
      <c r="BB151" s="291" t="n"/>
      <c r="BC151" s="291" t="n"/>
      <c r="BD151" s="291" t="n"/>
      <c r="BE151" s="291" t="n"/>
      <c r="BF151" s="291" t="n"/>
      <c r="BG151" s="291" t="n"/>
      <c r="BH151" s="291" t="n"/>
      <c r="BI151" s="291" t="n"/>
      <c r="BJ151" s="291" t="n"/>
      <c r="BK151" s="291" t="n"/>
      <c r="BL151" s="291" t="n"/>
      <c r="BM151" s="291" t="n"/>
      <c r="BN151" s="291" t="n"/>
      <c r="BO151" s="291" t="n"/>
      <c r="BP151" s="291" t="n"/>
      <c r="BQ151" s="291" t="n"/>
      <c r="BR151" s="291" t="n"/>
      <c r="BS151" s="291" t="n"/>
      <c r="BT151" s="291" t="n"/>
      <c r="BU151" s="291" t="n"/>
      <c r="BV151" s="291" t="n"/>
      <c r="BW151" s="291" t="n"/>
      <c r="BX151" s="291" t="n"/>
      <c r="BY151" s="291" t="n"/>
      <c r="BZ151" s="291" t="n"/>
      <c r="CA151" s="291" t="n"/>
      <c r="CB151" s="291" t="n"/>
      <c r="CC151" s="291" t="n"/>
      <c r="CD151" s="291" t="n"/>
      <c r="CE151" s="291" t="n"/>
      <c r="CF151" s="291" t="n"/>
      <c r="CG151" s="291" t="n"/>
      <c r="CH151" s="291" t="n"/>
      <c r="CI151" s="291" t="n"/>
      <c r="CJ151" s="291" t="n"/>
      <c r="CK151" s="291" t="n"/>
    </row>
    <row r="152" ht="65.09999999999999" customFormat="1" customHeight="1" s="7">
      <c r="A152" s="2" t="n"/>
      <c r="B152" s="125" t="n">
        <v>123</v>
      </c>
      <c r="C152" s="73" t="inlineStr">
        <is>
          <t>Contingency Planning</t>
        </is>
      </c>
      <c r="D152" s="70" t="inlineStr">
        <is>
          <t>CP-09(01)</t>
        </is>
      </c>
      <c r="E152" s="95" t="inlineStr">
        <is>
          <t>Testing for Reliability and Integrity</t>
        </is>
      </c>
      <c r="F152" s="102" t="inlineStr">
        <is>
          <t>Test backup information at least every six (6) months to verify media reliability and information integrity.</t>
        </is>
      </c>
      <c r="G152" s="73" t="inlineStr">
        <is>
          <t>•  Backup information should be reliably retrieved. Reliability pertains to the systems and system components where the backup information is stored, the operations used to retrieve the information, and the integrity of the information retrieved. Independent and specialized tests can be used for each aspect of reliability. For example, such assurance can be obtained by decrypting and transporting (or transmitting) a random sample of backup files from the alternate storage or backup site and comparing the information to the same information at the primary processing site.</t>
        </is>
      </c>
      <c r="H152" s="33" t="n"/>
      <c r="I152" s="73" t="inlineStr">
        <is>
          <t>CP-4;</t>
        </is>
      </c>
      <c r="J152" s="37" t="inlineStr">
        <is>
          <t>Implemented</t>
        </is>
      </c>
      <c r="K152" s="15" t="inlineStr">
        <is>
          <t>Backup reliability and integrity are tested regularly through restoration exercises. Database backup restoration is validated to confirm data completeness and integrity of HPS AgentLink operational data.
--- SOC 2 Type II Audit Evidence ---
SOC 2 Evidence: J09, J10 (Audit Request #0065) - Backup Recovery. Deloitte SOC 2 Type II audit completed successfully for audit period Oct 2024-Sep 2025.</t>
        </is>
      </c>
      <c r="L152" s="26" t="n"/>
      <c r="O152" s="291" t="n"/>
      <c r="P152" s="291" t="n"/>
      <c r="Q152" s="291" t="n"/>
      <c r="R152" s="291" t="n"/>
      <c r="S152" s="291" t="n"/>
      <c r="T152" s="291" t="n"/>
      <c r="U152" s="291" t="n"/>
      <c r="V152" s="291" t="n"/>
      <c r="W152" s="291" t="n"/>
      <c r="X152" s="291" t="n"/>
      <c r="Y152" s="291" t="n"/>
      <c r="Z152" s="291" t="n"/>
      <c r="AA152" s="291" t="n"/>
      <c r="AB152" s="291" t="n"/>
      <c r="AC152" s="291" t="n"/>
      <c r="AD152" s="291" t="n"/>
      <c r="AE152" s="291" t="n"/>
      <c r="AF152" s="291" t="n"/>
      <c r="AG152" s="291" t="n"/>
      <c r="AH152" s="291" t="n"/>
      <c r="AI152" s="291" t="n"/>
      <c r="AJ152" s="291" t="n"/>
      <c r="AK152" s="291" t="n"/>
      <c r="AL152" s="291" t="n"/>
      <c r="AM152" s="291" t="n"/>
      <c r="AN152" s="291" t="n"/>
      <c r="AO152" s="291" t="n"/>
      <c r="AP152" s="291" t="n"/>
      <c r="AQ152" s="291" t="n"/>
      <c r="AR152" s="291" t="n"/>
      <c r="AS152" s="291" t="n"/>
      <c r="AT152" s="291" t="n"/>
      <c r="AU152" s="291" t="n"/>
      <c r="AV152" s="291" t="n"/>
      <c r="AW152" s="291" t="n"/>
      <c r="AX152" s="291" t="n"/>
      <c r="AY152" s="291" t="n"/>
      <c r="AZ152" s="291" t="n"/>
      <c r="BA152" s="291" t="n"/>
      <c r="BB152" s="291" t="n"/>
      <c r="BC152" s="291" t="n"/>
      <c r="BD152" s="291" t="n"/>
      <c r="BE152" s="291" t="n"/>
      <c r="BF152" s="291" t="n"/>
      <c r="BG152" s="291" t="n"/>
      <c r="BH152" s="291" t="n"/>
      <c r="BI152" s="291" t="n"/>
      <c r="BJ152" s="291" t="n"/>
      <c r="BK152" s="291" t="n"/>
      <c r="BL152" s="291" t="n"/>
      <c r="BM152" s="291" t="n"/>
      <c r="BN152" s="291" t="n"/>
      <c r="BO152" s="291" t="n"/>
      <c r="BP152" s="291" t="n"/>
      <c r="BQ152" s="291" t="n"/>
      <c r="BR152" s="291" t="n"/>
      <c r="BS152" s="291" t="n"/>
      <c r="BT152" s="291" t="n"/>
      <c r="BU152" s="291" t="n"/>
      <c r="BV152" s="291" t="n"/>
      <c r="BW152" s="291" t="n"/>
      <c r="BX152" s="291" t="n"/>
      <c r="BY152" s="291" t="n"/>
      <c r="BZ152" s="291" t="n"/>
      <c r="CA152" s="291" t="n"/>
      <c r="CB152" s="291" t="n"/>
      <c r="CC152" s="291" t="n"/>
      <c r="CD152" s="291" t="n"/>
      <c r="CE152" s="291" t="n"/>
      <c r="CF152" s="291" t="n"/>
      <c r="CG152" s="291" t="n"/>
      <c r="CH152" s="291" t="n"/>
      <c r="CI152" s="291" t="n"/>
      <c r="CJ152" s="291" t="n"/>
      <c r="CK152" s="291" t="n"/>
    </row>
    <row r="153" ht="78" customFormat="1" customHeight="1" s="7">
      <c r="A153" s="2" t="n"/>
      <c r="B153" s="125" t="n">
        <v>124</v>
      </c>
      <c r="C153" s="144" t="inlineStr">
        <is>
          <t>Contingency Planning</t>
        </is>
      </c>
      <c r="D153" s="135" t="inlineStr">
        <is>
          <t>CP-09(08)</t>
        </is>
      </c>
      <c r="E153" s="136" t="inlineStr">
        <is>
          <t>Cryptographic Protection</t>
        </is>
      </c>
      <c r="F153" s="134" t="inlineStr">
        <is>
          <t>Implement cryptographic mechanisms to prevent unauthorized disclosure and modification of all backup files.</t>
        </is>
      </c>
      <c r="G153" s="134" t="inlineStr">
        <is>
          <t xml:space="preserve">•  For system backups of user-level information, reference the methodology specified in SC-13 to encrypt Personally Identifiable Information (PII) in backups at the storage location.   
•  Mechanisms employed by organizations to protect the integrity of information system backups include, for example, digital signatures and cryptographic hashes. Protection of system backup information while in transit is beyond the scope of this control.  </t>
        </is>
      </c>
      <c r="H153" s="145" t="n"/>
      <c r="I153" s="144" t="inlineStr">
        <is>
          <t>SC-12, SC-13, SC-28;</t>
        </is>
      </c>
      <c r="J153" s="37" t="inlineStr">
        <is>
          <t>Implemented</t>
        </is>
      </c>
      <c r="K153" s="15" t="inlineStr">
        <is>
          <t>Backup data is protected with cryptographic mechanisms. Database backups use AES-256 encryption. Encrypted PII fields (SSN via AES-256-GCM) remain encrypted in backup copies. Backup encryption keys are managed separately from backup media.</t>
        </is>
      </c>
      <c r="L153" s="26" t="n"/>
      <c r="O153" s="291" t="n"/>
      <c r="P153" s="291" t="n"/>
      <c r="Q153" s="291" t="n"/>
      <c r="R153" s="291" t="n"/>
      <c r="S153" s="291" t="n"/>
      <c r="T153" s="291" t="n"/>
      <c r="U153" s="291" t="n"/>
      <c r="V153" s="291" t="n"/>
      <c r="W153" s="291" t="n"/>
      <c r="X153" s="291" t="n"/>
      <c r="Y153" s="291" t="n"/>
      <c r="Z153" s="291" t="n"/>
      <c r="AA153" s="291" t="n"/>
      <c r="AB153" s="291" t="n"/>
      <c r="AC153" s="291" t="n"/>
      <c r="AD153" s="291" t="n"/>
      <c r="AE153" s="291" t="n"/>
      <c r="AF153" s="291" t="n"/>
      <c r="AG153" s="291" t="n"/>
      <c r="AH153" s="291" t="n"/>
      <c r="AI153" s="291" t="n"/>
      <c r="AJ153" s="291" t="n"/>
      <c r="AK153" s="291" t="n"/>
      <c r="AL153" s="291" t="n"/>
      <c r="AM153" s="291" t="n"/>
      <c r="AN153" s="291" t="n"/>
      <c r="AO153" s="291" t="n"/>
      <c r="AP153" s="291" t="n"/>
      <c r="AQ153" s="291" t="n"/>
      <c r="AR153" s="291" t="n"/>
      <c r="AS153" s="291" t="n"/>
      <c r="AT153" s="291" t="n"/>
      <c r="AU153" s="291" t="n"/>
      <c r="AV153" s="291" t="n"/>
      <c r="AW153" s="291" t="n"/>
      <c r="AX153" s="291" t="n"/>
      <c r="AY153" s="291" t="n"/>
      <c r="AZ153" s="291" t="n"/>
      <c r="BA153" s="291" t="n"/>
      <c r="BB153" s="291" t="n"/>
      <c r="BC153" s="291" t="n"/>
      <c r="BD153" s="291" t="n"/>
      <c r="BE153" s="291" t="n"/>
      <c r="BF153" s="291" t="n"/>
      <c r="BG153" s="291" t="n"/>
      <c r="BH153" s="291" t="n"/>
      <c r="BI153" s="291" t="n"/>
      <c r="BJ153" s="291" t="n"/>
      <c r="BK153" s="291" t="n"/>
      <c r="BL153" s="291" t="n"/>
      <c r="BM153" s="291" t="n"/>
      <c r="BN153" s="291" t="n"/>
      <c r="BO153" s="291" t="n"/>
      <c r="BP153" s="291" t="n"/>
      <c r="BQ153" s="291" t="n"/>
      <c r="BR153" s="291" t="n"/>
      <c r="BS153" s="291" t="n"/>
      <c r="BT153" s="291" t="n"/>
      <c r="BU153" s="291" t="n"/>
      <c r="BV153" s="291" t="n"/>
      <c r="BW153" s="291" t="n"/>
      <c r="BX153" s="291" t="n"/>
      <c r="BY153" s="291" t="n"/>
      <c r="BZ153" s="291" t="n"/>
      <c r="CA153" s="291" t="n"/>
      <c r="CB153" s="291" t="n"/>
      <c r="CC153" s="291" t="n"/>
      <c r="CD153" s="291" t="n"/>
      <c r="CE153" s="291" t="n"/>
      <c r="CF153" s="291" t="n"/>
      <c r="CG153" s="291" t="n"/>
      <c r="CH153" s="291" t="n"/>
      <c r="CI153" s="291" t="n"/>
      <c r="CJ153" s="291" t="n"/>
      <c r="CK153" s="291" t="n"/>
    </row>
    <row r="154" ht="182.1" customFormat="1" customHeight="1" s="7">
      <c r="A154" s="2" t="n"/>
      <c r="B154" s="125" t="n">
        <v>125</v>
      </c>
      <c r="C154" s="73" t="inlineStr">
        <is>
          <t>Contingency Planning</t>
        </is>
      </c>
      <c r="D154" s="70" t="inlineStr">
        <is>
          <t>CP-10</t>
        </is>
      </c>
      <c r="E154" s="95" t="inlineStr">
        <is>
          <t>System Recovery and Reconstitution</t>
        </is>
      </c>
      <c r="F154" s="69" t="inlineStr">
        <is>
          <t xml:space="preserve">Provide for the recovery and reconstitution of the system to a known state within organization-defined time period specified in the contingency plan, or COOP after a disruption, compromise, or failure. 
</t>
        </is>
      </c>
      <c r="G154" s="69" t="inlineStr">
        <is>
          <t xml:space="preserve">•  Secure system recovery and reconstitution includes, but is not limited to:
    - Reset all system parameters (either default or organization-established);
    - Reinstall patches;
    - Reestablish configuration settings;
    - Reinstall application and system software; and 
    - Fully test the system
•  Recovery of the information system after a failure or other contingency must be done in a trusted, secure, and verifiable manner.
•  Recovery is executing contingency plan activities to restore organizational missions and business functions. Reconstitution takes place following recovery and includes activities for returning systems to fully operational states. Recovery and reconstitution operations reflect mission and business priorities; recovery point, recovery time, and reconstitution objectives; and organizational metrics consistent with contingency plan requirements. </t>
        </is>
      </c>
      <c r="H154" s="33" t="n"/>
      <c r="I154" s="73" t="inlineStr">
        <is>
          <t>CA-2, CA-6, CA-7, CP-2, CP-4, CP-6, CP-7, CP-9, IR-4, SA-8;</t>
        </is>
      </c>
      <c r="J154" s="37" t="inlineStr">
        <is>
          <t>Implemented</t>
        </is>
      </c>
      <c r="K154" s="15" t="inlineStr">
        <is>
          <t>System recovery and reconstitution procedures for HPS AgentLink are documented and tested. Recovery includes restoring the PostgreSQL database from encrypted backups, deploying the application from version-controlled source code, and validating security controls post-recovery.
--- SOC 2 Type II Audit Evidence ---
SOC 2 Evidence: J09, J10 (Audit Request #0065) - Backup Recovery. Deloitte SOC 2 Type II audit completed successfully for audit period Oct 2024-Sep 2025.</t>
        </is>
      </c>
      <c r="L154" s="26" t="n"/>
      <c r="O154" s="291" t="n"/>
      <c r="P154" s="291" t="n"/>
      <c r="Q154" s="291" t="n"/>
      <c r="R154" s="291" t="n"/>
      <c r="S154" s="291" t="n"/>
      <c r="T154" s="291" t="n"/>
      <c r="U154" s="291" t="n"/>
      <c r="V154" s="291" t="n"/>
      <c r="W154" s="291" t="n"/>
      <c r="X154" s="291" t="n"/>
      <c r="Y154" s="291" t="n"/>
      <c r="Z154" s="291" t="n"/>
      <c r="AA154" s="291" t="n"/>
      <c r="AB154" s="291" t="n"/>
      <c r="AC154" s="291" t="n"/>
      <c r="AD154" s="291" t="n"/>
      <c r="AE154" s="291" t="n"/>
      <c r="AF154" s="291" t="n"/>
      <c r="AG154" s="291" t="n"/>
      <c r="AH154" s="291" t="n"/>
      <c r="AI154" s="291" t="n"/>
      <c r="AJ154" s="291" t="n"/>
      <c r="AK154" s="291" t="n"/>
      <c r="AL154" s="291" t="n"/>
      <c r="AM154" s="291" t="n"/>
      <c r="AN154" s="291" t="n"/>
      <c r="AO154" s="291" t="n"/>
      <c r="AP154" s="291" t="n"/>
      <c r="AQ154" s="291" t="n"/>
      <c r="AR154" s="291" t="n"/>
      <c r="AS154" s="291" t="n"/>
      <c r="AT154" s="291" t="n"/>
      <c r="AU154" s="291" t="n"/>
      <c r="AV154" s="291" t="n"/>
      <c r="AW154" s="291" t="n"/>
      <c r="AX154" s="291" t="n"/>
      <c r="AY154" s="291" t="n"/>
      <c r="AZ154" s="291" t="n"/>
      <c r="BA154" s="291" t="n"/>
      <c r="BB154" s="291" t="n"/>
      <c r="BC154" s="291" t="n"/>
      <c r="BD154" s="291" t="n"/>
      <c r="BE154" s="291" t="n"/>
      <c r="BF154" s="291" t="n"/>
      <c r="BG154" s="291" t="n"/>
      <c r="BH154" s="291" t="n"/>
      <c r="BI154" s="291" t="n"/>
      <c r="BJ154" s="291" t="n"/>
      <c r="BK154" s="291" t="n"/>
      <c r="BL154" s="291" t="n"/>
      <c r="BM154" s="291" t="n"/>
      <c r="BN154" s="291" t="n"/>
      <c r="BO154" s="291" t="n"/>
      <c r="BP154" s="291" t="n"/>
      <c r="BQ154" s="291" t="n"/>
      <c r="BR154" s="291" t="n"/>
      <c r="BS154" s="291" t="n"/>
      <c r="BT154" s="291" t="n"/>
      <c r="BU154" s="291" t="n"/>
      <c r="BV154" s="291" t="n"/>
      <c r="BW154" s="291" t="n"/>
      <c r="BX154" s="291" t="n"/>
      <c r="BY154" s="291" t="n"/>
      <c r="BZ154" s="291" t="n"/>
      <c r="CA154" s="291" t="n"/>
      <c r="CB154" s="291" t="n"/>
      <c r="CC154" s="291" t="n"/>
      <c r="CD154" s="291" t="n"/>
      <c r="CE154" s="291" t="n"/>
      <c r="CF154" s="291" t="n"/>
      <c r="CG154" s="291" t="n"/>
      <c r="CH154" s="291" t="n"/>
      <c r="CI154" s="291" t="n"/>
      <c r="CJ154" s="291" t="n"/>
      <c r="CK154" s="291" t="n"/>
    </row>
    <row r="155" ht="174" customFormat="1" customHeight="1" s="7">
      <c r="A155" s="2" t="n"/>
      <c r="B155" s="125" t="n">
        <v>126</v>
      </c>
      <c r="C155" s="73" t="inlineStr">
        <is>
          <t>Contingency Planning</t>
        </is>
      </c>
      <c r="D155" s="70" t="inlineStr">
        <is>
          <t>CP-10(02)</t>
        </is>
      </c>
      <c r="E155" s="95" t="inlineStr">
        <is>
          <t>Transaction Recovery</t>
        </is>
      </c>
      <c r="F155" s="69" t="inlineStr">
        <is>
          <t>Implement transaction recovery for systems that are transaction based.</t>
        </is>
      </c>
      <c r="G155" s="73" t="inlineStr">
        <is>
          <t>•  Transaction-based information systems include, for example, database management systems and transaction processing systems. Mechanisms supporting transaction recovery include, for example, transaction rollback and transaction journaling.</t>
        </is>
      </c>
      <c r="H155" s="33" t="n"/>
      <c r="I155" s="73" t="inlineStr">
        <is>
          <t>None;</t>
        </is>
      </c>
      <c r="J155" s="37" t="inlineStr">
        <is>
          <t>Implemented</t>
        </is>
      </c>
      <c r="K155" s="15" t="inlineStr">
        <is>
          <t>Transaction recovery is supported through PostgreSQL database transaction logging and backup restoration. The database maintains transaction integrity. Application-level operations use Prisma ORM transactions to ensure data consistency.
--- SOC 2 Type II Audit Evidence ---
SOC 2 Evidence: J09, J10 (Audit Request #0065) - Backup Recovery. Deloitte SOC 2 Type II audit completed successfully for audit period Oct 2024-Sep 2025.</t>
        </is>
      </c>
      <c r="L155" s="26" t="n"/>
      <c r="O155" s="291" t="n"/>
      <c r="P155" s="291" t="n"/>
      <c r="Q155" s="291" t="n"/>
      <c r="R155" s="291" t="n"/>
      <c r="S155" s="291" t="n"/>
      <c r="T155" s="291" t="n"/>
      <c r="U155" s="291" t="n"/>
      <c r="V155" s="291" t="n"/>
      <c r="W155" s="291" t="n"/>
      <c r="X155" s="291" t="n"/>
      <c r="Y155" s="291" t="n"/>
      <c r="Z155" s="291" t="n"/>
      <c r="AA155" s="291" t="n"/>
      <c r="AB155" s="291" t="n"/>
      <c r="AC155" s="291" t="n"/>
      <c r="AD155" s="291" t="n"/>
      <c r="AE155" s="291" t="n"/>
      <c r="AF155" s="291" t="n"/>
      <c r="AG155" s="291" t="n"/>
      <c r="AH155" s="291" t="n"/>
      <c r="AI155" s="291" t="n"/>
      <c r="AJ155" s="291" t="n"/>
      <c r="AK155" s="291" t="n"/>
      <c r="AL155" s="291" t="n"/>
      <c r="AM155" s="291" t="n"/>
      <c r="AN155" s="291" t="n"/>
      <c r="AO155" s="291" t="n"/>
      <c r="AP155" s="291" t="n"/>
      <c r="AQ155" s="291" t="n"/>
      <c r="AR155" s="291" t="n"/>
      <c r="AS155" s="291" t="n"/>
      <c r="AT155" s="291" t="n"/>
      <c r="AU155" s="291" t="n"/>
      <c r="AV155" s="291" t="n"/>
      <c r="AW155" s="291" t="n"/>
      <c r="AX155" s="291" t="n"/>
      <c r="AY155" s="291" t="n"/>
      <c r="AZ155" s="291" t="n"/>
      <c r="BA155" s="291" t="n"/>
      <c r="BB155" s="291" t="n"/>
      <c r="BC155" s="291" t="n"/>
      <c r="BD155" s="291" t="n"/>
      <c r="BE155" s="291" t="n"/>
      <c r="BF155" s="291" t="n"/>
      <c r="BG155" s="291" t="n"/>
      <c r="BH155" s="291" t="n"/>
      <c r="BI155" s="291" t="n"/>
      <c r="BJ155" s="291" t="n"/>
      <c r="BK155" s="291" t="n"/>
      <c r="BL155" s="291" t="n"/>
      <c r="BM155" s="291" t="n"/>
      <c r="BN155" s="291" t="n"/>
      <c r="BO155" s="291" t="n"/>
      <c r="BP155" s="291" t="n"/>
      <c r="BQ155" s="291" t="n"/>
      <c r="BR155" s="291" t="n"/>
      <c r="BS155" s="291" t="n"/>
      <c r="BT155" s="291" t="n"/>
      <c r="BU155" s="291" t="n"/>
      <c r="BV155" s="291" t="n"/>
      <c r="BW155" s="291" t="n"/>
      <c r="BX155" s="291" t="n"/>
      <c r="BY155" s="291" t="n"/>
      <c r="BZ155" s="291" t="n"/>
      <c r="CA155" s="291" t="n"/>
      <c r="CB155" s="291" t="n"/>
      <c r="CC155" s="291" t="n"/>
      <c r="CD155" s="291" t="n"/>
      <c r="CE155" s="291" t="n"/>
      <c r="CF155" s="291" t="n"/>
      <c r="CG155" s="291" t="n"/>
      <c r="CH155" s="291" t="n"/>
      <c r="CI155" s="291" t="n"/>
      <c r="CJ155" s="291" t="n"/>
      <c r="CK155" s="291" t="n"/>
    </row>
    <row r="156" ht="381.75" customFormat="1" customHeight="1" s="7">
      <c r="A156" s="2" t="n"/>
      <c r="B156" s="125" t="n">
        <v>127</v>
      </c>
      <c r="C156" s="74" t="inlineStr">
        <is>
          <t>Identification and Authentication</t>
        </is>
      </c>
      <c r="D156" s="75" t="inlineStr">
        <is>
          <t>IA-01</t>
        </is>
      </c>
      <c r="E156" s="98" t="inlineStr">
        <is>
          <t>Policy and Procedures</t>
        </is>
      </c>
      <c r="F156" s="86" t="inlineStr">
        <is>
          <t>a. Develop, document, and disseminate to applicable personnel or roles:
    1. Organization-level identification and authentication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identification and authentication policy and the associated identification and authentication controls;
b. Designate an organization-defined official to manage the development, documentation, and dissemination of the identification and authentication policy and procedures; and
c. Review and update the current identification and authentication:
    1. Policy at least one (1) year and following organization-defined events; and
    2. Procedures at least every one (1) year and following organization-defined events.</t>
        </is>
      </c>
      <c r="G156" s="86"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identification and authentication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identification and authentication policies and review at least every one (1) year to ensure the organization and Mission/Business/System  identification and authentication policies remain effective.
•  Ensure identification and authentication policies and procedures support cybersecurity and privacy safeguards to the greatest extent feasible throughout the system's life cycle and the information on that system. 
•  Organization-defined events include assessment or audit findings; security or privacy incidents; changes to applicable laws (to include privacy laws), Executive Orders, directives, regulations, policies, standards, and guidelines.
</t>
        </is>
      </c>
      <c r="H156" s="34" t="n"/>
      <c r="I156" s="74" t="inlineStr">
        <is>
          <t>AC-1, PM-9, PS-8, SI-12;</t>
        </is>
      </c>
      <c r="J156" s="37" t="inlineStr">
        <is>
          <t>Implemented</t>
        </is>
      </c>
      <c r="K156" s="16" t="inlineStr">
        <is>
          <t>Wipro Healthplan Services maintains identification and authentication policies and procedures for HPS AgentLink. The policies define authentication requirements (Okta SSO, MFA), identity proofing standards (NIST IAL2), and authenticator management procedures.
--- SOC 2 Type II Audit Evidence ---
SOC 2 Evidence: Req#0103 (Audit Request #0103) - System &amp; Applications. Deloitte SOC 2 Type II audit completed successfully for audit period Oct 2024-Sep 2025.
SOC 2 Evidence: Req#0019 (Audit Request #0019) - Logical/Physical Access. Deloitte SOC 2 Type II audit completed successfully for audit period Oct 2024-Sep 2025.
SOC 2 Evidence: Req#0018 (Audit Request #0018) - Logical/Physical Access. Deloitte SOC 2 Type II audit completed successfully for audit period Oct 2024-Sep 2025.</t>
        </is>
      </c>
      <c r="L156" s="26" t="n"/>
      <c r="O156" s="291" t="n"/>
      <c r="P156" s="291" t="n"/>
      <c r="Q156" s="291" t="n"/>
      <c r="R156" s="291" t="n"/>
      <c r="S156" s="291" t="n"/>
      <c r="T156" s="291" t="n"/>
      <c r="U156" s="291" t="n"/>
      <c r="V156" s="291" t="n"/>
      <c r="W156" s="291" t="n"/>
      <c r="X156" s="291" t="n"/>
      <c r="Y156" s="291" t="n"/>
      <c r="Z156" s="291" t="n"/>
      <c r="AA156" s="291" t="n"/>
      <c r="AB156" s="291" t="n"/>
      <c r="AC156" s="291" t="n"/>
      <c r="AD156" s="291" t="n"/>
      <c r="AE156" s="291" t="n"/>
      <c r="AF156" s="291" t="n"/>
      <c r="AG156" s="291" t="n"/>
      <c r="AH156" s="291" t="n"/>
      <c r="AI156" s="291" t="n"/>
      <c r="AJ156" s="291" t="n"/>
      <c r="AK156" s="291" t="n"/>
      <c r="AL156" s="291" t="n"/>
      <c r="AM156" s="291" t="n"/>
      <c r="AN156" s="291" t="n"/>
      <c r="AO156" s="291" t="n"/>
      <c r="AP156" s="291" t="n"/>
      <c r="AQ156" s="291" t="n"/>
      <c r="AR156" s="291" t="n"/>
      <c r="AS156" s="291" t="n"/>
      <c r="AT156" s="291" t="n"/>
      <c r="AU156" s="291" t="n"/>
      <c r="AV156" s="291" t="n"/>
      <c r="AW156" s="291" t="n"/>
      <c r="AX156" s="291" t="n"/>
      <c r="AY156" s="291" t="n"/>
      <c r="AZ156" s="291" t="n"/>
      <c r="BA156" s="291" t="n"/>
      <c r="BB156" s="291" t="n"/>
      <c r="BC156" s="291" t="n"/>
      <c r="BD156" s="291" t="n"/>
      <c r="BE156" s="291" t="n"/>
      <c r="BF156" s="291" t="n"/>
      <c r="BG156" s="291" t="n"/>
      <c r="BH156" s="291" t="n"/>
      <c r="BI156" s="291" t="n"/>
      <c r="BJ156" s="291" t="n"/>
      <c r="BK156" s="291" t="n"/>
      <c r="BL156" s="291" t="n"/>
      <c r="BM156" s="291" t="n"/>
      <c r="BN156" s="291" t="n"/>
      <c r="BO156" s="291" t="n"/>
      <c r="BP156" s="291" t="n"/>
      <c r="BQ156" s="291" t="n"/>
      <c r="BR156" s="291" t="n"/>
      <c r="BS156" s="291" t="n"/>
      <c r="BT156" s="291" t="n"/>
      <c r="BU156" s="291" t="n"/>
      <c r="BV156" s="291" t="n"/>
      <c r="BW156" s="291" t="n"/>
      <c r="BX156" s="291" t="n"/>
      <c r="BY156" s="291" t="n"/>
      <c r="BZ156" s="291" t="n"/>
      <c r="CA156" s="291" t="n"/>
      <c r="CB156" s="291" t="n"/>
      <c r="CC156" s="291" t="n"/>
      <c r="CD156" s="291" t="n"/>
      <c r="CE156" s="291" t="n"/>
      <c r="CF156" s="291" t="n"/>
      <c r="CG156" s="291" t="n"/>
      <c r="CH156" s="291" t="n"/>
      <c r="CI156" s="291" t="n"/>
      <c r="CJ156" s="291" t="n"/>
      <c r="CK156" s="291" t="n"/>
    </row>
    <row r="157" ht="207.95" customFormat="1" customHeight="1" s="7">
      <c r="A157" s="2" t="n"/>
      <c r="B157" s="125" t="n">
        <v>128</v>
      </c>
      <c r="C157" s="74" t="inlineStr">
        <is>
          <t>Identification and Authentication</t>
        </is>
      </c>
      <c r="D157" s="75" t="inlineStr">
        <is>
          <t>IA-02</t>
        </is>
      </c>
      <c r="E157" s="98" t="inlineStr">
        <is>
          <t>Identification and Authentication (Organizational Users)</t>
        </is>
      </c>
      <c r="F157" s="86" t="inlineStr">
        <is>
          <t>Uniquely identify and authenticate organizational users and associate that unique identification with processes acting on behalf of those users.</t>
        </is>
      </c>
      <c r="G157" s="69" t="inlineStr">
        <is>
          <t xml:space="preserve">•  Employ effective identity proofing and authentication processes, compliant with the most current NIST SP 800-63, Digital Identity Guidelines document suite, as amended. 
•  Require the use of system and/or network authenticators and unique user identifiers for organizational users. 
•  Help desk support requires user identification for any transaction that has information security and privacy implications.
</t>
        </is>
      </c>
      <c r="H157" s="74" t="inlineStr">
        <is>
          <t>•  The DE Entity must prohibit multiple accounts associated with one Federally-facilitated Exchange (FFE) User ID. The DE Entity account management must demonstrate that an attempt to create another account using the same FFE User ID is blocked.
•  The DE Entity must implement an identity proofing service that incorporates risk-based authentication (also known as Risk Based Alternative [RBA]) and complies with the latest published NIST SP 800-63 IAL-2 requirements. The risk based authentication must be implemented for consumers and Agents/Brokers.</t>
        </is>
      </c>
      <c r="I157" s="74" t="inlineStr">
        <is>
          <t>AC-2, AC-3, AC-4, AC-14, AC-17, AC-18, AU-1, AU-6, IA-4, IA-5, IA-8, MA-4, MA-5, PE-2, PL-4, SA-4, SA-8;</t>
        </is>
      </c>
      <c r="J157" s="37" t="inlineStr">
        <is>
          <t>Implemented</t>
        </is>
      </c>
      <c r="K157" s="16" t="inlineStr">
        <is>
          <t>HPS AgentLink uniquely identifies and authenticates organizational users through Okta SSO integration (auth-options.ts OktaProvider). Each user has a unique email address and database ID. Authentication uses OpenID Connect with Okta, which provides identity verification and session token issuance. All sessions use signed JWT tokens.</t>
        </is>
      </c>
      <c r="L157" s="26" t="n"/>
      <c r="O157" s="291" t="n"/>
      <c r="P157" s="291" t="n"/>
      <c r="Q157" s="291" t="n"/>
      <c r="R157" s="291" t="n"/>
      <c r="S157" s="291" t="n"/>
      <c r="T157" s="291" t="n"/>
      <c r="U157" s="291" t="n"/>
      <c r="V157" s="291" t="n"/>
      <c r="W157" s="291" t="n"/>
      <c r="X157" s="291" t="n"/>
      <c r="Y157" s="291" t="n"/>
      <c r="Z157" s="291" t="n"/>
      <c r="AA157" s="291" t="n"/>
      <c r="AB157" s="291" t="n"/>
      <c r="AC157" s="291" t="n"/>
      <c r="AD157" s="291" t="n"/>
      <c r="AE157" s="291" t="n"/>
      <c r="AF157" s="291" t="n"/>
      <c r="AG157" s="291" t="n"/>
      <c r="AH157" s="291" t="n"/>
      <c r="AI157" s="291" t="n"/>
      <c r="AJ157" s="291" t="n"/>
      <c r="AK157" s="291" t="n"/>
      <c r="AL157" s="291" t="n"/>
      <c r="AM157" s="291" t="n"/>
      <c r="AN157" s="291" t="n"/>
      <c r="AO157" s="291" t="n"/>
      <c r="AP157" s="291" t="n"/>
      <c r="AQ157" s="291" t="n"/>
      <c r="AR157" s="291" t="n"/>
      <c r="AS157" s="291" t="n"/>
      <c r="AT157" s="291" t="n"/>
      <c r="AU157" s="291" t="n"/>
      <c r="AV157" s="291" t="n"/>
      <c r="AW157" s="291" t="n"/>
      <c r="AX157" s="291" t="n"/>
      <c r="AY157" s="291" t="n"/>
      <c r="AZ157" s="291" t="n"/>
      <c r="BA157" s="291" t="n"/>
      <c r="BB157" s="291" t="n"/>
      <c r="BC157" s="291" t="n"/>
      <c r="BD157" s="291" t="n"/>
      <c r="BE157" s="291" t="n"/>
      <c r="BF157" s="291" t="n"/>
      <c r="BG157" s="291" t="n"/>
      <c r="BH157" s="291" t="n"/>
      <c r="BI157" s="291" t="n"/>
      <c r="BJ157" s="291" t="n"/>
      <c r="BK157" s="291" t="n"/>
      <c r="BL157" s="291" t="n"/>
      <c r="BM157" s="291" t="n"/>
      <c r="BN157" s="291" t="n"/>
      <c r="BO157" s="291" t="n"/>
      <c r="BP157" s="291" t="n"/>
      <c r="BQ157" s="291" t="n"/>
      <c r="BR157" s="291" t="n"/>
      <c r="BS157" s="291" t="n"/>
      <c r="BT157" s="291" t="n"/>
      <c r="BU157" s="291" t="n"/>
      <c r="BV157" s="291" t="n"/>
      <c r="BW157" s="291" t="n"/>
      <c r="BX157" s="291" t="n"/>
      <c r="BY157" s="291" t="n"/>
      <c r="BZ157" s="291" t="n"/>
      <c r="CA157" s="291" t="n"/>
      <c r="CB157" s="291" t="n"/>
      <c r="CC157" s="291" t="n"/>
      <c r="CD157" s="291" t="n"/>
      <c r="CE157" s="291" t="n"/>
      <c r="CF157" s="291" t="n"/>
      <c r="CG157" s="291" t="n"/>
      <c r="CH157" s="291" t="n"/>
      <c r="CI157" s="291" t="n"/>
      <c r="CJ157" s="291" t="n"/>
      <c r="CK157" s="291" t="n"/>
    </row>
    <row r="158" ht="143.1" customFormat="1" customHeight="1" s="7">
      <c r="A158" s="2" t="n"/>
      <c r="B158" s="125" t="n">
        <v>129</v>
      </c>
      <c r="C158" s="74" t="inlineStr">
        <is>
          <t>Identification and Authentication</t>
        </is>
      </c>
      <c r="D158" s="75" t="inlineStr">
        <is>
          <t>IA-02(01)</t>
        </is>
      </c>
      <c r="E158" s="98" t="inlineStr">
        <is>
          <t>Multifactor Access to Privileged Accounts</t>
        </is>
      </c>
      <c r="F158" s="86" t="inlineStr">
        <is>
          <t>Implement multi-factor authentication for access to privileged accounts.</t>
        </is>
      </c>
      <c r="G158" s="86" t="inlineStr">
        <is>
          <t>•  Multi-factor authentication (MFA) requires the use of two or more different factors to achieve authentication. The authentication factors are defined as follows: something you know (e.g., a personal identification number [PIN]); something you have (e.g., a physical authenticator such as a cryptographic private key); or something you are (e.g., a biometric). Multi-factor authentication solutions that feature physical authenticators include hardware authenticators that provide time-based or challenge-response outputs and smart cards such as the U.S. Government Personal Identity Verification (PIV) card or the Department of Defense (DoD) Common Access Card (CAC). 
•  In addition to authenticating users at the system level (i.e., at logon), organizations may employ authentication mechanisms at the application level, at their discretion, to provide increased security. Regardless of the type of access (i.e., local, network, remote), privileged accounts are authenticated using multi-factor options appropriate for the level of risk. Organizations can add additional security measures, such as additional or more rigorous authentication mechanisms, for specific types of access.</t>
        </is>
      </c>
      <c r="H158" s="74" t="inlineStr">
        <is>
          <t>•  The Auditor must verify and certify the DE Entity's process for conducting multi-factor authentication for network access to privilege accounts.</t>
        </is>
      </c>
      <c r="I158" s="74" t="inlineStr">
        <is>
          <t>AC-5, AC-6;</t>
        </is>
      </c>
      <c r="J158" s="37" t="inlineStr">
        <is>
          <t>Implemented</t>
        </is>
      </c>
      <c r="K158" s="16" t="inlineStr">
        <is>
          <t>Multi-factor authentication for privileged accounts is enforced through Okta SSO. The auth-options.ts configuration includes acr_values: 'urn:okta:loa:2fa:any' which requires MFA for all authentication requests. The User model tracks mfaEnabled status. All user roles including OWNER and ADMIN require MFA.</t>
        </is>
      </c>
      <c r="L158" s="26" t="n"/>
      <c r="O158" s="291" t="n"/>
      <c r="P158" s="291" t="n"/>
      <c r="Q158" s="291" t="n"/>
      <c r="R158" s="291" t="n"/>
      <c r="S158" s="291" t="n"/>
      <c r="T158" s="291" t="n"/>
      <c r="U158" s="291" t="n"/>
      <c r="V158" s="291" t="n"/>
      <c r="W158" s="291" t="n"/>
      <c r="X158" s="291" t="n"/>
      <c r="Y158" s="291" t="n"/>
      <c r="Z158" s="291" t="n"/>
      <c r="AA158" s="291" t="n"/>
      <c r="AB158" s="291" t="n"/>
      <c r="AC158" s="291" t="n"/>
      <c r="AD158" s="291" t="n"/>
      <c r="AE158" s="291" t="n"/>
      <c r="AF158" s="291" t="n"/>
      <c r="AG158" s="291" t="n"/>
      <c r="AH158" s="291" t="n"/>
      <c r="AI158" s="291" t="n"/>
      <c r="AJ158" s="291" t="n"/>
      <c r="AK158" s="291" t="n"/>
      <c r="AL158" s="291" t="n"/>
      <c r="AM158" s="291" t="n"/>
      <c r="AN158" s="291" t="n"/>
      <c r="AO158" s="291" t="n"/>
      <c r="AP158" s="291" t="n"/>
      <c r="AQ158" s="291" t="n"/>
      <c r="AR158" s="291" t="n"/>
      <c r="AS158" s="291" t="n"/>
      <c r="AT158" s="291" t="n"/>
      <c r="AU158" s="291" t="n"/>
      <c r="AV158" s="291" t="n"/>
      <c r="AW158" s="291" t="n"/>
      <c r="AX158" s="291" t="n"/>
      <c r="AY158" s="291" t="n"/>
      <c r="AZ158" s="291" t="n"/>
      <c r="BA158" s="291" t="n"/>
      <c r="BB158" s="291" t="n"/>
      <c r="BC158" s="291" t="n"/>
      <c r="BD158" s="291" t="n"/>
      <c r="BE158" s="291" t="n"/>
      <c r="BF158" s="291" t="n"/>
      <c r="BG158" s="291" t="n"/>
      <c r="BH158" s="291" t="n"/>
      <c r="BI158" s="291" t="n"/>
      <c r="BJ158" s="291" t="n"/>
      <c r="BK158" s="291" t="n"/>
      <c r="BL158" s="291" t="n"/>
      <c r="BM158" s="291" t="n"/>
      <c r="BN158" s="291" t="n"/>
      <c r="BO158" s="291" t="n"/>
      <c r="BP158" s="291" t="n"/>
      <c r="BQ158" s="291" t="n"/>
      <c r="BR158" s="291" t="n"/>
      <c r="BS158" s="291" t="n"/>
      <c r="BT158" s="291" t="n"/>
      <c r="BU158" s="291" t="n"/>
      <c r="BV158" s="291" t="n"/>
      <c r="BW158" s="291" t="n"/>
      <c r="BX158" s="291" t="n"/>
      <c r="BY158" s="291" t="n"/>
      <c r="BZ158" s="291" t="n"/>
      <c r="CA158" s="291" t="n"/>
      <c r="CB158" s="291" t="n"/>
      <c r="CC158" s="291" t="n"/>
      <c r="CD158" s="291" t="n"/>
      <c r="CE158" s="291" t="n"/>
      <c r="CF158" s="291" t="n"/>
      <c r="CG158" s="291" t="n"/>
      <c r="CH158" s="291" t="n"/>
      <c r="CI158" s="291" t="n"/>
      <c r="CJ158" s="291" t="n"/>
      <c r="CK158" s="291" t="n"/>
    </row>
    <row r="159" ht="90.95" customFormat="1" customHeight="1" s="7">
      <c r="A159" s="2" t="n"/>
      <c r="B159" s="125" t="n">
        <v>130</v>
      </c>
      <c r="C159" s="74" t="inlineStr">
        <is>
          <t>Identification and Authentication</t>
        </is>
      </c>
      <c r="D159" s="75" t="inlineStr">
        <is>
          <t>IA-02(02)</t>
        </is>
      </c>
      <c r="E159" s="98" t="inlineStr">
        <is>
          <t>Multifactor Access to Non-Privileged Accounts</t>
        </is>
      </c>
      <c r="F159" s="86" t="inlineStr">
        <is>
          <t>Implement multi-factor authentication for access to non-privileged accounts.</t>
        </is>
      </c>
      <c r="G159" s="88" t="inlineStr">
        <is>
          <t xml:space="preserve">•  While multi-factor authentication (MFA) is not currently mandated for consumer accounts, it is strongly recommended. MFA is required for all other non-privileged account types. </t>
        </is>
      </c>
      <c r="H159" s="74" t="inlineStr">
        <is>
          <t>•  The DE Entity must implement multi-factor authentication for Agents and Brokers that is consistent with NIST SP 800-63-3.  
•  The Auditor must verify and certify DE Entity's process for conducting multi-factor authentication for non-privileged accounts such as Agents and Brokers.</t>
        </is>
      </c>
      <c r="I159" s="74" t="inlineStr">
        <is>
          <t>AC-5;</t>
        </is>
      </c>
      <c r="J159" s="37" t="inlineStr">
        <is>
          <t>Implemented</t>
        </is>
      </c>
      <c r="K159" s="16" t="inlineStr">
        <is>
          <t>Multi-factor authentication for non-privileged accounts is enforced through the same Okta SSO configuration. The acr_values: 'urn:okta:loa:2fa:any' parameter in auth-options.ts requires MFA for all users regardless of role level, including AGENT and SUPPORT roles.</t>
        </is>
      </c>
      <c r="L159" s="26" t="n"/>
      <c r="O159" s="291" t="n"/>
      <c r="P159" s="291" t="n"/>
      <c r="Q159" s="291" t="n"/>
      <c r="R159" s="291" t="n"/>
      <c r="S159" s="291" t="n"/>
      <c r="T159" s="291" t="n"/>
      <c r="U159" s="291" t="n"/>
      <c r="V159" s="291" t="n"/>
      <c r="W159" s="291" t="n"/>
      <c r="X159" s="291" t="n"/>
      <c r="Y159" s="291" t="n"/>
      <c r="Z159" s="291" t="n"/>
      <c r="AA159" s="291" t="n"/>
      <c r="AB159" s="291" t="n"/>
      <c r="AC159" s="291" t="n"/>
      <c r="AD159" s="291" t="n"/>
      <c r="AE159" s="291" t="n"/>
      <c r="AF159" s="291" t="n"/>
      <c r="AG159" s="291" t="n"/>
      <c r="AH159" s="291" t="n"/>
      <c r="AI159" s="291" t="n"/>
      <c r="AJ159" s="291" t="n"/>
      <c r="AK159" s="291" t="n"/>
      <c r="AL159" s="291" t="n"/>
      <c r="AM159" s="291" t="n"/>
      <c r="AN159" s="291" t="n"/>
      <c r="AO159" s="291" t="n"/>
      <c r="AP159" s="291" t="n"/>
      <c r="AQ159" s="291" t="n"/>
      <c r="AR159" s="291" t="n"/>
      <c r="AS159" s="291" t="n"/>
      <c r="AT159" s="291" t="n"/>
      <c r="AU159" s="291" t="n"/>
      <c r="AV159" s="291" t="n"/>
      <c r="AW159" s="291" t="n"/>
      <c r="AX159" s="291" t="n"/>
      <c r="AY159" s="291" t="n"/>
      <c r="AZ159" s="291" t="n"/>
      <c r="BA159" s="291" t="n"/>
      <c r="BB159" s="291" t="n"/>
      <c r="BC159" s="291" t="n"/>
      <c r="BD159" s="291" t="n"/>
      <c r="BE159" s="291" t="n"/>
      <c r="BF159" s="291" t="n"/>
      <c r="BG159" s="291" t="n"/>
      <c r="BH159" s="291" t="n"/>
      <c r="BI159" s="291" t="n"/>
      <c r="BJ159" s="291" t="n"/>
      <c r="BK159" s="291" t="n"/>
      <c r="BL159" s="291" t="n"/>
      <c r="BM159" s="291" t="n"/>
      <c r="BN159" s="291" t="n"/>
      <c r="BO159" s="291" t="n"/>
      <c r="BP159" s="291" t="n"/>
      <c r="BQ159" s="291" t="n"/>
      <c r="BR159" s="291" t="n"/>
      <c r="BS159" s="291" t="n"/>
      <c r="BT159" s="291" t="n"/>
      <c r="BU159" s="291" t="n"/>
      <c r="BV159" s="291" t="n"/>
      <c r="BW159" s="291" t="n"/>
      <c r="BX159" s="291" t="n"/>
      <c r="BY159" s="291" t="n"/>
      <c r="BZ159" s="291" t="n"/>
      <c r="CA159" s="291" t="n"/>
      <c r="CB159" s="291" t="n"/>
      <c r="CC159" s="291" t="n"/>
      <c r="CD159" s="291" t="n"/>
      <c r="CE159" s="291" t="n"/>
      <c r="CF159" s="291" t="n"/>
      <c r="CG159" s="291" t="n"/>
      <c r="CH159" s="291" t="n"/>
      <c r="CI159" s="291" t="n"/>
      <c r="CJ159" s="291" t="n"/>
      <c r="CK159" s="291" t="n"/>
    </row>
    <row r="160" ht="65.09999999999999" customFormat="1" customHeight="1" s="7">
      <c r="A160" s="2" t="n"/>
      <c r="B160" s="125" t="n">
        <v>131</v>
      </c>
      <c r="C160" s="176" t="inlineStr">
        <is>
          <t>Identification and Authentication</t>
        </is>
      </c>
      <c r="D160" s="177" t="inlineStr">
        <is>
          <t>IA-02(06)</t>
        </is>
      </c>
      <c r="E160" s="178" t="inlineStr">
        <is>
          <t>Access to Accounts - Separate Device</t>
        </is>
      </c>
      <c r="F160" s="167" t="inlineStr">
        <is>
          <t>Implement multi-factor authentication for local, network, and remote access to privileged (IA-2(01)) and non-privileged accounts (IA-2(02)) such that:
(a) One of the factors is provided by a device separate from the system gaining access; and
(b) The device meets the most current FIPS 140-compliant cryptography.</t>
        </is>
      </c>
      <c r="G160" s="166" t="inlineStr">
        <is>
          <t>•  There are no supplemental control requirements &amp; guidance at this time.</t>
        </is>
      </c>
      <c r="H160" s="179" t="n"/>
      <c r="I160" s="176" t="inlineStr">
        <is>
          <t>AC-6</t>
        </is>
      </c>
      <c r="J160" s="37" t="inlineStr">
        <is>
          <t>Implemented</t>
        </is>
      </c>
      <c r="K160" s="16" t="inlineStr">
        <is>
          <t>Okta MFA supports separate device authentication (e.g., Okta Verify on a mobile device, hardware tokens) providing out-of-band authentication separate from the primary access device. The acr_values configuration requires a second factor that can be on a separate device.</t>
        </is>
      </c>
      <c r="L160" s="26" t="n"/>
      <c r="O160" s="291" t="n"/>
      <c r="P160" s="291" t="n"/>
      <c r="Q160" s="291" t="n"/>
      <c r="R160" s="291" t="n"/>
      <c r="S160" s="291" t="n"/>
      <c r="T160" s="291" t="n"/>
      <c r="U160" s="291" t="n"/>
      <c r="V160" s="291" t="n"/>
      <c r="W160" s="291" t="n"/>
      <c r="X160" s="291" t="n"/>
      <c r="Y160" s="291" t="n"/>
      <c r="Z160" s="291" t="n"/>
      <c r="AA160" s="291" t="n"/>
      <c r="AB160" s="291" t="n"/>
      <c r="AC160" s="291" t="n"/>
      <c r="AD160" s="291" t="n"/>
      <c r="AE160" s="291" t="n"/>
      <c r="AF160" s="291" t="n"/>
      <c r="AG160" s="291" t="n"/>
      <c r="AH160" s="291" t="n"/>
      <c r="AI160" s="291" t="n"/>
      <c r="AJ160" s="291" t="n"/>
      <c r="AK160" s="291" t="n"/>
      <c r="AL160" s="291" t="n"/>
      <c r="AM160" s="291" t="n"/>
      <c r="AN160" s="291" t="n"/>
      <c r="AO160" s="291" t="n"/>
      <c r="AP160" s="291" t="n"/>
      <c r="AQ160" s="291" t="n"/>
      <c r="AR160" s="291" t="n"/>
      <c r="AS160" s="291" t="n"/>
      <c r="AT160" s="291" t="n"/>
      <c r="AU160" s="291" t="n"/>
      <c r="AV160" s="291" t="n"/>
      <c r="AW160" s="291" t="n"/>
      <c r="AX160" s="291" t="n"/>
      <c r="AY160" s="291" t="n"/>
      <c r="AZ160" s="291" t="n"/>
      <c r="BA160" s="291" t="n"/>
      <c r="BB160" s="291" t="n"/>
      <c r="BC160" s="291" t="n"/>
      <c r="BD160" s="291" t="n"/>
      <c r="BE160" s="291" t="n"/>
      <c r="BF160" s="291" t="n"/>
      <c r="BG160" s="291" t="n"/>
      <c r="BH160" s="291" t="n"/>
      <c r="BI160" s="291" t="n"/>
      <c r="BJ160" s="291" t="n"/>
      <c r="BK160" s="291" t="n"/>
      <c r="BL160" s="291" t="n"/>
      <c r="BM160" s="291" t="n"/>
      <c r="BN160" s="291" t="n"/>
      <c r="BO160" s="291" t="n"/>
      <c r="BP160" s="291" t="n"/>
      <c r="BQ160" s="291" t="n"/>
      <c r="BR160" s="291" t="n"/>
      <c r="BS160" s="291" t="n"/>
      <c r="BT160" s="291" t="n"/>
      <c r="BU160" s="291" t="n"/>
      <c r="BV160" s="291" t="n"/>
      <c r="BW160" s="291" t="n"/>
      <c r="BX160" s="291" t="n"/>
      <c r="BY160" s="291" t="n"/>
      <c r="BZ160" s="291" t="n"/>
      <c r="CA160" s="291" t="n"/>
      <c r="CB160" s="291" t="n"/>
      <c r="CC160" s="291" t="n"/>
      <c r="CD160" s="291" t="n"/>
      <c r="CE160" s="291" t="n"/>
      <c r="CF160" s="291" t="n"/>
      <c r="CG160" s="291" t="n"/>
      <c r="CH160" s="291" t="n"/>
      <c r="CI160" s="291" t="n"/>
      <c r="CJ160" s="291" t="n"/>
      <c r="CK160" s="291" t="n"/>
    </row>
    <row r="161" ht="26.1" customFormat="1" customHeight="1" s="7">
      <c r="A161" s="2" t="n"/>
      <c r="B161" s="125" t="n">
        <v>132</v>
      </c>
      <c r="C161" s="74" t="inlineStr">
        <is>
          <t>Identification and Authentication</t>
        </is>
      </c>
      <c r="D161" s="75" t="inlineStr">
        <is>
          <t>IA-02(08)</t>
        </is>
      </c>
      <c r="E161" s="98" t="inlineStr">
        <is>
          <t>Access to Accounts - Replay Resistant</t>
        </is>
      </c>
      <c r="F161" s="104" t="inlineStr">
        <is>
          <t>Implement replay-resistant authentication mechanisms for access to privileged and non-privileged accounts.</t>
        </is>
      </c>
      <c r="G161" s="80" t="inlineStr">
        <is>
          <t>•  There are no supplemental control requirements &amp; guidance at this time.</t>
        </is>
      </c>
      <c r="H161" s="34" t="n"/>
      <c r="I161" s="74" t="inlineStr">
        <is>
          <t>None;</t>
        </is>
      </c>
      <c r="J161" s="37" t="inlineStr">
        <is>
          <t>Implemented</t>
        </is>
      </c>
      <c r="K161" s="16" t="inlineStr">
        <is>
          <t>Replay-resistant authentication is implemented through Okta SSO with OpenID Connect. OIDC tokens include nonce values and expiration timestamps that prevent replay attacks. JWT session tokens include issued-at timestamps and are verified for freshness at the middleware layer.</t>
        </is>
      </c>
      <c r="L161" s="26" t="n"/>
      <c r="O161" s="291" t="n"/>
      <c r="P161" s="291" t="n"/>
      <c r="Q161" s="291" t="n"/>
      <c r="R161" s="291" t="n"/>
      <c r="S161" s="291" t="n"/>
      <c r="T161" s="291" t="n"/>
      <c r="U161" s="291" t="n"/>
      <c r="V161" s="291" t="n"/>
      <c r="W161" s="291" t="n"/>
      <c r="X161" s="291" t="n"/>
      <c r="Y161" s="291" t="n"/>
      <c r="Z161" s="291" t="n"/>
      <c r="AA161" s="291" t="n"/>
      <c r="AB161" s="291" t="n"/>
      <c r="AC161" s="291" t="n"/>
      <c r="AD161" s="291" t="n"/>
      <c r="AE161" s="291" t="n"/>
      <c r="AF161" s="291" t="n"/>
      <c r="AG161" s="291" t="n"/>
      <c r="AH161" s="291" t="n"/>
      <c r="AI161" s="291" t="n"/>
      <c r="AJ161" s="291" t="n"/>
      <c r="AK161" s="291" t="n"/>
      <c r="AL161" s="291" t="n"/>
      <c r="AM161" s="291" t="n"/>
      <c r="AN161" s="291" t="n"/>
      <c r="AO161" s="291" t="n"/>
      <c r="AP161" s="291" t="n"/>
      <c r="AQ161" s="291" t="n"/>
      <c r="AR161" s="291" t="n"/>
      <c r="AS161" s="291" t="n"/>
      <c r="AT161" s="291" t="n"/>
      <c r="AU161" s="291" t="n"/>
      <c r="AV161" s="291" t="n"/>
      <c r="AW161" s="291" t="n"/>
      <c r="AX161" s="291" t="n"/>
      <c r="AY161" s="291" t="n"/>
      <c r="AZ161" s="291" t="n"/>
      <c r="BA161" s="291" t="n"/>
      <c r="BB161" s="291" t="n"/>
      <c r="BC161" s="291" t="n"/>
      <c r="BD161" s="291" t="n"/>
      <c r="BE161" s="291" t="n"/>
      <c r="BF161" s="291" t="n"/>
      <c r="BG161" s="291" t="n"/>
      <c r="BH161" s="291" t="n"/>
      <c r="BI161" s="291" t="n"/>
      <c r="BJ161" s="291" t="n"/>
      <c r="BK161" s="291" t="n"/>
      <c r="BL161" s="291" t="n"/>
      <c r="BM161" s="291" t="n"/>
      <c r="BN161" s="291" t="n"/>
      <c r="BO161" s="291" t="n"/>
      <c r="BP161" s="291" t="n"/>
      <c r="BQ161" s="291" t="n"/>
      <c r="BR161" s="291" t="n"/>
      <c r="BS161" s="291" t="n"/>
      <c r="BT161" s="291" t="n"/>
      <c r="BU161" s="291" t="n"/>
      <c r="BV161" s="291" t="n"/>
      <c r="BW161" s="291" t="n"/>
      <c r="BX161" s="291" t="n"/>
      <c r="BY161" s="291" t="n"/>
      <c r="BZ161" s="291" t="n"/>
      <c r="CA161" s="291" t="n"/>
      <c r="CB161" s="291" t="n"/>
      <c r="CC161" s="291" t="n"/>
      <c r="CD161" s="291" t="n"/>
      <c r="CE161" s="291" t="n"/>
      <c r="CF161" s="291" t="n"/>
      <c r="CG161" s="291" t="n"/>
      <c r="CH161" s="291" t="n"/>
      <c r="CI161" s="291" t="n"/>
      <c r="CJ161" s="291" t="n"/>
      <c r="CK161" s="291" t="n"/>
    </row>
    <row r="162" ht="80.09999999999999" customFormat="1" customHeight="1" s="7">
      <c r="A162" s="2" t="n"/>
      <c r="B162" s="125" t="n">
        <v>133</v>
      </c>
      <c r="C162" s="74" t="inlineStr">
        <is>
          <t>Identification and Authentication</t>
        </is>
      </c>
      <c r="D162" s="76" t="inlineStr">
        <is>
          <t>IA-03</t>
        </is>
      </c>
      <c r="E162" s="98" t="inlineStr">
        <is>
          <t>Device Identification and Authentication</t>
        </is>
      </c>
      <c r="F162" s="102" t="inlineStr">
        <is>
          <t xml:space="preserve">Uniquely identify and authenticate devices that require authentication mechanisms, which, at a minimum, use shared information (Media Access Control [MAC] or Internet Protocol [IP] address) and access control lists to control remote network access before establishing a local, remote, or network connection. 
</t>
        </is>
      </c>
      <c r="G162" s="86" t="inlineStr">
        <is>
          <t>•  The organization defines a list a specific devices and/or types of devices approved and accepted for identification and authentication management in the applicable System Security and Privacy Plan (SSPP).</t>
        </is>
      </c>
      <c r="H162" s="34" t="n"/>
      <c r="I162" s="74" t="inlineStr">
        <is>
          <t>AC-17, AC-18, AC-19, AU-6, CA-3, CA-9, IA-4, IA-5, IA-11, SI-4;</t>
        </is>
      </c>
      <c r="J162" s="37" t="inlineStr">
        <is>
          <t>Inherited</t>
        </is>
      </c>
      <c r="K162" s="16" t="inlineStr">
        <is>
          <t>Device identification and authentication for network infrastructure is managed by the Tampa datacenter network operations. Application-level access does not require device-level authentication beyond user authentication via Okta SSO with MFA.</t>
        </is>
      </c>
      <c r="L162" s="26" t="n"/>
      <c r="O162" s="291" t="n"/>
      <c r="P162" s="291" t="n"/>
      <c r="Q162" s="291" t="n"/>
      <c r="R162" s="291" t="n"/>
      <c r="S162" s="291" t="n"/>
      <c r="T162" s="291" t="n"/>
      <c r="U162" s="291" t="n"/>
      <c r="V162" s="291" t="n"/>
      <c r="W162" s="291" t="n"/>
      <c r="X162" s="291" t="n"/>
      <c r="Y162" s="291" t="n"/>
      <c r="Z162" s="291" t="n"/>
      <c r="AA162" s="291" t="n"/>
      <c r="AB162" s="291" t="n"/>
      <c r="AC162" s="291" t="n"/>
      <c r="AD162" s="291" t="n"/>
      <c r="AE162" s="291" t="n"/>
      <c r="AF162" s="291" t="n"/>
      <c r="AG162" s="291" t="n"/>
      <c r="AH162" s="291" t="n"/>
      <c r="AI162" s="291" t="n"/>
      <c r="AJ162" s="291" t="n"/>
      <c r="AK162" s="291" t="n"/>
      <c r="AL162" s="291" t="n"/>
      <c r="AM162" s="291" t="n"/>
      <c r="AN162" s="291" t="n"/>
      <c r="AO162" s="291" t="n"/>
      <c r="AP162" s="291" t="n"/>
      <c r="AQ162" s="291" t="n"/>
      <c r="AR162" s="291" t="n"/>
      <c r="AS162" s="291" t="n"/>
      <c r="AT162" s="291" t="n"/>
      <c r="AU162" s="291" t="n"/>
      <c r="AV162" s="291" t="n"/>
      <c r="AW162" s="291" t="n"/>
      <c r="AX162" s="291" t="n"/>
      <c r="AY162" s="291" t="n"/>
      <c r="AZ162" s="291" t="n"/>
      <c r="BA162" s="291" t="n"/>
      <c r="BB162" s="291" t="n"/>
      <c r="BC162" s="291" t="n"/>
      <c r="BD162" s="291" t="n"/>
      <c r="BE162" s="291" t="n"/>
      <c r="BF162" s="291" t="n"/>
      <c r="BG162" s="291" t="n"/>
      <c r="BH162" s="291" t="n"/>
      <c r="BI162" s="291" t="n"/>
      <c r="BJ162" s="291" t="n"/>
      <c r="BK162" s="291" t="n"/>
      <c r="BL162" s="291" t="n"/>
      <c r="BM162" s="291" t="n"/>
      <c r="BN162" s="291" t="n"/>
      <c r="BO162" s="291" t="n"/>
      <c r="BP162" s="291" t="n"/>
      <c r="BQ162" s="291" t="n"/>
      <c r="BR162" s="291" t="n"/>
      <c r="BS162" s="291" t="n"/>
      <c r="BT162" s="291" t="n"/>
      <c r="BU162" s="291" t="n"/>
      <c r="BV162" s="291" t="n"/>
      <c r="BW162" s="291" t="n"/>
      <c r="BX162" s="291" t="n"/>
      <c r="BY162" s="291" t="n"/>
      <c r="BZ162" s="291" t="n"/>
      <c r="CA162" s="291" t="n"/>
      <c r="CB162" s="291" t="n"/>
      <c r="CC162" s="291" t="n"/>
      <c r="CD162" s="291" t="n"/>
      <c r="CE162" s="291" t="n"/>
      <c r="CF162" s="291" t="n"/>
      <c r="CG162" s="291" t="n"/>
      <c r="CH162" s="291" t="n"/>
      <c r="CI162" s="291" t="n"/>
      <c r="CJ162" s="291" t="n"/>
      <c r="CK162" s="291" t="n"/>
    </row>
    <row r="163" ht="117" customFormat="1" customHeight="1" s="7">
      <c r="A163" s="2" t="n"/>
      <c r="B163" s="125" t="n">
        <v>134</v>
      </c>
      <c r="C163" s="74" t="inlineStr">
        <is>
          <t>Identification and Authentication</t>
        </is>
      </c>
      <c r="D163" s="75" t="inlineStr">
        <is>
          <t>IA-04</t>
        </is>
      </c>
      <c r="E163" s="98" t="inlineStr">
        <is>
          <t>Identifier Management</t>
        </is>
      </c>
      <c r="F163" s="86" t="inlineStr">
        <is>
          <t xml:space="preserve">Manage system identifiers by:
a. Receiving authorization from organization-defined personnel or roles to assign an individual, group, role, service, or device identifier; b. Selecting an identifier that identifies an individual, group, role, service, or device;
c. Assigning the identifier to the intended individual, group, role, service, or device; and
d. Preventing reuse of identifiers for two (2) years.
</t>
        </is>
      </c>
      <c r="G163" s="86" t="inlineStr">
        <is>
          <t>•  Prevention of identifier reuse includes ensuring previous identifier-based access authorizations are removed from the system. For example, if an identifier has provided access to one or more sensitive files or folders, the identifier-based access must be removed from the files and folders before the identifier can be reused.</t>
        </is>
      </c>
      <c r="H163" s="34" t="n"/>
      <c r="I163" s="74" t="inlineStr">
        <is>
          <t>AC-2, IA-2, IA-3, IA-5, IA-8, IA-9, MA-4, PE-2, PE-3, PE-4, PL-4, PM-12, PS-3, PS-4, PS-5;</t>
        </is>
      </c>
      <c r="J163" s="37" t="inlineStr">
        <is>
          <t>Implemented</t>
        </is>
      </c>
      <c r="K163" s="16" t="inlineStr">
        <is>
          <t>HPS AgentLink manages user identifiers through the User model with unique email addresses and system-generated CUIDs. User status is tracked (ACTIVE, EXPIRED, SUSPENDED, PENDING). Broker profiles are linked to unique National Producer Numbers (NPN). Identifiers are not reused and are retained with soft-delete patterns.</t>
        </is>
      </c>
      <c r="L163" s="26" t="n"/>
      <c r="O163" s="291" t="n"/>
      <c r="P163" s="291" t="n"/>
      <c r="Q163" s="291" t="n"/>
      <c r="R163" s="291" t="n"/>
      <c r="S163" s="291" t="n"/>
      <c r="T163" s="291" t="n"/>
      <c r="U163" s="291" t="n"/>
      <c r="V163" s="291" t="n"/>
      <c r="W163" s="291" t="n"/>
      <c r="X163" s="291" t="n"/>
      <c r="Y163" s="291" t="n"/>
      <c r="Z163" s="291" t="n"/>
      <c r="AA163" s="291" t="n"/>
      <c r="AB163" s="291" t="n"/>
      <c r="AC163" s="291" t="n"/>
      <c r="AD163" s="291" t="n"/>
      <c r="AE163" s="291" t="n"/>
      <c r="AF163" s="291" t="n"/>
      <c r="AG163" s="291" t="n"/>
      <c r="AH163" s="291" t="n"/>
      <c r="AI163" s="291" t="n"/>
      <c r="AJ163" s="291" t="n"/>
      <c r="AK163" s="291" t="n"/>
      <c r="AL163" s="291" t="n"/>
      <c r="AM163" s="291" t="n"/>
      <c r="AN163" s="291" t="n"/>
      <c r="AO163" s="291" t="n"/>
      <c r="AP163" s="291" t="n"/>
      <c r="AQ163" s="291" t="n"/>
      <c r="AR163" s="291" t="n"/>
      <c r="AS163" s="291" t="n"/>
      <c r="AT163" s="291" t="n"/>
      <c r="AU163" s="291" t="n"/>
      <c r="AV163" s="291" t="n"/>
      <c r="AW163" s="291" t="n"/>
      <c r="AX163" s="291" t="n"/>
      <c r="AY163" s="291" t="n"/>
      <c r="AZ163" s="291" t="n"/>
      <c r="BA163" s="291" t="n"/>
      <c r="BB163" s="291" t="n"/>
      <c r="BC163" s="291" t="n"/>
      <c r="BD163" s="291" t="n"/>
      <c r="BE163" s="291" t="n"/>
      <c r="BF163" s="291" t="n"/>
      <c r="BG163" s="291" t="n"/>
      <c r="BH163" s="291" t="n"/>
      <c r="BI163" s="291" t="n"/>
      <c r="BJ163" s="291" t="n"/>
      <c r="BK163" s="291" t="n"/>
      <c r="BL163" s="291" t="n"/>
      <c r="BM163" s="291" t="n"/>
      <c r="BN163" s="291" t="n"/>
      <c r="BO163" s="291" t="n"/>
      <c r="BP163" s="291" t="n"/>
      <c r="BQ163" s="291" t="n"/>
      <c r="BR163" s="291" t="n"/>
      <c r="BS163" s="291" t="n"/>
      <c r="BT163" s="291" t="n"/>
      <c r="BU163" s="291" t="n"/>
      <c r="BV163" s="291" t="n"/>
      <c r="BW163" s="291" t="n"/>
      <c r="BX163" s="291" t="n"/>
      <c r="BY163" s="291" t="n"/>
      <c r="BZ163" s="291" t="n"/>
      <c r="CA163" s="291" t="n"/>
      <c r="CB163" s="291" t="n"/>
      <c r="CC163" s="291" t="n"/>
      <c r="CD163" s="291" t="n"/>
      <c r="CE163" s="291" t="n"/>
      <c r="CF163" s="291" t="n"/>
      <c r="CG163" s="291" t="n"/>
      <c r="CH163" s="291" t="n"/>
      <c r="CI163" s="291" t="n"/>
      <c r="CJ163" s="291" t="n"/>
      <c r="CK163" s="291" t="n"/>
    </row>
    <row r="164" ht="147.95" customFormat="1" customHeight="1" s="7">
      <c r="A164" s="2" t="n"/>
      <c r="B164" s="125" t="n">
        <v>135</v>
      </c>
      <c r="C164" s="176" t="inlineStr">
        <is>
          <t>Identification and Authentication</t>
        </is>
      </c>
      <c r="D164" s="177" t="inlineStr">
        <is>
          <t>IA-04(04)</t>
        </is>
      </c>
      <c r="E164" s="178" t="inlineStr">
        <is>
          <t>Identify User Status</t>
        </is>
      </c>
      <c r="F164" s="180" t="inlineStr">
        <is>
          <t xml:space="preserve">Manage individual identifiers by uniquely identifying each individual using one or more organization-defined characteristics identifying individual status.
</t>
        </is>
      </c>
      <c r="G164" s="180" t="inlineStr">
        <is>
          <t xml:space="preserve">•  Organization-defined characteristics identifying individual status should be defined in applicable security/privacy plans. Examples of identifiers/characteristics may include, but are not limited to, contractors, foreign nationals, non-organizational users, etc. </t>
        </is>
      </c>
      <c r="H164" s="179" t="n"/>
      <c r="I164" s="176" t="inlineStr">
        <is>
          <t>None;</t>
        </is>
      </c>
      <c r="J164" s="37" t="inlineStr">
        <is>
          <t>Implemented</t>
        </is>
      </c>
      <c r="K164" s="16" t="inlineStr">
        <is>
          <t>User status is tracked in the User model with status field values (ACTIVE, EXPIRED, SUSPENDED, PENDING). Broker profiles track licenseStatus (ACTIVE, EXPIRED, SUSPENDED, PENDING). The middleware checks status on every request, blocking access for non-active users.</t>
        </is>
      </c>
      <c r="L164" s="26" t="n"/>
      <c r="O164" s="291" t="n"/>
      <c r="P164" s="291" t="n"/>
      <c r="Q164" s="291" t="n"/>
      <c r="R164" s="291" t="n"/>
      <c r="S164" s="291" t="n"/>
      <c r="T164" s="291" t="n"/>
      <c r="U164" s="291" t="n"/>
      <c r="V164" s="291" t="n"/>
      <c r="W164" s="291" t="n"/>
      <c r="X164" s="291" t="n"/>
      <c r="Y164" s="291" t="n"/>
      <c r="Z164" s="291" t="n"/>
      <c r="AA164" s="291" t="n"/>
      <c r="AB164" s="291" t="n"/>
      <c r="AC164" s="291" t="n"/>
      <c r="AD164" s="291" t="n"/>
      <c r="AE164" s="291" t="n"/>
      <c r="AF164" s="291" t="n"/>
      <c r="AG164" s="291" t="n"/>
      <c r="AH164" s="291" t="n"/>
      <c r="AI164" s="291" t="n"/>
      <c r="AJ164" s="291" t="n"/>
      <c r="AK164" s="291" t="n"/>
      <c r="AL164" s="291" t="n"/>
      <c r="AM164" s="291" t="n"/>
      <c r="AN164" s="291" t="n"/>
      <c r="AO164" s="291" t="n"/>
      <c r="AP164" s="291" t="n"/>
      <c r="AQ164" s="291" t="n"/>
      <c r="AR164" s="291" t="n"/>
      <c r="AS164" s="291" t="n"/>
      <c r="AT164" s="291" t="n"/>
      <c r="AU164" s="291" t="n"/>
      <c r="AV164" s="291" t="n"/>
      <c r="AW164" s="291" t="n"/>
      <c r="AX164" s="291" t="n"/>
      <c r="AY164" s="291" t="n"/>
      <c r="AZ164" s="291" t="n"/>
      <c r="BA164" s="291" t="n"/>
      <c r="BB164" s="291" t="n"/>
      <c r="BC164" s="291" t="n"/>
      <c r="BD164" s="291" t="n"/>
      <c r="BE164" s="291" t="n"/>
      <c r="BF164" s="291" t="n"/>
      <c r="BG164" s="291" t="n"/>
      <c r="BH164" s="291" t="n"/>
      <c r="BI164" s="291" t="n"/>
      <c r="BJ164" s="291" t="n"/>
      <c r="BK164" s="291" t="n"/>
      <c r="BL164" s="291" t="n"/>
      <c r="BM164" s="291" t="n"/>
      <c r="BN164" s="291" t="n"/>
      <c r="BO164" s="291" t="n"/>
      <c r="BP164" s="291" t="n"/>
      <c r="BQ164" s="291" t="n"/>
      <c r="BR164" s="291" t="n"/>
      <c r="BS164" s="291" t="n"/>
      <c r="BT164" s="291" t="n"/>
      <c r="BU164" s="291" t="n"/>
      <c r="BV164" s="291" t="n"/>
      <c r="BW164" s="291" t="n"/>
      <c r="BX164" s="291" t="n"/>
      <c r="BY164" s="291" t="n"/>
      <c r="BZ164" s="291" t="n"/>
      <c r="CA164" s="291" t="n"/>
      <c r="CB164" s="291" t="n"/>
      <c r="CC164" s="291" t="n"/>
      <c r="CD164" s="291" t="n"/>
      <c r="CE164" s="291" t="n"/>
      <c r="CF164" s="291" t="n"/>
      <c r="CG164" s="291" t="n"/>
      <c r="CH164" s="291" t="n"/>
      <c r="CI164" s="291" t="n"/>
      <c r="CJ164" s="291" t="n"/>
      <c r="CK164" s="291" t="n"/>
    </row>
    <row r="165" ht="114" customFormat="1" customHeight="1" s="7">
      <c r="A165" s="2" t="n"/>
      <c r="B165" s="125" t="n">
        <v>136</v>
      </c>
      <c r="C165" s="74" t="inlineStr">
        <is>
          <t>Identification and Authentication</t>
        </is>
      </c>
      <c r="D165" s="75" t="inlineStr">
        <is>
          <t>IA-05</t>
        </is>
      </c>
      <c r="E165" s="98" t="inlineStr">
        <is>
          <t>Authenticator Management</t>
        </is>
      </c>
      <c r="F165" s="363" t="inlineStr">
        <is>
          <t>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when authenticators:
       - Are no longer valid in the event of known or suspected compromise, and requiring immediate change; or
       - Must be changed immediately upon system installation (e.g., default or vendor-supplied passwords);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is>
      </c>
      <c r="G165" s="89" t="inlineStr">
        <is>
          <t xml:space="preserve">•  Organizations must be compliant with the latest published NIST SP 800-63B. Authenticators must be compliant with NIST SP 800-63-3 Digital Identity Guidelines AAL-2.
•  It is strongly recommended that Organizational ACA Consumer Account passwords are paired with the use of multi-factor authentication (MFA) solutions.  MFA use is consistent with IA-02(01).
•  Organizational System/User Accounts passwords must be paired with the use of multi-factor authentication (MFA) solutions.  MFA enforcement is consistent with IA-02(01).
•  It is strongly recommended organizations enforce a policy requiring Organizational System/User Account passwords be changed or refreshed at least once every six (6) months.  
•  Organizations may have additional requirements for changing non-password authenticators. 
•  Authenticators include passwords, cryptographic devices, biometrics, certificates, one-time password devices, and ID badges. Device authenticators include certificates and passwords. Initial authenticator content is the actual content of the authenticator (e.g., the initial password). 
•  Actions can be taken to safeguard individual authenticators, including maintaining possession of authenticators, not sharing authenticators with others, and immediately reporting lost, stolen, or compromised authenticators.
</t>
        </is>
      </c>
      <c r="H165" s="34" t="n"/>
      <c r="I165" s="74" t="inlineStr">
        <is>
          <t>AC-2, AC-3, AC-6, CM-6, IA-2, IA-4, IA-7, IA-8, MA-4, PE-2, PL-4, PS-5, PS-6, SC-12, SC-13, SC-17, SC-28;</t>
        </is>
      </c>
      <c r="J165" s="37" t="inlineStr">
        <is>
          <t>Implemented</t>
        </is>
      </c>
      <c r="K165" s="16" t="inlineStr">
        <is>
          <t>Authenticator management for HPS AgentLink is handled by Okta SSO. Okta manages password policies, MFA authenticator enrollment, and authenticator lifecycle. The application does not store passwords directly; authentication is delegated to Okta. The User model tracks mfaEnabled status for audit purposes.
--- SOC 2 Type II Audit Evidence ---
SOC 2 Evidence: K12 (Audit Request #0038) - Data Protection &amp; Privacy. Deloitte SOC 2 Type II audit completed successfully for audit period Oct 2024-Sep 2025.</t>
        </is>
      </c>
      <c r="L165" s="26" t="n"/>
      <c r="O165" s="291" t="n"/>
      <c r="P165" s="291" t="n"/>
      <c r="Q165" s="291" t="n"/>
      <c r="R165" s="291" t="n"/>
      <c r="S165" s="291" t="n"/>
      <c r="T165" s="291" t="n"/>
      <c r="U165" s="291" t="n"/>
      <c r="V165" s="291" t="n"/>
      <c r="W165" s="291" t="n"/>
      <c r="X165" s="291" t="n"/>
      <c r="Y165" s="291" t="n"/>
      <c r="Z165" s="291" t="n"/>
      <c r="AA165" s="291" t="n"/>
      <c r="AB165" s="291" t="n"/>
      <c r="AC165" s="291" t="n"/>
      <c r="AD165" s="291" t="n"/>
      <c r="AE165" s="291" t="n"/>
      <c r="AF165" s="291" t="n"/>
      <c r="AG165" s="291" t="n"/>
      <c r="AH165" s="291" t="n"/>
      <c r="AI165" s="291" t="n"/>
      <c r="AJ165" s="291" t="n"/>
      <c r="AK165" s="291" t="n"/>
      <c r="AL165" s="291" t="n"/>
      <c r="AM165" s="291" t="n"/>
      <c r="AN165" s="291" t="n"/>
      <c r="AO165" s="291" t="n"/>
      <c r="AP165" s="291" t="n"/>
      <c r="AQ165" s="291" t="n"/>
      <c r="AR165" s="291" t="n"/>
      <c r="AS165" s="291" t="n"/>
      <c r="AT165" s="291" t="n"/>
      <c r="AU165" s="291" t="n"/>
      <c r="AV165" s="291" t="n"/>
      <c r="AW165" s="291" t="n"/>
      <c r="AX165" s="291" t="n"/>
      <c r="AY165" s="291" t="n"/>
      <c r="AZ165" s="291" t="n"/>
      <c r="BA165" s="291" t="n"/>
      <c r="BB165" s="291" t="n"/>
      <c r="BC165" s="291" t="n"/>
      <c r="BD165" s="291" t="n"/>
      <c r="BE165" s="291" t="n"/>
      <c r="BF165" s="291" t="n"/>
      <c r="BG165" s="291" t="n"/>
      <c r="BH165" s="291" t="n"/>
      <c r="BI165" s="291" t="n"/>
      <c r="BJ165" s="291" t="n"/>
      <c r="BK165" s="291" t="n"/>
      <c r="BL165" s="291" t="n"/>
      <c r="BM165" s="291" t="n"/>
      <c r="BN165" s="291" t="n"/>
      <c r="BO165" s="291" t="n"/>
      <c r="BP165" s="291" t="n"/>
      <c r="BQ165" s="291" t="n"/>
      <c r="BR165" s="291" t="n"/>
      <c r="BS165" s="291" t="n"/>
      <c r="BT165" s="291" t="n"/>
      <c r="BU165" s="291" t="n"/>
      <c r="BV165" s="291" t="n"/>
      <c r="BW165" s="291" t="n"/>
      <c r="BX165" s="291" t="n"/>
      <c r="BY165" s="291" t="n"/>
      <c r="BZ165" s="291" t="n"/>
      <c r="CA165" s="291" t="n"/>
      <c r="CB165" s="291" t="n"/>
      <c r="CC165" s="291" t="n"/>
      <c r="CD165" s="291" t="n"/>
      <c r="CE165" s="291" t="n"/>
      <c r="CF165" s="291" t="n"/>
      <c r="CG165" s="291" t="n"/>
      <c r="CH165" s="291" t="n"/>
      <c r="CI165" s="291" t="n"/>
      <c r="CJ165" s="291" t="n"/>
      <c r="CK165" s="291" t="n"/>
    </row>
    <row r="166" ht="297.6" customFormat="1" customHeight="1" s="7">
      <c r="A166" s="2" t="n"/>
      <c r="B166" s="125" t="n">
        <v>137</v>
      </c>
      <c r="C166" s="74" t="inlineStr">
        <is>
          <t>Identification and Authentication</t>
        </is>
      </c>
      <c r="D166" s="75" t="inlineStr">
        <is>
          <t>IA-05(01)</t>
        </is>
      </c>
      <c r="E166" s="98" t="inlineStr">
        <is>
          <t>Password-Based Authentication</t>
        </is>
      </c>
      <c r="F166" s="81" t="inlineStr">
        <is>
          <t>For password-based authentication:
(a) Maintain a list of commonly used, expected, or compromised passwords and update the list using a frequency defined in applicable security/privacy plans, but not to exceed one (1) year, and when organizational passwords are suspected to have been compromised directly or indirectly;
(b) Verify, when users create or update passwords, that the passwords are not found on the organization and Mission/Business/System-defined lists of commonly used, expected,  compromised passwords in IA-5(1)(a); 
(c) Transmit only cryptographically protected channels;
(d) Store passwords using an approved salted key derivation function, preferably using a keyed hash;
(e) Require immediate selection of a new password upon account recovery;
(f) Allow user selection of long passwords and passphrases, including spaces and all printable characters;
(g) Employ automated tools to assist the user in selecting strong password authenticators; and
(h) Enforce the following composition and complexity rules: 
     - The password composition and complexity must comply with the latest published NIST SP 800-63B;
     - ACA Consumer Accounts: must be a minimum of eight (8) characters;
     - Administrator/Privileged Accounts: must be a minimum of twelve (12) characters; and
     - All other accounts: must be a minimum of eight (8) characters.</t>
        </is>
      </c>
      <c r="G166" s="81" t="inlineStr">
        <is>
          <t>•  This control applies to ALL password based authenticators (all user account types utilizing a password).
•  This control enhancement applies to single-factor authentication of individuals using passwords as individual or group authenticators, and in a similar manner, when passwords are paired with Multi-Factor Authentication (MFA).
•  The use of passphrases is strongly recommended to increase password strength.
•  Names and words that can be found within a dictionary are not to be used as passwords as these are commonly used, expected, or compromised passwords. 
•  Cryptographically protected passwords include, for example, encrypted versions of passwords and one-way cryptographic hashes of passwords. The number of changed characters refers to the number of changes required with respect to the total number of positions in the current password.
•   To mitigate certain brute force attacks against passwords, organizations may also consider salting passwords.
•  Password lifetime restrictions do not apply to temporary passwords.
•  Use of temporary passwords should trigger an immediate change to a permanent password.
•  Mobile devices may be excluded from the password complexity requirement depending on the organization's risk tolerance.</t>
        </is>
      </c>
      <c r="H166" s="34" t="n"/>
      <c r="I166" s="74" t="inlineStr">
        <is>
          <t>IA-6;</t>
        </is>
      </c>
      <c r="J166" s="37" t="inlineStr">
        <is>
          <t>Implemented</t>
        </is>
      </c>
      <c r="K166" s="16" t="inlineStr">
        <is>
          <t>Password-based authentication policies are enforced by Okta, including password complexity requirements, password history, and password expiration. HPS AgentLink does not implement its own password storage; all password management is delegated to the Okta identity provider.
--- SOC 2 Type II Audit Evidence ---
SOC 2 Evidence: K12 (Audit Request #0038) - Data Protection &amp; Privacy. Deloitte SOC 2 Type II audit completed successfully for audit period Oct 2024-Sep 2025.</t>
        </is>
      </c>
      <c r="L166" s="26" t="n"/>
      <c r="O166" s="291" t="n"/>
      <c r="P166" s="291" t="n"/>
      <c r="Q166" s="291" t="n"/>
      <c r="R166" s="291" t="n"/>
      <c r="S166" s="291" t="n"/>
      <c r="T166" s="291" t="n"/>
      <c r="U166" s="291" t="n"/>
      <c r="V166" s="291" t="n"/>
      <c r="W166" s="291" t="n"/>
      <c r="X166" s="291" t="n"/>
      <c r="Y166" s="291" t="n"/>
      <c r="Z166" s="291" t="n"/>
      <c r="AA166" s="291" t="n"/>
      <c r="AB166" s="291" t="n"/>
      <c r="AC166" s="291" t="n"/>
      <c r="AD166" s="291" t="n"/>
      <c r="AE166" s="291" t="n"/>
      <c r="AF166" s="291" t="n"/>
      <c r="AG166" s="291" t="n"/>
      <c r="AH166" s="291" t="n"/>
      <c r="AI166" s="291" t="n"/>
      <c r="AJ166" s="291" t="n"/>
      <c r="AK166" s="291" t="n"/>
      <c r="AL166" s="291" t="n"/>
      <c r="AM166" s="291" t="n"/>
      <c r="AN166" s="291" t="n"/>
      <c r="AO166" s="291" t="n"/>
      <c r="AP166" s="291" t="n"/>
      <c r="AQ166" s="291" t="n"/>
      <c r="AR166" s="291" t="n"/>
      <c r="AS166" s="291" t="n"/>
      <c r="AT166" s="291" t="n"/>
      <c r="AU166" s="291" t="n"/>
      <c r="AV166" s="291" t="n"/>
      <c r="AW166" s="291" t="n"/>
      <c r="AX166" s="291" t="n"/>
      <c r="AY166" s="291" t="n"/>
      <c r="AZ166" s="291" t="n"/>
      <c r="BA166" s="291" t="n"/>
      <c r="BB166" s="291" t="n"/>
      <c r="BC166" s="291" t="n"/>
      <c r="BD166" s="291" t="n"/>
      <c r="BE166" s="291" t="n"/>
      <c r="BF166" s="291" t="n"/>
      <c r="BG166" s="291" t="n"/>
      <c r="BH166" s="291" t="n"/>
      <c r="BI166" s="291" t="n"/>
      <c r="BJ166" s="291" t="n"/>
      <c r="BK166" s="291" t="n"/>
      <c r="BL166" s="291" t="n"/>
      <c r="BM166" s="291" t="n"/>
      <c r="BN166" s="291" t="n"/>
      <c r="BO166" s="291" t="n"/>
      <c r="BP166" s="291" t="n"/>
      <c r="BQ166" s="291" t="n"/>
      <c r="BR166" s="291" t="n"/>
      <c r="BS166" s="291" t="n"/>
      <c r="BT166" s="291" t="n"/>
      <c r="BU166" s="291" t="n"/>
      <c r="BV166" s="291" t="n"/>
      <c r="BW166" s="291" t="n"/>
      <c r="BX166" s="291" t="n"/>
      <c r="BY166" s="291" t="n"/>
      <c r="BZ166" s="291" t="n"/>
      <c r="CA166" s="291" t="n"/>
      <c r="CB166" s="291" t="n"/>
      <c r="CC166" s="291" t="n"/>
      <c r="CD166" s="291" t="n"/>
      <c r="CE166" s="291" t="n"/>
      <c r="CF166" s="291" t="n"/>
      <c r="CG166" s="291" t="n"/>
      <c r="CH166" s="291" t="n"/>
      <c r="CI166" s="291" t="n"/>
      <c r="CJ166" s="291" t="n"/>
      <c r="CK166" s="291" t="n"/>
    </row>
    <row r="167" ht="26.1" customFormat="1" customHeight="1" s="7">
      <c r="A167" s="2" t="n"/>
      <c r="B167" s="125" t="n">
        <v>138</v>
      </c>
      <c r="C167" s="176" t="inlineStr">
        <is>
          <t>Identification and Authentication</t>
        </is>
      </c>
      <c r="D167" s="177" t="inlineStr">
        <is>
          <t>IA-05(06)</t>
        </is>
      </c>
      <c r="E167" s="178" t="inlineStr">
        <is>
          <t>Protection of Authenticators</t>
        </is>
      </c>
      <c r="F167" s="180" t="inlineStr">
        <is>
          <t>Protect authenticators commensurate with the security category of the information to which use of the authenticator permits access.</t>
        </is>
      </c>
      <c r="G167" s="166" t="inlineStr">
        <is>
          <t>•  There are no supplemental control requirements &amp; guidance at this time.</t>
        </is>
      </c>
      <c r="H167" s="179" t="n"/>
      <c r="I167" s="176" t="inlineStr">
        <is>
          <t>RA-2;</t>
        </is>
      </c>
      <c r="J167" s="37" t="inlineStr">
        <is>
          <t>Implemented</t>
        </is>
      </c>
      <c r="K167" s="16" t="inlineStr">
        <is>
          <t>Authenticators are protected through Okta's security controls. HPS AgentLink stores JWT session tokens securely (HttpOnly cookies). The NEXTAUTH_SECRET used for JWT signing is stored as an environment variable not exposed to clients. MFA secrets in the User model are marked for encryption.</t>
        </is>
      </c>
      <c r="L167" s="26" t="n"/>
      <c r="O167" s="291" t="n"/>
      <c r="P167" s="291" t="n"/>
      <c r="Q167" s="291" t="n"/>
      <c r="R167" s="291" t="n"/>
      <c r="S167" s="291" t="n"/>
      <c r="T167" s="291" t="n"/>
      <c r="U167" s="291" t="n"/>
      <c r="V167" s="291" t="n"/>
      <c r="W167" s="291" t="n"/>
      <c r="X167" s="291" t="n"/>
      <c r="Y167" s="291" t="n"/>
      <c r="Z167" s="291" t="n"/>
      <c r="AA167" s="291" t="n"/>
      <c r="AB167" s="291" t="n"/>
      <c r="AC167" s="291" t="n"/>
      <c r="AD167" s="291" t="n"/>
      <c r="AE167" s="291" t="n"/>
      <c r="AF167" s="291" t="n"/>
      <c r="AG167" s="291" t="n"/>
      <c r="AH167" s="291" t="n"/>
      <c r="AI167" s="291" t="n"/>
      <c r="AJ167" s="291" t="n"/>
      <c r="AK167" s="291" t="n"/>
      <c r="AL167" s="291" t="n"/>
      <c r="AM167" s="291" t="n"/>
      <c r="AN167" s="291" t="n"/>
      <c r="AO167" s="291" t="n"/>
      <c r="AP167" s="291" t="n"/>
      <c r="AQ167" s="291" t="n"/>
      <c r="AR167" s="291" t="n"/>
      <c r="AS167" s="291" t="n"/>
      <c r="AT167" s="291" t="n"/>
      <c r="AU167" s="291" t="n"/>
      <c r="AV167" s="291" t="n"/>
      <c r="AW167" s="291" t="n"/>
      <c r="AX167" s="291" t="n"/>
      <c r="AY167" s="291" t="n"/>
      <c r="AZ167" s="291" t="n"/>
      <c r="BA167" s="291" t="n"/>
      <c r="BB167" s="291" t="n"/>
      <c r="BC167" s="291" t="n"/>
      <c r="BD167" s="291" t="n"/>
      <c r="BE167" s="291" t="n"/>
      <c r="BF167" s="291" t="n"/>
      <c r="BG167" s="291" t="n"/>
      <c r="BH167" s="291" t="n"/>
      <c r="BI167" s="291" t="n"/>
      <c r="BJ167" s="291" t="n"/>
      <c r="BK167" s="291" t="n"/>
      <c r="BL167" s="291" t="n"/>
      <c r="BM167" s="291" t="n"/>
      <c r="BN167" s="291" t="n"/>
      <c r="BO167" s="291" t="n"/>
      <c r="BP167" s="291" t="n"/>
      <c r="BQ167" s="291" t="n"/>
      <c r="BR167" s="291" t="n"/>
      <c r="BS167" s="291" t="n"/>
      <c r="BT167" s="291" t="n"/>
      <c r="BU167" s="291" t="n"/>
      <c r="BV167" s="291" t="n"/>
      <c r="BW167" s="291" t="n"/>
      <c r="BX167" s="291" t="n"/>
      <c r="BY167" s="291" t="n"/>
      <c r="BZ167" s="291" t="n"/>
      <c r="CA167" s="291" t="n"/>
      <c r="CB167" s="291" t="n"/>
      <c r="CC167" s="291" t="n"/>
      <c r="CD167" s="291" t="n"/>
      <c r="CE167" s="291" t="n"/>
      <c r="CF167" s="291" t="n"/>
      <c r="CG167" s="291" t="n"/>
      <c r="CH167" s="291" t="n"/>
      <c r="CI167" s="291" t="n"/>
      <c r="CJ167" s="291" t="n"/>
      <c r="CK167" s="291" t="n"/>
    </row>
    <row r="168" ht="39" customFormat="1" customHeight="1" s="7">
      <c r="A168" s="2" t="n"/>
      <c r="B168" s="125" t="n">
        <v>139</v>
      </c>
      <c r="C168" s="74" t="inlineStr">
        <is>
          <t>Identification and Authentication</t>
        </is>
      </c>
      <c r="D168" s="75" t="inlineStr">
        <is>
          <t>IA-05(07)</t>
        </is>
      </c>
      <c r="E168" s="95" t="inlineStr">
        <is>
          <t>Authenticator Management | No Embedded Unencrypted Static Authenticators</t>
        </is>
      </c>
      <c r="F168" s="86" t="inlineStr">
        <is>
          <t>Ensure that unencrypted static authenticators are not embedded in applications or other forms of static storage.</t>
        </is>
      </c>
      <c r="G168" s="80" t="inlineStr">
        <is>
          <t>•  There are no supplemental control requirements &amp; guidance at this time.</t>
        </is>
      </c>
      <c r="H168" s="34" t="n"/>
      <c r="I168" s="74" t="n"/>
      <c r="J168" s="37" t="inlineStr">
        <is>
          <t>Implemented</t>
        </is>
      </c>
      <c r="K168" s="16" t="inlineStr">
        <is>
          <t>HPS AgentLink does not embed unencrypted static authenticators in source code or configuration files. All secrets (OKTA_CLIENT_SECRET, NEXTAUTH_SECRET, PII_ENCRYPTION_KEY) are stored as environment variables. The auth-options.ts code reads credentials exclusively from process.env variables.</t>
        </is>
      </c>
      <c r="L168" s="26" t="n"/>
      <c r="O168" s="291" t="n"/>
      <c r="P168" s="291" t="n"/>
      <c r="Q168" s="291" t="n"/>
      <c r="R168" s="291" t="n"/>
      <c r="S168" s="291" t="n"/>
      <c r="T168" s="291" t="n"/>
      <c r="U168" s="291" t="n"/>
      <c r="V168" s="291" t="n"/>
      <c r="W168" s="291" t="n"/>
      <c r="X168" s="291" t="n"/>
      <c r="Y168" s="291" t="n"/>
      <c r="Z168" s="291" t="n"/>
      <c r="AA168" s="291" t="n"/>
      <c r="AB168" s="291" t="n"/>
      <c r="AC168" s="291" t="n"/>
      <c r="AD168" s="291" t="n"/>
      <c r="AE168" s="291" t="n"/>
      <c r="AF168" s="291" t="n"/>
      <c r="AG168" s="291" t="n"/>
      <c r="AH168" s="291" t="n"/>
      <c r="AI168" s="291" t="n"/>
      <c r="AJ168" s="291" t="n"/>
      <c r="AK168" s="291" t="n"/>
      <c r="AL168" s="291" t="n"/>
      <c r="AM168" s="291" t="n"/>
      <c r="AN168" s="291" t="n"/>
      <c r="AO168" s="291" t="n"/>
      <c r="AP168" s="291" t="n"/>
      <c r="AQ168" s="291" t="n"/>
      <c r="AR168" s="291" t="n"/>
      <c r="AS168" s="291" t="n"/>
      <c r="AT168" s="291" t="n"/>
      <c r="AU168" s="291" t="n"/>
      <c r="AV168" s="291" t="n"/>
      <c r="AW168" s="291" t="n"/>
      <c r="AX168" s="291" t="n"/>
      <c r="AY168" s="291" t="n"/>
      <c r="AZ168" s="291" t="n"/>
      <c r="BA168" s="291" t="n"/>
      <c r="BB168" s="291" t="n"/>
      <c r="BC168" s="291" t="n"/>
      <c r="BD168" s="291" t="n"/>
      <c r="BE168" s="291" t="n"/>
      <c r="BF168" s="291" t="n"/>
      <c r="BG168" s="291" t="n"/>
      <c r="BH168" s="291" t="n"/>
      <c r="BI168" s="291" t="n"/>
      <c r="BJ168" s="291" t="n"/>
      <c r="BK168" s="291" t="n"/>
      <c r="BL168" s="291" t="n"/>
      <c r="BM168" s="291" t="n"/>
      <c r="BN168" s="291" t="n"/>
      <c r="BO168" s="291" t="n"/>
      <c r="BP168" s="291" t="n"/>
      <c r="BQ168" s="291" t="n"/>
      <c r="BR168" s="291" t="n"/>
      <c r="BS168" s="291" t="n"/>
      <c r="BT168" s="291" t="n"/>
      <c r="BU168" s="291" t="n"/>
      <c r="BV168" s="291" t="n"/>
      <c r="BW168" s="291" t="n"/>
      <c r="BX168" s="291" t="n"/>
      <c r="BY168" s="291" t="n"/>
      <c r="BZ168" s="291" t="n"/>
      <c r="CA168" s="291" t="n"/>
      <c r="CB168" s="291" t="n"/>
      <c r="CC168" s="291" t="n"/>
      <c r="CD168" s="291" t="n"/>
      <c r="CE168" s="291" t="n"/>
      <c r="CF168" s="291" t="n"/>
      <c r="CG168" s="291" t="n"/>
      <c r="CH168" s="291" t="n"/>
      <c r="CI168" s="291" t="n"/>
      <c r="CJ168" s="291" t="n"/>
      <c r="CK168" s="291" t="n"/>
    </row>
    <row r="169" ht="39" customFormat="1" customHeight="1" s="7">
      <c r="A169" s="2" t="n"/>
      <c r="B169" s="125" t="n">
        <v>140</v>
      </c>
      <c r="C169" s="74" t="inlineStr">
        <is>
          <t>Identification and Authentication</t>
        </is>
      </c>
      <c r="D169" s="75" t="inlineStr">
        <is>
          <t>IA-06</t>
        </is>
      </c>
      <c r="E169" s="98" t="inlineStr">
        <is>
          <t>Authenticator Feedback</t>
        </is>
      </c>
      <c r="F169" s="108" t="inlineStr">
        <is>
          <t>Obscure feedback of authentication information during the authentication process to protect the information from possible exploitation and use by unauthorized individuals.</t>
        </is>
      </c>
      <c r="G169" s="80" t="inlineStr">
        <is>
          <t>•  There are no supplemental control requirements &amp; guidance at this time.</t>
        </is>
      </c>
      <c r="H169" s="34" t="n"/>
      <c r="I169" s="74" t="inlineStr">
        <is>
          <t>AC-3;</t>
        </is>
      </c>
      <c r="J169" s="37" t="inlineStr">
        <is>
          <t>Implemented</t>
        </is>
      </c>
      <c r="K169" s="16" t="inlineStr">
        <is>
          <t>HPS AgentLink obscures authenticator feedback during the authentication process. The login page at /auth/login does not reveal whether a username or password is incorrect. Error messages use generic language. Password fields use masked input.</t>
        </is>
      </c>
      <c r="L169" s="26" t="n"/>
      <c r="O169" s="291" t="n"/>
      <c r="P169" s="291" t="n"/>
      <c r="Q169" s="291" t="n"/>
      <c r="R169" s="291" t="n"/>
      <c r="S169" s="291" t="n"/>
      <c r="T169" s="291" t="n"/>
      <c r="U169" s="291" t="n"/>
      <c r="V169" s="291" t="n"/>
      <c r="W169" s="291" t="n"/>
      <c r="X169" s="291" t="n"/>
      <c r="Y169" s="291" t="n"/>
      <c r="Z169" s="291" t="n"/>
      <c r="AA169" s="291" t="n"/>
      <c r="AB169" s="291" t="n"/>
      <c r="AC169" s="291" t="n"/>
      <c r="AD169" s="291" t="n"/>
      <c r="AE169" s="291" t="n"/>
      <c r="AF169" s="291" t="n"/>
      <c r="AG169" s="291" t="n"/>
      <c r="AH169" s="291" t="n"/>
      <c r="AI169" s="291" t="n"/>
      <c r="AJ169" s="291" t="n"/>
      <c r="AK169" s="291" t="n"/>
      <c r="AL169" s="291" t="n"/>
      <c r="AM169" s="291" t="n"/>
      <c r="AN169" s="291" t="n"/>
      <c r="AO169" s="291" t="n"/>
      <c r="AP169" s="291" t="n"/>
      <c r="AQ169" s="291" t="n"/>
      <c r="AR169" s="291" t="n"/>
      <c r="AS169" s="291" t="n"/>
      <c r="AT169" s="291" t="n"/>
      <c r="AU169" s="291" t="n"/>
      <c r="AV169" s="291" t="n"/>
      <c r="AW169" s="291" t="n"/>
      <c r="AX169" s="291" t="n"/>
      <c r="AY169" s="291" t="n"/>
      <c r="AZ169" s="291" t="n"/>
      <c r="BA169" s="291" t="n"/>
      <c r="BB169" s="291" t="n"/>
      <c r="BC169" s="291" t="n"/>
      <c r="BD169" s="291" t="n"/>
      <c r="BE169" s="291" t="n"/>
      <c r="BF169" s="291" t="n"/>
      <c r="BG169" s="291" t="n"/>
      <c r="BH169" s="291" t="n"/>
      <c r="BI169" s="291" t="n"/>
      <c r="BJ169" s="291" t="n"/>
      <c r="BK169" s="291" t="n"/>
      <c r="BL169" s="291" t="n"/>
      <c r="BM169" s="291" t="n"/>
      <c r="BN169" s="291" t="n"/>
      <c r="BO169" s="291" t="n"/>
      <c r="BP169" s="291" t="n"/>
      <c r="BQ169" s="291" t="n"/>
      <c r="BR169" s="291" t="n"/>
      <c r="BS169" s="291" t="n"/>
      <c r="BT169" s="291" t="n"/>
      <c r="BU169" s="291" t="n"/>
      <c r="BV169" s="291" t="n"/>
      <c r="BW169" s="291" t="n"/>
      <c r="BX169" s="291" t="n"/>
      <c r="BY169" s="291" t="n"/>
      <c r="BZ169" s="291" t="n"/>
      <c r="CA169" s="291" t="n"/>
      <c r="CB169" s="291" t="n"/>
      <c r="CC169" s="291" t="n"/>
      <c r="CD169" s="291" t="n"/>
      <c r="CE169" s="291" t="n"/>
      <c r="CF169" s="291" t="n"/>
      <c r="CG169" s="291" t="n"/>
      <c r="CH169" s="291" t="n"/>
      <c r="CI169" s="291" t="n"/>
      <c r="CJ169" s="291" t="n"/>
      <c r="CK169" s="291" t="n"/>
    </row>
    <row r="170" ht="39" customFormat="1" customHeight="1" s="7">
      <c r="A170" s="2" t="n"/>
      <c r="B170" s="125" t="n">
        <v>141</v>
      </c>
      <c r="C170" s="74" t="inlineStr">
        <is>
          <t>Identification and Authentication</t>
        </is>
      </c>
      <c r="D170" s="75" t="inlineStr">
        <is>
          <t>IA-07</t>
        </is>
      </c>
      <c r="E170" s="98" t="inlineStr">
        <is>
          <t>Cryptographic Module Authentication</t>
        </is>
      </c>
      <c r="F170" s="82" t="inlineStr">
        <is>
          <t>Implement mechanisms for authentication to a cryptographic module that meet the requirements of applicable laws, Executive Orders, directives, policies, regulations, standards, and guidance for such authentication.</t>
        </is>
      </c>
      <c r="G170" s="86" t="inlineStr">
        <is>
          <t>•  Information systems containing Personally Identifiable Information (PII) must use the most current FIPS 140-compliant encryption standards.</t>
        </is>
      </c>
      <c r="H170" s="34" t="n"/>
      <c r="I170" s="74" t="inlineStr">
        <is>
          <t>AC-3, IA-5, SA-4, SC-12, SC-13;</t>
        </is>
      </c>
      <c r="J170" s="37" t="inlineStr">
        <is>
          <t>Implemented</t>
        </is>
      </c>
      <c r="K170" s="16" t="inlineStr">
        <is>
          <t>Cryptographic modules used by HPS AgentLink meet authentication requirements. The Node.js crypto module used for AES-256-GCM encryption (lib/services/encryption.ts) leverages the platform's cryptographic implementation. TLS 1.3 provides cryptographic authentication for all network communications.</t>
        </is>
      </c>
      <c r="L170" s="26" t="n"/>
      <c r="O170" s="291" t="n"/>
      <c r="P170" s="291" t="n"/>
      <c r="Q170" s="291" t="n"/>
      <c r="R170" s="291" t="n"/>
      <c r="S170" s="291" t="n"/>
      <c r="T170" s="291" t="n"/>
      <c r="U170" s="291" t="n"/>
      <c r="V170" s="291" t="n"/>
      <c r="W170" s="291" t="n"/>
      <c r="X170" s="291" t="n"/>
      <c r="Y170" s="291" t="n"/>
      <c r="Z170" s="291" t="n"/>
      <c r="AA170" s="291" t="n"/>
      <c r="AB170" s="291" t="n"/>
      <c r="AC170" s="291" t="n"/>
      <c r="AD170" s="291" t="n"/>
      <c r="AE170" s="291" t="n"/>
      <c r="AF170" s="291" t="n"/>
      <c r="AG170" s="291" t="n"/>
      <c r="AH170" s="291" t="n"/>
      <c r="AI170" s="291" t="n"/>
      <c r="AJ170" s="291" t="n"/>
      <c r="AK170" s="291" t="n"/>
      <c r="AL170" s="291" t="n"/>
      <c r="AM170" s="291" t="n"/>
      <c r="AN170" s="291" t="n"/>
      <c r="AO170" s="291" t="n"/>
      <c r="AP170" s="291" t="n"/>
      <c r="AQ170" s="291" t="n"/>
      <c r="AR170" s="291" t="n"/>
      <c r="AS170" s="291" t="n"/>
      <c r="AT170" s="291" t="n"/>
      <c r="AU170" s="291" t="n"/>
      <c r="AV170" s="291" t="n"/>
      <c r="AW170" s="291" t="n"/>
      <c r="AX170" s="291" t="n"/>
      <c r="AY170" s="291" t="n"/>
      <c r="AZ170" s="291" t="n"/>
      <c r="BA170" s="291" t="n"/>
      <c r="BB170" s="291" t="n"/>
      <c r="BC170" s="291" t="n"/>
      <c r="BD170" s="291" t="n"/>
      <c r="BE170" s="291" t="n"/>
      <c r="BF170" s="291" t="n"/>
      <c r="BG170" s="291" t="n"/>
      <c r="BH170" s="291" t="n"/>
      <c r="BI170" s="291" t="n"/>
      <c r="BJ170" s="291" t="n"/>
      <c r="BK170" s="291" t="n"/>
      <c r="BL170" s="291" t="n"/>
      <c r="BM170" s="291" t="n"/>
      <c r="BN170" s="291" t="n"/>
      <c r="BO170" s="291" t="n"/>
      <c r="BP170" s="291" t="n"/>
      <c r="BQ170" s="291" t="n"/>
      <c r="BR170" s="291" t="n"/>
      <c r="BS170" s="291" t="n"/>
      <c r="BT170" s="291" t="n"/>
      <c r="BU170" s="291" t="n"/>
      <c r="BV170" s="291" t="n"/>
      <c r="BW170" s="291" t="n"/>
      <c r="BX170" s="291" t="n"/>
      <c r="BY170" s="291" t="n"/>
      <c r="BZ170" s="291" t="n"/>
      <c r="CA170" s="291" t="n"/>
      <c r="CB170" s="291" t="n"/>
      <c r="CC170" s="291" t="n"/>
      <c r="CD170" s="291" t="n"/>
      <c r="CE170" s="291" t="n"/>
      <c r="CF170" s="291" t="n"/>
      <c r="CG170" s="291" t="n"/>
      <c r="CH170" s="291" t="n"/>
      <c r="CI170" s="291" t="n"/>
      <c r="CJ170" s="291" t="n"/>
      <c r="CK170" s="291" t="n"/>
    </row>
    <row r="171" ht="117" customFormat="1" customHeight="1" s="7">
      <c r="A171" s="2" t="n"/>
      <c r="B171" s="125" t="n">
        <v>142</v>
      </c>
      <c r="C171" s="74" t="inlineStr">
        <is>
          <t>Identification and Authentication</t>
        </is>
      </c>
      <c r="D171" s="75" t="inlineStr">
        <is>
          <t>IA-08</t>
        </is>
      </c>
      <c r="E171" s="98" t="inlineStr">
        <is>
          <t>Identification and Authentication (Non-Organizational Users)</t>
        </is>
      </c>
      <c r="F171" s="102" t="inlineStr">
        <is>
          <t>Uniquely identify and authenticate non-organizational users or processes acting on behalf of non-organizational users.</t>
        </is>
      </c>
      <c r="G171" s="364" t="inlineStr">
        <is>
          <t xml:space="preserve">•  Employ effective identity proofing and authentication processes, compliant with the latest published NIST SP 800-63, Digital Identity Guidelines document suite. Identity Proofing and authentication processes must be compliant with NIST SP 800-63-3 Digital Identity Guidelines IAL-2/AAL-2.
•  Require the use of system and/or network authenticators and unique user identifiers for non-organizational users. 
•  Help desk support requires user identification for any transaction that has information security and privacy implications.
</t>
        </is>
      </c>
      <c r="H171" s="119" t="inlineStr">
        <is>
          <t>•  The DE Entity must implement an identity proofing service that incorporates risk-based authentication (also known as Risk Based Alternative [RBA]) and complies with the latest published NIST SP 800-63 IAL-2 requirements. The risk based authentication must be implemented for consumers and Agents/Brokers.</t>
        </is>
      </c>
      <c r="I171" s="74" t="inlineStr">
        <is>
          <t>AC-2, AC-6, AC-14, AC-17, AC-18, AU-6, IA-2, IA-4, IA-5, IA-11, MA-4, RA-3, SA-4,  SC-8;</t>
        </is>
      </c>
      <c r="J171" s="37" t="inlineStr">
        <is>
          <t>Implemented</t>
        </is>
      </c>
      <c r="K171" s="16" t="inlineStr">
        <is>
          <t>Non-organizational users (consumers, external agents) accessing HPS AgentLink are identified and authenticated through the same Okta SSO with MFA requirements. The system does not differentiate authentication strength between organizational and non-organizational users; all users must meet IAL2/AAL2 standards.</t>
        </is>
      </c>
      <c r="L171" s="26" t="n"/>
      <c r="O171" s="291" t="n"/>
      <c r="P171" s="291" t="n"/>
      <c r="Q171" s="291" t="n"/>
      <c r="R171" s="291" t="n"/>
      <c r="S171" s="291" t="n"/>
      <c r="T171" s="291" t="n"/>
      <c r="U171" s="291" t="n"/>
      <c r="V171" s="291" t="n"/>
      <c r="W171" s="291" t="n"/>
      <c r="X171" s="291" t="n"/>
      <c r="Y171" s="291" t="n"/>
      <c r="Z171" s="291" t="n"/>
      <c r="AA171" s="291" t="n"/>
      <c r="AB171" s="291" t="n"/>
      <c r="AC171" s="291" t="n"/>
      <c r="AD171" s="291" t="n"/>
      <c r="AE171" s="291" t="n"/>
      <c r="AF171" s="291" t="n"/>
      <c r="AG171" s="291" t="n"/>
      <c r="AH171" s="291" t="n"/>
      <c r="AI171" s="291" t="n"/>
      <c r="AJ171" s="291" t="n"/>
      <c r="AK171" s="291" t="n"/>
      <c r="AL171" s="291" t="n"/>
      <c r="AM171" s="291" t="n"/>
      <c r="AN171" s="291" t="n"/>
      <c r="AO171" s="291" t="n"/>
      <c r="AP171" s="291" t="n"/>
      <c r="AQ171" s="291" t="n"/>
      <c r="AR171" s="291" t="n"/>
      <c r="AS171" s="291" t="n"/>
      <c r="AT171" s="291" t="n"/>
      <c r="AU171" s="291" t="n"/>
      <c r="AV171" s="291" t="n"/>
      <c r="AW171" s="291" t="n"/>
      <c r="AX171" s="291" t="n"/>
      <c r="AY171" s="291" t="n"/>
      <c r="AZ171" s="291" t="n"/>
      <c r="BA171" s="291" t="n"/>
      <c r="BB171" s="291" t="n"/>
      <c r="BC171" s="291" t="n"/>
      <c r="BD171" s="291" t="n"/>
      <c r="BE171" s="291" t="n"/>
      <c r="BF171" s="291" t="n"/>
      <c r="BG171" s="291" t="n"/>
      <c r="BH171" s="291" t="n"/>
      <c r="BI171" s="291" t="n"/>
      <c r="BJ171" s="291" t="n"/>
      <c r="BK171" s="291" t="n"/>
      <c r="BL171" s="291" t="n"/>
      <c r="BM171" s="291" t="n"/>
      <c r="BN171" s="291" t="n"/>
      <c r="BO171" s="291" t="n"/>
      <c r="BP171" s="291" t="n"/>
      <c r="BQ171" s="291" t="n"/>
      <c r="BR171" s="291" t="n"/>
      <c r="BS171" s="291" t="n"/>
      <c r="BT171" s="291" t="n"/>
      <c r="BU171" s="291" t="n"/>
      <c r="BV171" s="291" t="n"/>
      <c r="BW171" s="291" t="n"/>
      <c r="BX171" s="291" t="n"/>
      <c r="BY171" s="291" t="n"/>
      <c r="BZ171" s="291" t="n"/>
      <c r="CA171" s="291" t="n"/>
      <c r="CB171" s="291" t="n"/>
      <c r="CC171" s="291" t="n"/>
      <c r="CD171" s="291" t="n"/>
      <c r="CE171" s="291" t="n"/>
      <c r="CF171" s="291" t="n"/>
      <c r="CG171" s="291" t="n"/>
      <c r="CH171" s="291" t="n"/>
      <c r="CI171" s="291" t="n"/>
      <c r="CJ171" s="291" t="n"/>
      <c r="CK171" s="291" t="n"/>
    </row>
    <row r="172" ht="104.1" customFormat="1" customHeight="1" s="7">
      <c r="A172" s="2" t="n"/>
      <c r="B172" s="125" t="n">
        <v>143</v>
      </c>
      <c r="C172" s="74" t="inlineStr">
        <is>
          <t>Identification and Authentication</t>
        </is>
      </c>
      <c r="D172" s="75" t="inlineStr">
        <is>
          <t>IA-08(02)</t>
        </is>
      </c>
      <c r="E172" s="95" t="inlineStr">
        <is>
          <t>Identification and Authentication (Non-Organizational Users) |Acceptance of External Party Credentials</t>
        </is>
      </c>
      <c r="F172" s="102" t="inlineStr">
        <is>
          <t>(a) Accept only external authenticators that are NIST compliant; and
(b) Document and maintain a list of accepted external authenticators.</t>
        </is>
      </c>
      <c r="G172" s="82" t="inlineStr">
        <is>
          <t xml:space="preserve">•  External credentials must be certified as compliant with the latest published NIST SP 800-63, Digital Identity Guidelines document suite by an approved accreditation authority. 
•  Approved external credentials must meet or exceed the latest published NIST SP 800-63, Digital Identity Guidelines document suite. 
•  The organization must use General Services Administration-approved products and services for identity, credential, and access management.  </t>
        </is>
      </c>
      <c r="H172" s="74" t="inlineStr">
        <is>
          <t>•  The DE Entity must implement an identity proofing service that incorporates risk-based authentication (also known as Risk Based Alternative [RBA]) and complies with the latest published NIST SP 800-63 IAL-2 requirements. The risk based authentication must be implemented for consumers and Agents/Brokers.</t>
        </is>
      </c>
      <c r="I172" s="74" t="inlineStr">
        <is>
          <t>AU-2;</t>
        </is>
      </c>
      <c r="J172" s="37" t="inlineStr">
        <is>
          <t>Implemented</t>
        </is>
      </c>
      <c r="K172" s="16" t="inlineStr">
        <is>
          <t>HPS AgentLink accepts credentials from the Okta external identity provider. Okta is configured as a trusted identity provider meeting NIST IAL2/AAL2 requirements. The OktaProvider configuration in auth-options.ts defines the trusted issuer and required scopes.</t>
        </is>
      </c>
      <c r="L172" s="26" t="n"/>
      <c r="O172" s="291" t="n"/>
      <c r="P172" s="291" t="n"/>
      <c r="Q172" s="291" t="n"/>
      <c r="R172" s="291" t="n"/>
      <c r="S172" s="291" t="n"/>
      <c r="T172" s="291" t="n"/>
      <c r="U172" s="291" t="n"/>
      <c r="V172" s="291" t="n"/>
      <c r="W172" s="291" t="n"/>
      <c r="X172" s="291" t="n"/>
      <c r="Y172" s="291" t="n"/>
      <c r="Z172" s="291" t="n"/>
      <c r="AA172" s="291" t="n"/>
      <c r="AB172" s="291" t="n"/>
      <c r="AC172" s="291" t="n"/>
      <c r="AD172" s="291" t="n"/>
      <c r="AE172" s="291" t="n"/>
      <c r="AF172" s="291" t="n"/>
      <c r="AG172" s="291" t="n"/>
      <c r="AH172" s="291" t="n"/>
      <c r="AI172" s="291" t="n"/>
      <c r="AJ172" s="291" t="n"/>
      <c r="AK172" s="291" t="n"/>
      <c r="AL172" s="291" t="n"/>
      <c r="AM172" s="291" t="n"/>
      <c r="AN172" s="291" t="n"/>
      <c r="AO172" s="291" t="n"/>
      <c r="AP172" s="291" t="n"/>
      <c r="AQ172" s="291" t="n"/>
      <c r="AR172" s="291" t="n"/>
      <c r="AS172" s="291" t="n"/>
      <c r="AT172" s="291" t="n"/>
      <c r="AU172" s="291" t="n"/>
      <c r="AV172" s="291" t="n"/>
      <c r="AW172" s="291" t="n"/>
      <c r="AX172" s="291" t="n"/>
      <c r="AY172" s="291" t="n"/>
      <c r="AZ172" s="291" t="n"/>
      <c r="BA172" s="291" t="n"/>
      <c r="BB172" s="291" t="n"/>
      <c r="BC172" s="291" t="n"/>
      <c r="BD172" s="291" t="n"/>
      <c r="BE172" s="291" t="n"/>
      <c r="BF172" s="291" t="n"/>
      <c r="BG172" s="291" t="n"/>
      <c r="BH172" s="291" t="n"/>
      <c r="BI172" s="291" t="n"/>
      <c r="BJ172" s="291" t="n"/>
      <c r="BK172" s="291" t="n"/>
      <c r="BL172" s="291" t="n"/>
      <c r="BM172" s="291" t="n"/>
      <c r="BN172" s="291" t="n"/>
      <c r="BO172" s="291" t="n"/>
      <c r="BP172" s="291" t="n"/>
      <c r="BQ172" s="291" t="n"/>
      <c r="BR172" s="291" t="n"/>
      <c r="BS172" s="291" t="n"/>
      <c r="BT172" s="291" t="n"/>
      <c r="BU172" s="291" t="n"/>
      <c r="BV172" s="291" t="n"/>
      <c r="BW172" s="291" t="n"/>
      <c r="BX172" s="291" t="n"/>
      <c r="BY172" s="291" t="n"/>
      <c r="BZ172" s="291" t="n"/>
      <c r="CA172" s="291" t="n"/>
      <c r="CB172" s="291" t="n"/>
      <c r="CC172" s="291" t="n"/>
      <c r="CD172" s="291" t="n"/>
      <c r="CE172" s="291" t="n"/>
      <c r="CF172" s="291" t="n"/>
      <c r="CG172" s="291" t="n"/>
      <c r="CH172" s="291" t="n"/>
      <c r="CI172" s="291" t="n"/>
      <c r="CJ172" s="291" t="n"/>
      <c r="CK172" s="291" t="n"/>
    </row>
    <row r="173" ht="51.95" customFormat="1" customHeight="1" s="7">
      <c r="A173" s="2" t="n"/>
      <c r="B173" s="125" t="n">
        <v>144</v>
      </c>
      <c r="C173" s="176" t="inlineStr">
        <is>
          <t>Identification and Authentication</t>
        </is>
      </c>
      <c r="D173" s="177" t="inlineStr">
        <is>
          <t>IA-11</t>
        </is>
      </c>
      <c r="E173" s="178" t="inlineStr">
        <is>
          <t>Re-Authentication</t>
        </is>
      </c>
      <c r="F173" s="167" t="inlineStr">
        <is>
          <t>Require users to re-authenticate when organization-defined circumstances or situations occur requiring re-authentication.</t>
        </is>
      </c>
      <c r="G173" s="167" t="inlineStr">
        <is>
          <t>•  The organization must require users to re-authenticate when organization-defined circumstances or situations occur requiring re-authentication as defined in applicable security/privacy plans. Examples of organization-defined or situations include, but are not limited to, when authenticators or roles change, when security categories of systems change, when the execution of privileged functions occurs, or after a fixed time-period at a minimum.</t>
        </is>
      </c>
      <c r="H173" s="179" t="n"/>
      <c r="I173" s="176" t="inlineStr">
        <is>
          <t>AC-3, AC-11, IA-2, IA-3, IA-8;</t>
        </is>
      </c>
      <c r="J173" s="37" t="inlineStr">
        <is>
          <t>Implemented</t>
        </is>
      </c>
      <c r="K173" s="16" t="inlineStr">
        <is>
          <t>Re-authentication is enforced in HPS AgentLink through JWT session expiration. Sessions expire after 15 minutes in production (auth-options.ts: session.maxAge = 15 * 60). Expired tokens trigger redirect to the login page via middleware.ts, requiring full re-authentication through Okta SSO with MFA.</t>
        </is>
      </c>
      <c r="L173" s="26" t="n"/>
      <c r="O173" s="291" t="n"/>
      <c r="P173" s="291" t="n"/>
      <c r="Q173" s="291" t="n"/>
      <c r="R173" s="291" t="n"/>
      <c r="S173" s="291" t="n"/>
      <c r="T173" s="291" t="n"/>
      <c r="U173" s="291" t="n"/>
      <c r="V173" s="291" t="n"/>
      <c r="W173" s="291" t="n"/>
      <c r="X173" s="291" t="n"/>
      <c r="Y173" s="291" t="n"/>
      <c r="Z173" s="291" t="n"/>
      <c r="AA173" s="291" t="n"/>
      <c r="AB173" s="291" t="n"/>
      <c r="AC173" s="291" t="n"/>
      <c r="AD173" s="291" t="n"/>
      <c r="AE173" s="291" t="n"/>
      <c r="AF173" s="291" t="n"/>
      <c r="AG173" s="291" t="n"/>
      <c r="AH173" s="291" t="n"/>
      <c r="AI173" s="291" t="n"/>
      <c r="AJ173" s="291" t="n"/>
      <c r="AK173" s="291" t="n"/>
      <c r="AL173" s="291" t="n"/>
      <c r="AM173" s="291" t="n"/>
      <c r="AN173" s="291" t="n"/>
      <c r="AO173" s="291" t="n"/>
      <c r="AP173" s="291" t="n"/>
      <c r="AQ173" s="291" t="n"/>
      <c r="AR173" s="291" t="n"/>
      <c r="AS173" s="291" t="n"/>
      <c r="AT173" s="291" t="n"/>
      <c r="AU173" s="291" t="n"/>
      <c r="AV173" s="291" t="n"/>
      <c r="AW173" s="291" t="n"/>
      <c r="AX173" s="291" t="n"/>
      <c r="AY173" s="291" t="n"/>
      <c r="AZ173" s="291" t="n"/>
      <c r="BA173" s="291" t="n"/>
      <c r="BB173" s="291" t="n"/>
      <c r="BC173" s="291" t="n"/>
      <c r="BD173" s="291" t="n"/>
      <c r="BE173" s="291" t="n"/>
      <c r="BF173" s="291" t="n"/>
      <c r="BG173" s="291" t="n"/>
      <c r="BH173" s="291" t="n"/>
      <c r="BI173" s="291" t="n"/>
      <c r="BJ173" s="291" t="n"/>
      <c r="BK173" s="291" t="n"/>
      <c r="BL173" s="291" t="n"/>
      <c r="BM173" s="291" t="n"/>
      <c r="BN173" s="291" t="n"/>
      <c r="BO173" s="291" t="n"/>
      <c r="BP173" s="291" t="n"/>
      <c r="BQ173" s="291" t="n"/>
      <c r="BR173" s="291" t="n"/>
      <c r="BS173" s="291" t="n"/>
      <c r="BT173" s="291" t="n"/>
      <c r="BU173" s="291" t="n"/>
      <c r="BV173" s="291" t="n"/>
      <c r="BW173" s="291" t="n"/>
      <c r="BX173" s="291" t="n"/>
      <c r="BY173" s="291" t="n"/>
      <c r="BZ173" s="291" t="n"/>
      <c r="CA173" s="291" t="n"/>
      <c r="CB173" s="291" t="n"/>
      <c r="CC173" s="291" t="n"/>
      <c r="CD173" s="291" t="n"/>
      <c r="CE173" s="291" t="n"/>
      <c r="CF173" s="291" t="n"/>
      <c r="CG173" s="291" t="n"/>
      <c r="CH173" s="291" t="n"/>
      <c r="CI173" s="291" t="n"/>
      <c r="CJ173" s="291" t="n"/>
      <c r="CK173" s="291" t="n"/>
    </row>
    <row r="174" ht="108.6" customFormat="1" customHeight="1" s="7">
      <c r="A174" s="2" t="n"/>
      <c r="B174" s="125" t="n">
        <v>145</v>
      </c>
      <c r="C174" s="146" t="inlineStr">
        <is>
          <t>Identification and Authentication</t>
        </is>
      </c>
      <c r="D174" s="147" t="inlineStr">
        <is>
          <t>IA-12</t>
        </is>
      </c>
      <c r="E174" s="148" t="inlineStr">
        <is>
          <t>Identity Proofing</t>
        </is>
      </c>
      <c r="F174" s="149" t="inlineStr">
        <is>
          <t>a. Identity proof users who require accounts for logical access to systems based on appropriate identity assurance level requirements as specified in applicable standards and guidelines;
b. Resolve user identities to a unique individual; and
c. Collect, validate, and verify identity evidence.</t>
        </is>
      </c>
      <c r="G174" s="150" t="inlineStr">
        <is>
          <t>•  This control is required for all accounts including non-privileged (i.e. consumer) accounts.
•  All users who require logical access accounts must be identity proofed to Identity Assurance Level 2  (IAL-2) or higher.  See latest published NIST SP 800-63, Digital Identity Guidelines document suite for requirements to meet IAL-2.
• For ACA Consumer Accounts, the organization can use the Federal Data Services Hub (FDSH) Remote Identity Proofing (RIDP) Service. If the organization is not utilizing the FDSH RIDP Service, see latest published NIST SP 800-63, Digital Identity Guidelines document suite for requirements to meet IAL-2.</t>
        </is>
      </c>
      <c r="H174" s="151" t="inlineStr">
        <is>
          <t>•  The DE Entity must implement an identity proofing service that incorporates risk-based authentication (also known as Risk Based Alternative [RBA]) and complies with the latest published NIST SP 800-63 IAL-2 requirements. The risk based authentication must be implemented for consumers and Agents/Brokers.</t>
        </is>
      </c>
      <c r="I174" s="146" t="inlineStr">
        <is>
          <t>IA-1, IA-2, IA-3, IA-4, IA-5, IA-6, IA-8;</t>
        </is>
      </c>
      <c r="J174" s="37" t="inlineStr">
        <is>
          <t>Implemented</t>
        </is>
      </c>
      <c r="K174" s="16" t="inlineStr">
        <is>
          <t>Identity proofing for HPS AgentLink users is performed at NIST IAL2 level through Okta. The User model tracks identityVerified status, identityProvider, and identityProofedAt timestamp. Broker profiles require National Producer Number (NPN) verification, license number, and license state validation.</t>
        </is>
      </c>
      <c r="L174" s="26" t="n"/>
      <c r="O174" s="291" t="n"/>
      <c r="P174" s="291" t="n"/>
      <c r="Q174" s="291" t="n"/>
      <c r="R174" s="291" t="n"/>
      <c r="S174" s="291" t="n"/>
      <c r="T174" s="291" t="n"/>
      <c r="U174" s="291" t="n"/>
      <c r="V174" s="291" t="n"/>
      <c r="W174" s="291" t="n"/>
      <c r="X174" s="291" t="n"/>
      <c r="Y174" s="291" t="n"/>
      <c r="Z174" s="291" t="n"/>
      <c r="AA174" s="291" t="n"/>
      <c r="AB174" s="291" t="n"/>
      <c r="AC174" s="291" t="n"/>
      <c r="AD174" s="291" t="n"/>
      <c r="AE174" s="291" t="n"/>
      <c r="AF174" s="291" t="n"/>
      <c r="AG174" s="291" t="n"/>
      <c r="AH174" s="291" t="n"/>
      <c r="AI174" s="291" t="n"/>
      <c r="AJ174" s="291" t="n"/>
      <c r="AK174" s="291" t="n"/>
      <c r="AL174" s="291" t="n"/>
      <c r="AM174" s="291" t="n"/>
      <c r="AN174" s="291" t="n"/>
      <c r="AO174" s="291" t="n"/>
      <c r="AP174" s="291" t="n"/>
      <c r="AQ174" s="291" t="n"/>
      <c r="AR174" s="291" t="n"/>
      <c r="AS174" s="291" t="n"/>
      <c r="AT174" s="291" t="n"/>
      <c r="AU174" s="291" t="n"/>
      <c r="AV174" s="291" t="n"/>
      <c r="AW174" s="291" t="n"/>
      <c r="AX174" s="291" t="n"/>
      <c r="AY174" s="291" t="n"/>
      <c r="AZ174" s="291" t="n"/>
      <c r="BA174" s="291" t="n"/>
      <c r="BB174" s="291" t="n"/>
      <c r="BC174" s="291" t="n"/>
      <c r="BD174" s="291" t="n"/>
      <c r="BE174" s="291" t="n"/>
      <c r="BF174" s="291" t="n"/>
      <c r="BG174" s="291" t="n"/>
      <c r="BH174" s="291" t="n"/>
      <c r="BI174" s="291" t="n"/>
      <c r="BJ174" s="291" t="n"/>
      <c r="BK174" s="291" t="n"/>
      <c r="BL174" s="291" t="n"/>
      <c r="BM174" s="291" t="n"/>
      <c r="BN174" s="291" t="n"/>
      <c r="BO174" s="291" t="n"/>
      <c r="BP174" s="291" t="n"/>
      <c r="BQ174" s="291" t="n"/>
      <c r="BR174" s="291" t="n"/>
      <c r="BS174" s="291" t="n"/>
      <c r="BT174" s="291" t="n"/>
      <c r="BU174" s="291" t="n"/>
      <c r="BV174" s="291" t="n"/>
      <c r="BW174" s="291" t="n"/>
      <c r="BX174" s="291" t="n"/>
      <c r="BY174" s="291" t="n"/>
      <c r="BZ174" s="291" t="n"/>
      <c r="CA174" s="291" t="n"/>
      <c r="CB174" s="291" t="n"/>
      <c r="CC174" s="291" t="n"/>
      <c r="CD174" s="291" t="n"/>
      <c r="CE174" s="291" t="n"/>
      <c r="CF174" s="291" t="n"/>
      <c r="CG174" s="291" t="n"/>
      <c r="CH174" s="291" t="n"/>
      <c r="CI174" s="291" t="n"/>
      <c r="CJ174" s="291" t="n"/>
      <c r="CK174" s="291" t="n"/>
    </row>
    <row r="175" ht="26.1" customFormat="1" customHeight="1" s="7">
      <c r="A175" s="2" t="n"/>
      <c r="B175" s="125" t="n">
        <v>146</v>
      </c>
      <c r="C175" s="146" t="inlineStr">
        <is>
          <t>Identification and Authentication</t>
        </is>
      </c>
      <c r="D175" s="147" t="inlineStr">
        <is>
          <t>IA-12(01)</t>
        </is>
      </c>
      <c r="E175" s="148" t="inlineStr">
        <is>
          <t>Supervisor Authorization</t>
        </is>
      </c>
      <c r="F175" s="149" t="inlineStr">
        <is>
          <t>Require that the registration process to receive an account for logical access includes supervisor or sponsor authorization.</t>
        </is>
      </c>
      <c r="G175" s="149" t="inlineStr">
        <is>
          <t>•  This control is required for all accounts including non-privileged (i.e. consumer) accounts.</t>
        </is>
      </c>
      <c r="H175" s="151" t="n"/>
      <c r="I175" s="146" t="inlineStr">
        <is>
          <t>None;</t>
        </is>
      </c>
      <c r="J175" s="37" t="inlineStr">
        <is>
          <t>Implemented</t>
        </is>
      </c>
      <c r="K175" s="16" t="inlineStr">
        <is>
          <t>Supervisor authorization is required as part of the broker onboarding process. Agency owners (OWNER role) or administrators (ADMIN role) must authorize new broker account creation within their agency. The agencyRole field tracks the authorization chain.</t>
        </is>
      </c>
      <c r="L175" s="26" t="n"/>
      <c r="O175" s="291" t="n"/>
      <c r="P175" s="291" t="n"/>
      <c r="Q175" s="291" t="n"/>
      <c r="R175" s="291" t="n"/>
      <c r="S175" s="291" t="n"/>
      <c r="T175" s="291" t="n"/>
      <c r="U175" s="291" t="n"/>
      <c r="V175" s="291" t="n"/>
      <c r="W175" s="291" t="n"/>
      <c r="X175" s="291" t="n"/>
      <c r="Y175" s="291" t="n"/>
      <c r="Z175" s="291" t="n"/>
      <c r="AA175" s="291" t="n"/>
      <c r="AB175" s="291" t="n"/>
      <c r="AC175" s="291" t="n"/>
      <c r="AD175" s="291" t="n"/>
      <c r="AE175" s="291" t="n"/>
      <c r="AF175" s="291" t="n"/>
      <c r="AG175" s="291" t="n"/>
      <c r="AH175" s="291" t="n"/>
      <c r="AI175" s="291" t="n"/>
      <c r="AJ175" s="291" t="n"/>
      <c r="AK175" s="291" t="n"/>
      <c r="AL175" s="291" t="n"/>
      <c r="AM175" s="291" t="n"/>
      <c r="AN175" s="291" t="n"/>
      <c r="AO175" s="291" t="n"/>
      <c r="AP175" s="291" t="n"/>
      <c r="AQ175" s="291" t="n"/>
      <c r="AR175" s="291" t="n"/>
      <c r="AS175" s="291" t="n"/>
      <c r="AT175" s="291" t="n"/>
      <c r="AU175" s="291" t="n"/>
      <c r="AV175" s="291" t="n"/>
      <c r="AW175" s="291" t="n"/>
      <c r="AX175" s="291" t="n"/>
      <c r="AY175" s="291" t="n"/>
      <c r="AZ175" s="291" t="n"/>
      <c r="BA175" s="291" t="n"/>
      <c r="BB175" s="291" t="n"/>
      <c r="BC175" s="291" t="n"/>
      <c r="BD175" s="291" t="n"/>
      <c r="BE175" s="291" t="n"/>
      <c r="BF175" s="291" t="n"/>
      <c r="BG175" s="291" t="n"/>
      <c r="BH175" s="291" t="n"/>
      <c r="BI175" s="291" t="n"/>
      <c r="BJ175" s="291" t="n"/>
      <c r="BK175" s="291" t="n"/>
      <c r="BL175" s="291" t="n"/>
      <c r="BM175" s="291" t="n"/>
      <c r="BN175" s="291" t="n"/>
      <c r="BO175" s="291" t="n"/>
      <c r="BP175" s="291" t="n"/>
      <c r="BQ175" s="291" t="n"/>
      <c r="BR175" s="291" t="n"/>
      <c r="BS175" s="291" t="n"/>
      <c r="BT175" s="291" t="n"/>
      <c r="BU175" s="291" t="n"/>
      <c r="BV175" s="291" t="n"/>
      <c r="BW175" s="291" t="n"/>
      <c r="BX175" s="291" t="n"/>
      <c r="BY175" s="291" t="n"/>
      <c r="BZ175" s="291" t="n"/>
      <c r="CA175" s="291" t="n"/>
      <c r="CB175" s="291" t="n"/>
      <c r="CC175" s="291" t="n"/>
      <c r="CD175" s="291" t="n"/>
      <c r="CE175" s="291" t="n"/>
      <c r="CF175" s="291" t="n"/>
      <c r="CG175" s="291" t="n"/>
      <c r="CH175" s="291" t="n"/>
      <c r="CI175" s="291" t="n"/>
      <c r="CJ175" s="291" t="n"/>
      <c r="CK175" s="291" t="n"/>
    </row>
    <row r="176" ht="38.45" customFormat="1" customHeight="1" s="7">
      <c r="A176" s="2" t="n"/>
      <c r="B176" s="125" t="n">
        <v>147</v>
      </c>
      <c r="C176" s="146" t="inlineStr">
        <is>
          <t>Identification and Authentication</t>
        </is>
      </c>
      <c r="D176" s="147" t="inlineStr">
        <is>
          <t>IA-12(03)</t>
        </is>
      </c>
      <c r="E176" s="148" t="inlineStr">
        <is>
          <t>Identity Evidence Validation and Verification</t>
        </is>
      </c>
      <c r="F176" s="149" t="inlineStr">
        <is>
          <t>Require that the presented identity evidence be validated and verified through organization-approved methods of validation and verification.</t>
        </is>
      </c>
      <c r="G176" s="149" t="inlineStr">
        <is>
          <t>•  This control is required for all accounts including non-privileged (i.e. consumer) accounts.
•  The organization-approved methods of validation and verification must comply with applicable agreements with CMS.</t>
        </is>
      </c>
      <c r="H176" s="151" t="n"/>
      <c r="I176" s="146" t="inlineStr">
        <is>
          <t>None;</t>
        </is>
      </c>
      <c r="J176" s="37" t="inlineStr">
        <is>
          <t>Implemented</t>
        </is>
      </c>
      <c r="K176" s="16" t="inlineStr">
        <is>
          <t>Identity evidence is validated and verified through the Okta identity proofing process at IAL2 level. Broker identity is additionally verified through NPN lookup (lib/services/npn-verification.ts) and state license validation. The BrokerProfile model tracks verification status and dates.</t>
        </is>
      </c>
      <c r="L176" s="26" t="n"/>
      <c r="O176" s="291" t="n"/>
      <c r="P176" s="291" t="n"/>
      <c r="Q176" s="291" t="n"/>
      <c r="R176" s="291" t="n"/>
      <c r="S176" s="291" t="n"/>
      <c r="T176" s="291" t="n"/>
      <c r="U176" s="291" t="n"/>
      <c r="V176" s="291" t="n"/>
      <c r="W176" s="291" t="n"/>
      <c r="X176" s="291" t="n"/>
      <c r="Y176" s="291" t="n"/>
      <c r="Z176" s="291" t="n"/>
      <c r="AA176" s="291" t="n"/>
      <c r="AB176" s="291" t="n"/>
      <c r="AC176" s="291" t="n"/>
      <c r="AD176" s="291" t="n"/>
      <c r="AE176" s="291" t="n"/>
      <c r="AF176" s="291" t="n"/>
      <c r="AG176" s="291" t="n"/>
      <c r="AH176" s="291" t="n"/>
      <c r="AI176" s="291" t="n"/>
      <c r="AJ176" s="291" t="n"/>
      <c r="AK176" s="291" t="n"/>
      <c r="AL176" s="291" t="n"/>
      <c r="AM176" s="291" t="n"/>
      <c r="AN176" s="291" t="n"/>
      <c r="AO176" s="291" t="n"/>
      <c r="AP176" s="291" t="n"/>
      <c r="AQ176" s="291" t="n"/>
      <c r="AR176" s="291" t="n"/>
      <c r="AS176" s="291" t="n"/>
      <c r="AT176" s="291" t="n"/>
      <c r="AU176" s="291" t="n"/>
      <c r="AV176" s="291" t="n"/>
      <c r="AW176" s="291" t="n"/>
      <c r="AX176" s="291" t="n"/>
      <c r="AY176" s="291" t="n"/>
      <c r="AZ176" s="291" t="n"/>
      <c r="BA176" s="291" t="n"/>
      <c r="BB176" s="291" t="n"/>
      <c r="BC176" s="291" t="n"/>
      <c r="BD176" s="291" t="n"/>
      <c r="BE176" s="291" t="n"/>
      <c r="BF176" s="291" t="n"/>
      <c r="BG176" s="291" t="n"/>
      <c r="BH176" s="291" t="n"/>
      <c r="BI176" s="291" t="n"/>
      <c r="BJ176" s="291" t="n"/>
      <c r="BK176" s="291" t="n"/>
      <c r="BL176" s="291" t="n"/>
      <c r="BM176" s="291" t="n"/>
      <c r="BN176" s="291" t="n"/>
      <c r="BO176" s="291" t="n"/>
      <c r="BP176" s="291" t="n"/>
      <c r="BQ176" s="291" t="n"/>
      <c r="BR176" s="291" t="n"/>
      <c r="BS176" s="291" t="n"/>
      <c r="BT176" s="291" t="n"/>
      <c r="BU176" s="291" t="n"/>
      <c r="BV176" s="291" t="n"/>
      <c r="BW176" s="291" t="n"/>
      <c r="BX176" s="291" t="n"/>
      <c r="BY176" s="291" t="n"/>
      <c r="BZ176" s="291" t="n"/>
      <c r="CA176" s="291" t="n"/>
      <c r="CB176" s="291" t="n"/>
      <c r="CC176" s="291" t="n"/>
      <c r="CD176" s="291" t="n"/>
      <c r="CE176" s="291" t="n"/>
      <c r="CF176" s="291" t="n"/>
      <c r="CG176" s="291" t="n"/>
      <c r="CH176" s="291" t="n"/>
      <c r="CI176" s="291" t="n"/>
      <c r="CJ176" s="291" t="n"/>
      <c r="CK176" s="291" t="n"/>
    </row>
    <row r="177" ht="351" customFormat="1" customHeight="1" s="7">
      <c r="A177" s="2" t="n"/>
      <c r="B177" s="125" t="n">
        <v>148</v>
      </c>
      <c r="C177" s="74" t="inlineStr">
        <is>
          <t>Incident Response</t>
        </is>
      </c>
      <c r="D177" s="75" t="inlineStr">
        <is>
          <t>IR-01</t>
        </is>
      </c>
      <c r="E177" s="98" t="inlineStr">
        <is>
          <t xml:space="preserve"> Policy and Procedures</t>
        </is>
      </c>
      <c r="F177" s="86" t="inlineStr">
        <is>
          <t>a. Develop, document, and disseminate to applicable personnel or roles: 
    1. Organization-level incident response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incident response policy and the associated incident response controls;
b. Designate an organization-defined official to manage the development, documentation, and dissemination of the incident response policy and procedures; and
c. Review and update the current incident response:
    1. Policy at least every one (1) year and following organization-defined events; and
    2. Procedures at least every one (1) year and following organization-defined events.</t>
        </is>
      </c>
      <c r="G177" s="86"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incident response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incident response policies and review at least every one (1) year to ensure the organization and Mission/Business/System incident response policies and procedures remain effective.
•  Ensure incident response policy and procedures support cybersecurity and privacy safeguards to the greatest extent feasible throughout the system's life cycle and the information on that system.
•  Organization-defined events are assessment or audit findings; security or privacy incidents; and changes to applicable laws, Executive Orders, directives, regulations, policies, standards, and guidelines.
•  In developing incident response policy and procedures, ensure that those policies and procedures incorporate guidance from the privacy office for the handling of incidents involving Personally Identifiable Information (PII).
</t>
        </is>
      </c>
      <c r="H177" s="34" t="n"/>
      <c r="I177" s="74" t="inlineStr">
        <is>
          <t>PM-9, PS-8, SI-12.
(Redacted Privacy Controls: SE-2)</t>
        </is>
      </c>
      <c r="J177" s="37" t="inlineStr">
        <is>
          <t>Implemented</t>
        </is>
      </c>
      <c r="K177" s="16" t="inlineStr">
        <is>
          <t>Wipro Healthplan Services maintains incident response policies and procedures for HPS AgentLink. The policies define incident categories, reporting requirements, escalation procedures, communication protocols, and roles and responsibilities for incident handling.
--- SOC 2 Type II Audit Evidence ---
SOC 2 Evidence: Req#0010 (Audit Request #0010) - Incident Management. Deloitte SOC 2 Type II audit completed successfully for audit period Oct 2024-Sep 2025.
SOC 2 Evidence: Req#0009 (Audit Request #0009) - Meeting Transcripts. Deloitte SOC 2 Type II audit completed successfully for audit period Oct 2024-Sep 2025.</t>
        </is>
      </c>
      <c r="L177" s="26" t="n"/>
      <c r="O177" s="291" t="n"/>
      <c r="P177" s="291" t="n"/>
      <c r="Q177" s="291" t="n"/>
      <c r="R177" s="291" t="n"/>
      <c r="S177" s="291" t="n"/>
      <c r="T177" s="291" t="n"/>
      <c r="U177" s="291" t="n"/>
      <c r="V177" s="291" t="n"/>
      <c r="W177" s="291" t="n"/>
      <c r="X177" s="291" t="n"/>
      <c r="Y177" s="291" t="n"/>
      <c r="Z177" s="291" t="n"/>
      <c r="AA177" s="291" t="n"/>
      <c r="AB177" s="291" t="n"/>
      <c r="AC177" s="291" t="n"/>
      <c r="AD177" s="291" t="n"/>
      <c r="AE177" s="291" t="n"/>
      <c r="AF177" s="291" t="n"/>
      <c r="AG177" s="291" t="n"/>
      <c r="AH177" s="291" t="n"/>
      <c r="AI177" s="291" t="n"/>
      <c r="AJ177" s="291" t="n"/>
      <c r="AK177" s="291" t="n"/>
      <c r="AL177" s="291" t="n"/>
      <c r="AM177" s="291" t="n"/>
      <c r="AN177" s="291" t="n"/>
      <c r="AO177" s="291" t="n"/>
      <c r="AP177" s="291" t="n"/>
      <c r="AQ177" s="291" t="n"/>
      <c r="AR177" s="291" t="n"/>
      <c r="AS177" s="291" t="n"/>
      <c r="AT177" s="291" t="n"/>
      <c r="AU177" s="291" t="n"/>
      <c r="AV177" s="291" t="n"/>
      <c r="AW177" s="291" t="n"/>
      <c r="AX177" s="291" t="n"/>
      <c r="AY177" s="291" t="n"/>
      <c r="AZ177" s="291" t="n"/>
      <c r="BA177" s="291" t="n"/>
      <c r="BB177" s="291" t="n"/>
      <c r="BC177" s="291" t="n"/>
      <c r="BD177" s="291" t="n"/>
      <c r="BE177" s="291" t="n"/>
      <c r="BF177" s="291" t="n"/>
      <c r="BG177" s="291" t="n"/>
      <c r="BH177" s="291" t="n"/>
      <c r="BI177" s="291" t="n"/>
      <c r="BJ177" s="291" t="n"/>
      <c r="BK177" s="291" t="n"/>
      <c r="BL177" s="291" t="n"/>
      <c r="BM177" s="291" t="n"/>
      <c r="BN177" s="291" t="n"/>
      <c r="BO177" s="291" t="n"/>
      <c r="BP177" s="291" t="n"/>
      <c r="BQ177" s="291" t="n"/>
      <c r="BR177" s="291" t="n"/>
      <c r="BS177" s="291" t="n"/>
      <c r="BT177" s="291" t="n"/>
      <c r="BU177" s="291" t="n"/>
      <c r="BV177" s="291" t="n"/>
      <c r="BW177" s="291" t="n"/>
      <c r="BX177" s="291" t="n"/>
      <c r="BY177" s="291" t="n"/>
      <c r="BZ177" s="291" t="n"/>
      <c r="CA177" s="291" t="n"/>
      <c r="CB177" s="291" t="n"/>
      <c r="CC177" s="291" t="n"/>
      <c r="CD177" s="291" t="n"/>
      <c r="CE177" s="291" t="n"/>
      <c r="CF177" s="291" t="n"/>
      <c r="CG177" s="291" t="n"/>
      <c r="CH177" s="291" t="n"/>
      <c r="CI177" s="291" t="n"/>
      <c r="CJ177" s="291" t="n"/>
      <c r="CK177" s="291" t="n"/>
    </row>
    <row r="178" ht="104.1" customFormat="1" customHeight="1" s="7">
      <c r="A178" s="2" t="n"/>
      <c r="B178" s="125" t="n">
        <v>149</v>
      </c>
      <c r="C178" s="74" t="inlineStr">
        <is>
          <t>Incident Response</t>
        </is>
      </c>
      <c r="D178" s="75" t="inlineStr">
        <is>
          <t>IR-02</t>
        </is>
      </c>
      <c r="E178" s="98" t="inlineStr">
        <is>
          <t>Incident Response Training</t>
        </is>
      </c>
      <c r="F178" s="365" t="inlineStr">
        <is>
          <t>a. Provide incident response training to system users consistent with assigned roles and responsibilities:
    1. Within one (1) month of assuming an incident response role or responsibility or acquiring system access;
    2. When required by system changes; and
    3. Within one (1) year thereafter; and
b. Review and update incident response training content every one (1) year and following defined events/incidents.</t>
        </is>
      </c>
      <c r="G178" s="86" t="inlineStr">
        <is>
          <t>•  The organization must formally maintain and record personnel participating in incident response training. 
•  Incident response training must include privacy education and awareness training associated with sending sensitive information (e.g., confidential, proprietary, financial, and or Personally Identifiable Information [PII]). 
•  Incident response training should include how to recognize when sensitive information such as PII is involved so that personnel can coordinate with the designated (e.g., privacy) official.</t>
        </is>
      </c>
      <c r="H178" s="34" t="n"/>
      <c r="I178" s="74" t="inlineStr">
        <is>
          <t>AT-2, AT-3, AT-4, CP-3, IR-3, IR-4, IR-8;
(Redacted Privacy Controls: AR-5)</t>
        </is>
      </c>
      <c r="J178" s="37" t="inlineStr">
        <is>
          <t>Implemented</t>
        </is>
      </c>
      <c r="K178" s="16" t="inlineStr">
        <is>
          <t>Incident response training is provided to personnel with incident response roles for HPS AgentLink. Training covers incident identification, reporting procedures, evidence preservation, and communication protocols consistent with CMS incident reporting requirements.</t>
        </is>
      </c>
      <c r="L178" s="26" t="n"/>
      <c r="O178" s="291" t="n"/>
      <c r="P178" s="291" t="n"/>
      <c r="Q178" s="291" t="n"/>
      <c r="R178" s="291" t="n"/>
      <c r="S178" s="291" t="n"/>
      <c r="T178" s="291" t="n"/>
      <c r="U178" s="291" t="n"/>
      <c r="V178" s="291" t="n"/>
      <c r="W178" s="291" t="n"/>
      <c r="X178" s="291" t="n"/>
      <c r="Y178" s="291" t="n"/>
      <c r="Z178" s="291" t="n"/>
      <c r="AA178" s="291" t="n"/>
      <c r="AB178" s="291" t="n"/>
      <c r="AC178" s="291" t="n"/>
      <c r="AD178" s="291" t="n"/>
      <c r="AE178" s="291" t="n"/>
      <c r="AF178" s="291" t="n"/>
      <c r="AG178" s="291" t="n"/>
      <c r="AH178" s="291" t="n"/>
      <c r="AI178" s="291" t="n"/>
      <c r="AJ178" s="291" t="n"/>
      <c r="AK178" s="291" t="n"/>
      <c r="AL178" s="291" t="n"/>
      <c r="AM178" s="291" t="n"/>
      <c r="AN178" s="291" t="n"/>
      <c r="AO178" s="291" t="n"/>
      <c r="AP178" s="291" t="n"/>
      <c r="AQ178" s="291" t="n"/>
      <c r="AR178" s="291" t="n"/>
      <c r="AS178" s="291" t="n"/>
      <c r="AT178" s="291" t="n"/>
      <c r="AU178" s="291" t="n"/>
      <c r="AV178" s="291" t="n"/>
      <c r="AW178" s="291" t="n"/>
      <c r="AX178" s="291" t="n"/>
      <c r="AY178" s="291" t="n"/>
      <c r="AZ178" s="291" t="n"/>
      <c r="BA178" s="291" t="n"/>
      <c r="BB178" s="291" t="n"/>
      <c r="BC178" s="291" t="n"/>
      <c r="BD178" s="291" t="n"/>
      <c r="BE178" s="291" t="n"/>
      <c r="BF178" s="291" t="n"/>
      <c r="BG178" s="291" t="n"/>
      <c r="BH178" s="291" t="n"/>
      <c r="BI178" s="291" t="n"/>
      <c r="BJ178" s="291" t="n"/>
      <c r="BK178" s="291" t="n"/>
      <c r="BL178" s="291" t="n"/>
      <c r="BM178" s="291" t="n"/>
      <c r="BN178" s="291" t="n"/>
      <c r="BO178" s="291" t="n"/>
      <c r="BP178" s="291" t="n"/>
      <c r="BQ178" s="291" t="n"/>
      <c r="BR178" s="291" t="n"/>
      <c r="BS178" s="291" t="n"/>
      <c r="BT178" s="291" t="n"/>
      <c r="BU178" s="291" t="n"/>
      <c r="BV178" s="291" t="n"/>
      <c r="BW178" s="291" t="n"/>
      <c r="BX178" s="291" t="n"/>
      <c r="BY178" s="291" t="n"/>
      <c r="BZ178" s="291" t="n"/>
      <c r="CA178" s="291" t="n"/>
      <c r="CB178" s="291" t="n"/>
      <c r="CC178" s="291" t="n"/>
      <c r="CD178" s="291" t="n"/>
      <c r="CE178" s="291" t="n"/>
      <c r="CF178" s="291" t="n"/>
      <c r="CG178" s="291" t="n"/>
      <c r="CH178" s="291" t="n"/>
      <c r="CI178" s="291" t="n"/>
      <c r="CJ178" s="291" t="n"/>
      <c r="CK178" s="291" t="n"/>
    </row>
    <row r="179" ht="51.95" customFormat="1" customHeight="1" s="7">
      <c r="A179" s="2" t="n"/>
      <c r="B179" s="125" t="n">
        <v>150</v>
      </c>
      <c r="C179" s="146" t="inlineStr">
        <is>
          <t>Incident Response</t>
        </is>
      </c>
      <c r="D179" s="147" t="inlineStr">
        <is>
          <t>IR-02(03)</t>
        </is>
      </c>
      <c r="E179" s="148" t="inlineStr">
        <is>
          <t>Breach</t>
        </is>
      </c>
      <c r="F179" s="149" t="inlineStr">
        <is>
          <t>Provide incident response training on how to identify and respond to a breach, including the organization’s process for reporting a breach.</t>
        </is>
      </c>
      <c r="G179" s="366" t="inlineStr">
        <is>
          <t xml:space="preserve">•  The  process for reporting a breach must comply with CMS' policy and plan for preparing for and responding to a breach of Personally Identifiable Information (PII).
•  The organization should refer to AT-02 for training frequency. </t>
        </is>
      </c>
      <c r="H179" s="146" t="inlineStr">
        <is>
          <t>•  Incident response training includes tabletop exercises that simulate a breach.</t>
        </is>
      </c>
      <c r="I179" s="146" t="inlineStr">
        <is>
          <t>None;</t>
        </is>
      </c>
      <c r="J179" s="37" t="inlineStr">
        <is>
          <t>Implemented</t>
        </is>
      </c>
      <c r="K179" s="16" t="inlineStr">
        <is>
          <t>Breach-specific training is provided covering breach identification, notification requirements under HIPAA and HITECH, PII/PHI breach assessment procedures, and CMS breach reporting obligations for the EDE environment.</t>
        </is>
      </c>
      <c r="L179" s="26" t="n"/>
      <c r="O179" s="291" t="n"/>
      <c r="P179" s="291" t="n"/>
      <c r="Q179" s="291" t="n"/>
      <c r="R179" s="291" t="n"/>
      <c r="S179" s="291" t="n"/>
      <c r="T179" s="291" t="n"/>
      <c r="U179" s="291" t="n"/>
      <c r="V179" s="291" t="n"/>
      <c r="W179" s="291" t="n"/>
      <c r="X179" s="291" t="n"/>
      <c r="Y179" s="291" t="n"/>
      <c r="Z179" s="291" t="n"/>
      <c r="AA179" s="291" t="n"/>
      <c r="AB179" s="291" t="n"/>
      <c r="AC179" s="291" t="n"/>
      <c r="AD179" s="291" t="n"/>
      <c r="AE179" s="291" t="n"/>
      <c r="AF179" s="291" t="n"/>
      <c r="AG179" s="291" t="n"/>
      <c r="AH179" s="291" t="n"/>
      <c r="AI179" s="291" t="n"/>
      <c r="AJ179" s="291" t="n"/>
      <c r="AK179" s="291" t="n"/>
      <c r="AL179" s="291" t="n"/>
      <c r="AM179" s="291" t="n"/>
      <c r="AN179" s="291" t="n"/>
      <c r="AO179" s="291" t="n"/>
      <c r="AP179" s="291" t="n"/>
      <c r="AQ179" s="291" t="n"/>
      <c r="AR179" s="291" t="n"/>
      <c r="AS179" s="291" t="n"/>
      <c r="AT179" s="291" t="n"/>
      <c r="AU179" s="291" t="n"/>
      <c r="AV179" s="291" t="n"/>
      <c r="AW179" s="291" t="n"/>
      <c r="AX179" s="291" t="n"/>
      <c r="AY179" s="291" t="n"/>
      <c r="AZ179" s="291" t="n"/>
      <c r="BA179" s="291" t="n"/>
      <c r="BB179" s="291" t="n"/>
      <c r="BC179" s="291" t="n"/>
      <c r="BD179" s="291" t="n"/>
      <c r="BE179" s="291" t="n"/>
      <c r="BF179" s="291" t="n"/>
      <c r="BG179" s="291" t="n"/>
      <c r="BH179" s="291" t="n"/>
      <c r="BI179" s="291" t="n"/>
      <c r="BJ179" s="291" t="n"/>
      <c r="BK179" s="291" t="n"/>
      <c r="BL179" s="291" t="n"/>
      <c r="BM179" s="291" t="n"/>
      <c r="BN179" s="291" t="n"/>
      <c r="BO179" s="291" t="n"/>
      <c r="BP179" s="291" t="n"/>
      <c r="BQ179" s="291" t="n"/>
      <c r="BR179" s="291" t="n"/>
      <c r="BS179" s="291" t="n"/>
      <c r="BT179" s="291" t="n"/>
      <c r="BU179" s="291" t="n"/>
      <c r="BV179" s="291" t="n"/>
      <c r="BW179" s="291" t="n"/>
      <c r="BX179" s="291" t="n"/>
      <c r="BY179" s="291" t="n"/>
      <c r="BZ179" s="291" t="n"/>
      <c r="CA179" s="291" t="n"/>
      <c r="CB179" s="291" t="n"/>
      <c r="CC179" s="291" t="n"/>
      <c r="CD179" s="291" t="n"/>
      <c r="CE179" s="291" t="n"/>
      <c r="CF179" s="291" t="n"/>
      <c r="CG179" s="291" t="n"/>
      <c r="CH179" s="291" t="n"/>
      <c r="CI179" s="291" t="n"/>
      <c r="CJ179" s="291" t="n"/>
      <c r="CK179" s="291" t="n"/>
    </row>
    <row r="180" ht="78" customFormat="1" customHeight="1" s="7">
      <c r="A180" s="2" t="n"/>
      <c r="B180" s="125" t="n">
        <v>151</v>
      </c>
      <c r="C180" s="74" t="inlineStr">
        <is>
          <t>Incident Response</t>
        </is>
      </c>
      <c r="D180" s="75" t="inlineStr">
        <is>
          <t>IR-03</t>
        </is>
      </c>
      <c r="E180" s="98" t="inlineStr">
        <is>
          <t>Incident Response Testing</t>
        </is>
      </c>
      <c r="F180" s="86" t="inlineStr">
        <is>
          <t>Test the effectiveness of the incident response capability for the system within every one (1) year using the following tests: appropriate organization-defined tests to determine the incident response effectiveness, and document the results.</t>
        </is>
      </c>
      <c r="G180" s="86" t="inlineStr">
        <is>
          <t>•  The organization’s documented response to an actual incident may be used as part of an incident response capability test, and any response capabilities that were not exercised as part of the previous actual incident response activities must be additionally exercised (or simulated) as part of the test.
•  Organization-defined tests can include the use of checklists, walk-throughs, discussion-based or tabletop exercises, simulations, and comprehensive exercises.</t>
        </is>
      </c>
      <c r="H180" s="34" t="n"/>
      <c r="I180" s="74" t="inlineStr">
        <is>
          <t xml:space="preserve"> CP-3, CP-4, IR-2, IR-4, IR-8, PM-14.</t>
        </is>
      </c>
      <c r="J180" s="37" t="inlineStr">
        <is>
          <t>Implemented</t>
        </is>
      </c>
      <c r="K180" s="16" t="inlineStr">
        <is>
          <t>Incident response procedures for HPS AgentLink are tested regularly to evaluate effectiveness. Testing includes tabletop exercises and simulated incident scenarios relevant to the EDE broker portal environment.</t>
        </is>
      </c>
      <c r="L180" s="26" t="n"/>
      <c r="O180" s="291" t="n"/>
      <c r="P180" s="291" t="n"/>
      <c r="Q180" s="291" t="n"/>
      <c r="R180" s="291" t="n"/>
      <c r="S180" s="291" t="n"/>
      <c r="T180" s="291" t="n"/>
      <c r="U180" s="291" t="n"/>
      <c r="V180" s="291" t="n"/>
      <c r="W180" s="291" t="n"/>
      <c r="X180" s="291" t="n"/>
      <c r="Y180" s="291" t="n"/>
      <c r="Z180" s="291" t="n"/>
      <c r="AA180" s="291" t="n"/>
      <c r="AB180" s="291" t="n"/>
      <c r="AC180" s="291" t="n"/>
      <c r="AD180" s="291" t="n"/>
      <c r="AE180" s="291" t="n"/>
      <c r="AF180" s="291" t="n"/>
      <c r="AG180" s="291" t="n"/>
      <c r="AH180" s="291" t="n"/>
      <c r="AI180" s="291" t="n"/>
      <c r="AJ180" s="291" t="n"/>
      <c r="AK180" s="291" t="n"/>
      <c r="AL180" s="291" t="n"/>
      <c r="AM180" s="291" t="n"/>
      <c r="AN180" s="291" t="n"/>
      <c r="AO180" s="291" t="n"/>
      <c r="AP180" s="291" t="n"/>
      <c r="AQ180" s="291" t="n"/>
      <c r="AR180" s="291" t="n"/>
      <c r="AS180" s="291" t="n"/>
      <c r="AT180" s="291" t="n"/>
      <c r="AU180" s="291" t="n"/>
      <c r="AV180" s="291" t="n"/>
      <c r="AW180" s="291" t="n"/>
      <c r="AX180" s="291" t="n"/>
      <c r="AY180" s="291" t="n"/>
      <c r="AZ180" s="291" t="n"/>
      <c r="BA180" s="291" t="n"/>
      <c r="BB180" s="291" t="n"/>
      <c r="BC180" s="291" t="n"/>
      <c r="BD180" s="291" t="n"/>
      <c r="BE180" s="291" t="n"/>
      <c r="BF180" s="291" t="n"/>
      <c r="BG180" s="291" t="n"/>
      <c r="BH180" s="291" t="n"/>
      <c r="BI180" s="291" t="n"/>
      <c r="BJ180" s="291" t="n"/>
      <c r="BK180" s="291" t="n"/>
      <c r="BL180" s="291" t="n"/>
      <c r="BM180" s="291" t="n"/>
      <c r="BN180" s="291" t="n"/>
      <c r="BO180" s="291" t="n"/>
      <c r="BP180" s="291" t="n"/>
      <c r="BQ180" s="291" t="n"/>
      <c r="BR180" s="291" t="n"/>
      <c r="BS180" s="291" t="n"/>
      <c r="BT180" s="291" t="n"/>
      <c r="BU180" s="291" t="n"/>
      <c r="BV180" s="291" t="n"/>
      <c r="BW180" s="291" t="n"/>
      <c r="BX180" s="291" t="n"/>
      <c r="BY180" s="291" t="n"/>
      <c r="BZ180" s="291" t="n"/>
      <c r="CA180" s="291" t="n"/>
      <c r="CB180" s="291" t="n"/>
      <c r="CC180" s="291" t="n"/>
      <c r="CD180" s="291" t="n"/>
      <c r="CE180" s="291" t="n"/>
      <c r="CF180" s="291" t="n"/>
      <c r="CG180" s="291" t="n"/>
      <c r="CH180" s="291" t="n"/>
      <c r="CI180" s="291" t="n"/>
      <c r="CJ180" s="291" t="n"/>
      <c r="CK180" s="291" t="n"/>
    </row>
    <row r="181" ht="39" customFormat="1" customHeight="1" s="7">
      <c r="A181" s="2" t="n"/>
      <c r="B181" s="125" t="n">
        <v>152</v>
      </c>
      <c r="C181" s="74" t="inlineStr">
        <is>
          <t>Incident Response</t>
        </is>
      </c>
      <c r="D181" s="75" t="inlineStr">
        <is>
          <t>IR-03(02)</t>
        </is>
      </c>
      <c r="E181" s="98" t="inlineStr">
        <is>
          <t>Coordination with Related Plans</t>
        </is>
      </c>
      <c r="F181" s="86" t="inlineStr">
        <is>
          <t>Coordinate incident response testing with organizational elements responsible for related plans.</t>
        </is>
      </c>
      <c r="G181" s="86" t="inlineStr">
        <is>
          <t>•  Organizational plans related to incident response testing include business continuity plans, disaster recovery plans, continuity of operations plans, contingency plans, crisis communications plans, critical infrastructure plans, and occupant emergency plans.</t>
        </is>
      </c>
      <c r="H181" s="34" t="n"/>
      <c r="I181" s="74" t="inlineStr">
        <is>
          <t>None;</t>
        </is>
      </c>
      <c r="J181" s="37" t="inlineStr">
        <is>
          <t>Implemented</t>
        </is>
      </c>
      <c r="K181" s="16" t="inlineStr">
        <is>
          <t>Incident response testing is coordinated with related plans including the contingency plan, Tampa datacenter incident response, and organizational business continuity plans.</t>
        </is>
      </c>
      <c r="L181" s="26" t="n"/>
      <c r="O181" s="291" t="n"/>
      <c r="P181" s="291" t="n"/>
      <c r="Q181" s="291" t="n"/>
      <c r="R181" s="291" t="n"/>
      <c r="S181" s="291" t="n"/>
      <c r="T181" s="291" t="n"/>
      <c r="U181" s="291" t="n"/>
      <c r="V181" s="291" t="n"/>
      <c r="W181" s="291" t="n"/>
      <c r="X181" s="291" t="n"/>
      <c r="Y181" s="291" t="n"/>
      <c r="Z181" s="291" t="n"/>
      <c r="AA181" s="291" t="n"/>
      <c r="AB181" s="291" t="n"/>
      <c r="AC181" s="291" t="n"/>
      <c r="AD181" s="291" t="n"/>
      <c r="AE181" s="291" t="n"/>
      <c r="AF181" s="291" t="n"/>
      <c r="AG181" s="291" t="n"/>
      <c r="AH181" s="291" t="n"/>
      <c r="AI181" s="291" t="n"/>
      <c r="AJ181" s="291" t="n"/>
      <c r="AK181" s="291" t="n"/>
      <c r="AL181" s="291" t="n"/>
      <c r="AM181" s="291" t="n"/>
      <c r="AN181" s="291" t="n"/>
      <c r="AO181" s="291" t="n"/>
      <c r="AP181" s="291" t="n"/>
      <c r="AQ181" s="291" t="n"/>
      <c r="AR181" s="291" t="n"/>
      <c r="AS181" s="291" t="n"/>
      <c r="AT181" s="291" t="n"/>
      <c r="AU181" s="291" t="n"/>
      <c r="AV181" s="291" t="n"/>
      <c r="AW181" s="291" t="n"/>
      <c r="AX181" s="291" t="n"/>
      <c r="AY181" s="291" t="n"/>
      <c r="AZ181" s="291" t="n"/>
      <c r="BA181" s="291" t="n"/>
      <c r="BB181" s="291" t="n"/>
      <c r="BC181" s="291" t="n"/>
      <c r="BD181" s="291" t="n"/>
      <c r="BE181" s="291" t="n"/>
      <c r="BF181" s="291" t="n"/>
      <c r="BG181" s="291" t="n"/>
      <c r="BH181" s="291" t="n"/>
      <c r="BI181" s="291" t="n"/>
      <c r="BJ181" s="291" t="n"/>
      <c r="BK181" s="291" t="n"/>
      <c r="BL181" s="291" t="n"/>
      <c r="BM181" s="291" t="n"/>
      <c r="BN181" s="291" t="n"/>
      <c r="BO181" s="291" t="n"/>
      <c r="BP181" s="291" t="n"/>
      <c r="BQ181" s="291" t="n"/>
      <c r="BR181" s="291" t="n"/>
      <c r="BS181" s="291" t="n"/>
      <c r="BT181" s="291" t="n"/>
      <c r="BU181" s="291" t="n"/>
      <c r="BV181" s="291" t="n"/>
      <c r="BW181" s="291" t="n"/>
      <c r="BX181" s="291" t="n"/>
      <c r="BY181" s="291" t="n"/>
      <c r="BZ181" s="291" t="n"/>
      <c r="CA181" s="291" t="n"/>
      <c r="CB181" s="291" t="n"/>
      <c r="CC181" s="291" t="n"/>
      <c r="CD181" s="291" t="n"/>
      <c r="CE181" s="291" t="n"/>
      <c r="CF181" s="291" t="n"/>
      <c r="CG181" s="291" t="n"/>
      <c r="CH181" s="291" t="n"/>
      <c r="CI181" s="291" t="n"/>
      <c r="CJ181" s="291" t="n"/>
      <c r="CK181" s="291" t="n"/>
    </row>
    <row r="182" ht="285.95" customFormat="1" customHeight="1" s="7">
      <c r="A182" s="2" t="n"/>
      <c r="B182" s="125" t="n">
        <v>153</v>
      </c>
      <c r="C182" s="74" t="inlineStr">
        <is>
          <t>Incident Response</t>
        </is>
      </c>
      <c r="D182" s="75" t="inlineStr">
        <is>
          <t>IR-04</t>
        </is>
      </c>
      <c r="E182" s="98" t="inlineStr">
        <is>
          <t>Incident Handling</t>
        </is>
      </c>
      <c r="F182" s="86" t="inlineStr">
        <is>
          <t>a. Implement an incident handling capability for incidents that is consistent with the incident response plan and includes preparation, detection and analysis, containment, eradication, and recovery;
b. Coordinate incident handling activities with contingency planning activities;
c. Incorporate lessons learned from ongoing incident handling activities into incident response procedures, training, and testing, and implement the resulting changes accordingly; and
d. Ensure the rigor, intensity, scope, and results of incident handling activities are comparable and predictable across the organization.</t>
        </is>
      </c>
      <c r="G182" s="86" t="inlineStr">
        <is>
          <t xml:space="preserve">•  The organization must document relevant information related to a security and privacy incident in accordance with the current organization Incident Handling and Breach Notification Standard and Procedures and inclusive of CMS reporting requirements and timelines. 
•  The organization must preserve evidence through technical means, including secured storage of evidence media and “write” protection of evidence media. The organization must use sound forensics processes and utilities that support legal requirements. The organization must determine and follow a chain of custody for forensic evidence. 
•  The organization must identify vulnerability exploited during a security and privacy incident. The organization must implement safeguards to reduce risk and vulnerability exploit exposure, including isolating or disconnecting systems.
•  Incident response activities, to include forensic malware analysis, must be coordinated with the Information System Security Officer (ISSO). Each organization’s security operations center:
    - Is responsible for actions to reduce the risk that an information security and/or privacy incident will occur and to respond appropriately to each incident or breach; and
    - Maintains primary responsibility for incident detection, including internal security monitoring and analysis of network traffic and logs.
•  The organization must maintain in the system Incident Response Plan contact information for individuals within the organization and CMS who have incident handling responsibilities.
</t>
        </is>
      </c>
      <c r="H182" s="34" t="n"/>
      <c r="I182" s="74" t="inlineStr">
        <is>
          <t xml:space="preserve">AC-19, AU-6, AU-7, CM-6, CP-2, CP-3, CP-4, IR-2, IR-3, IR-6, IR-8,, PE-6, PL-2, PM-12, SA-8, SC-5, SC-7, SI-3, SI-4, SI-7
(Redacted Privacy Controls: SE-2)
</t>
        </is>
      </c>
      <c r="J182" s="37" t="inlineStr">
        <is>
          <t>Implemented</t>
        </is>
      </c>
      <c r="K182" s="16" t="inlineStr">
        <is>
          <t>HPS AgentLink supports incident handling through comprehensive audit logging that provides forensic data (AuditLog with IP addresses, user agents, timestamps, action details). The incident handling process includes preparation, detection, analysis, containment, eradication, and recovery procedures. Account disabling capabilities support rapid containment.
--- SOC 2 Type II Audit Evidence ---
SOC 2 Evidence: G01 (Audit Request #0078) - System Operations. Deloitte SOC 2 Type II audit completed successfully for audit period Oct 2024-Sep 2025.
SOC 2 Evidence: K20 (Audit Request #0044) - Data Protection &amp; Privacy. Deloitte SOC 2 Type II audit completed successfully for audit period Oct 2024-Sep 2025.
SOC 2 Evidence: B17 (Audit Request #0028) - Incident Management. Deloitte SOC 2 Type II audit completed successfully for audit period Oct 2024-Sep 2025.
SOC 2 Evidence: B13 (Audit Request #0027) - Incident Management. Deloitte SOC 2 Type II audit completed successfully for audit period Oct 2024-Sep 2025.</t>
        </is>
      </c>
      <c r="L182" s="26" t="n"/>
      <c r="O182" s="291" t="n"/>
      <c r="P182" s="291" t="n"/>
      <c r="Q182" s="291" t="n"/>
      <c r="R182" s="291" t="n"/>
      <c r="S182" s="291" t="n"/>
      <c r="T182" s="291" t="n"/>
      <c r="U182" s="291" t="n"/>
      <c r="V182" s="291" t="n"/>
      <c r="W182" s="291" t="n"/>
      <c r="X182" s="291" t="n"/>
      <c r="Y182" s="291" t="n"/>
      <c r="Z182" s="291" t="n"/>
      <c r="AA182" s="291" t="n"/>
      <c r="AB182" s="291" t="n"/>
      <c r="AC182" s="291" t="n"/>
      <c r="AD182" s="291" t="n"/>
      <c r="AE182" s="291" t="n"/>
      <c r="AF182" s="291" t="n"/>
      <c r="AG182" s="291" t="n"/>
      <c r="AH182" s="291" t="n"/>
      <c r="AI182" s="291" t="n"/>
      <c r="AJ182" s="291" t="n"/>
      <c r="AK182" s="291" t="n"/>
      <c r="AL182" s="291" t="n"/>
      <c r="AM182" s="291" t="n"/>
      <c r="AN182" s="291" t="n"/>
      <c r="AO182" s="291" t="n"/>
      <c r="AP182" s="291" t="n"/>
      <c r="AQ182" s="291" t="n"/>
      <c r="AR182" s="291" t="n"/>
      <c r="AS182" s="291" t="n"/>
      <c r="AT182" s="291" t="n"/>
      <c r="AU182" s="291" t="n"/>
      <c r="AV182" s="291" t="n"/>
      <c r="AW182" s="291" t="n"/>
      <c r="AX182" s="291" t="n"/>
      <c r="AY182" s="291" t="n"/>
      <c r="AZ182" s="291" t="n"/>
      <c r="BA182" s="291" t="n"/>
      <c r="BB182" s="291" t="n"/>
      <c r="BC182" s="291" t="n"/>
      <c r="BD182" s="291" t="n"/>
      <c r="BE182" s="291" t="n"/>
      <c r="BF182" s="291" t="n"/>
      <c r="BG182" s="291" t="n"/>
      <c r="BH182" s="291" t="n"/>
      <c r="BI182" s="291" t="n"/>
      <c r="BJ182" s="291" t="n"/>
      <c r="BK182" s="291" t="n"/>
      <c r="BL182" s="291" t="n"/>
      <c r="BM182" s="291" t="n"/>
      <c r="BN182" s="291" t="n"/>
      <c r="BO182" s="291" t="n"/>
      <c r="BP182" s="291" t="n"/>
      <c r="BQ182" s="291" t="n"/>
      <c r="BR182" s="291" t="n"/>
      <c r="BS182" s="291" t="n"/>
      <c r="BT182" s="291" t="n"/>
      <c r="BU182" s="291" t="n"/>
      <c r="BV182" s="291" t="n"/>
      <c r="BW182" s="291" t="n"/>
      <c r="BX182" s="291" t="n"/>
      <c r="BY182" s="291" t="n"/>
      <c r="BZ182" s="291" t="n"/>
      <c r="CA182" s="291" t="n"/>
      <c r="CB182" s="291" t="n"/>
      <c r="CC182" s="291" t="n"/>
      <c r="CD182" s="291" t="n"/>
      <c r="CE182" s="291" t="n"/>
      <c r="CF182" s="291" t="n"/>
      <c r="CG182" s="291" t="n"/>
      <c r="CH182" s="291" t="n"/>
      <c r="CI182" s="291" t="n"/>
      <c r="CJ182" s="291" t="n"/>
      <c r="CK182" s="291" t="n"/>
    </row>
    <row r="183" ht="167.1" customFormat="1" customHeight="1" s="7">
      <c r="A183" s="2" t="n"/>
      <c r="B183" s="125" t="n">
        <v>154</v>
      </c>
      <c r="C183" s="176" t="inlineStr">
        <is>
          <t>Incident Response</t>
        </is>
      </c>
      <c r="D183" s="177" t="inlineStr">
        <is>
          <t>IR-04(03)</t>
        </is>
      </c>
      <c r="E183" s="178" t="inlineStr">
        <is>
          <t>Continuity of Operations</t>
        </is>
      </c>
      <c r="F183" s="180" t="inlineStr">
        <is>
          <t>Identify classes of incidents and take the following actions in response to those incidents to ensure continuation of organizational missions and business function:
   - Graceful degradation;
   - Information system shutdown;
   - Fall back to manual mode/alternative technology whereby the system operates differently;
   - Employing deceptive measures;
   - Alternate information flows; or
   - Operating in a mode that is reserved solely for when systems are under attack.</t>
        </is>
      </c>
      <c r="G183" s="180" t="inlineStr">
        <is>
          <t>•  Classes of incident are based on attack vector (e.g., attack via external media, the web, improper system use, and loss of equipment) and serve to further define specific handling procedures.
•  Incident response policies/procedures and business continuity processes should be aligned. Security incidents undermine the business resilience of an organization. Business continuity planners should be made aware of incidents and their impacts so they can adjust business impact, risk, and continuity of operations assessments and plans.
•  Organizations should create written guidelines for prioritizing incidents and consequently apply appropriate actions in response to those incidents.
•   Deceptive measures are tactics employed by an organization as a defensive action against attackers. Deceptive measures may include actions taken to mislead, divert, or confuse individuals or systems attempting unauthorized access or use of systems or data or compromise a system or network.</t>
        </is>
      </c>
      <c r="H183" s="179" t="n"/>
      <c r="I183" s="176" t="inlineStr">
        <is>
          <t>None;</t>
        </is>
      </c>
      <c r="J183" s="37" t="inlineStr">
        <is>
          <t>Implemented</t>
        </is>
      </c>
      <c r="K183" s="16" t="inlineStr">
        <is>
          <t>Incident handling procedures address continuity of operations for HPS AgentLink. Procedures ensure that incident response activities consider the impact on enrollment operations and include provisions for maintaining or restoring critical business functions.</t>
        </is>
      </c>
      <c r="L183" s="26" t="n"/>
      <c r="O183" s="291" t="n"/>
      <c r="P183" s="291" t="n"/>
      <c r="Q183" s="291" t="n"/>
      <c r="R183" s="291" t="n"/>
      <c r="S183" s="291" t="n"/>
      <c r="T183" s="291" t="n"/>
      <c r="U183" s="291" t="n"/>
      <c r="V183" s="291" t="n"/>
      <c r="W183" s="291" t="n"/>
      <c r="X183" s="291" t="n"/>
      <c r="Y183" s="291" t="n"/>
      <c r="Z183" s="291" t="n"/>
      <c r="AA183" s="291" t="n"/>
      <c r="AB183" s="291" t="n"/>
      <c r="AC183" s="291" t="n"/>
      <c r="AD183" s="291" t="n"/>
      <c r="AE183" s="291" t="n"/>
      <c r="AF183" s="291" t="n"/>
      <c r="AG183" s="291" t="n"/>
      <c r="AH183" s="291" t="n"/>
      <c r="AI183" s="291" t="n"/>
      <c r="AJ183" s="291" t="n"/>
      <c r="AK183" s="291" t="n"/>
      <c r="AL183" s="291" t="n"/>
      <c r="AM183" s="291" t="n"/>
      <c r="AN183" s="291" t="n"/>
      <c r="AO183" s="291" t="n"/>
      <c r="AP183" s="291" t="n"/>
      <c r="AQ183" s="291" t="n"/>
      <c r="AR183" s="291" t="n"/>
      <c r="AS183" s="291" t="n"/>
      <c r="AT183" s="291" t="n"/>
      <c r="AU183" s="291" t="n"/>
      <c r="AV183" s="291" t="n"/>
      <c r="AW183" s="291" t="n"/>
      <c r="AX183" s="291" t="n"/>
      <c r="AY183" s="291" t="n"/>
      <c r="AZ183" s="291" t="n"/>
      <c r="BA183" s="291" t="n"/>
      <c r="BB183" s="291" t="n"/>
      <c r="BC183" s="291" t="n"/>
      <c r="BD183" s="291" t="n"/>
      <c r="BE183" s="291" t="n"/>
      <c r="BF183" s="291" t="n"/>
      <c r="BG183" s="291" t="n"/>
      <c r="BH183" s="291" t="n"/>
      <c r="BI183" s="291" t="n"/>
      <c r="BJ183" s="291" t="n"/>
      <c r="BK183" s="291" t="n"/>
      <c r="BL183" s="291" t="n"/>
      <c r="BM183" s="291" t="n"/>
      <c r="BN183" s="291" t="n"/>
      <c r="BO183" s="291" t="n"/>
      <c r="BP183" s="291" t="n"/>
      <c r="BQ183" s="291" t="n"/>
      <c r="BR183" s="291" t="n"/>
      <c r="BS183" s="291" t="n"/>
      <c r="BT183" s="291" t="n"/>
      <c r="BU183" s="291" t="n"/>
      <c r="BV183" s="291" t="n"/>
      <c r="BW183" s="291" t="n"/>
      <c r="BX183" s="291" t="n"/>
      <c r="BY183" s="291" t="n"/>
      <c r="BZ183" s="291" t="n"/>
      <c r="CA183" s="291" t="n"/>
      <c r="CB183" s="291" t="n"/>
      <c r="CC183" s="291" t="n"/>
      <c r="CD183" s="291" t="n"/>
      <c r="CE183" s="291" t="n"/>
      <c r="CF183" s="291" t="n"/>
      <c r="CG183" s="291" t="n"/>
      <c r="CH183" s="291" t="n"/>
      <c r="CI183" s="291" t="n"/>
      <c r="CJ183" s="291" t="n"/>
      <c r="CK183" s="291" t="n"/>
    </row>
    <row r="184" ht="39" customFormat="1" customHeight="1" s="7">
      <c r="A184" s="2" t="n"/>
      <c r="B184" s="125" t="n">
        <v>155</v>
      </c>
      <c r="C184" s="176" t="inlineStr">
        <is>
          <t>Incident Response</t>
        </is>
      </c>
      <c r="D184" s="177" t="inlineStr">
        <is>
          <t>IR-04(06)</t>
        </is>
      </c>
      <c r="E184" s="178" t="inlineStr">
        <is>
          <t>Insider Threats – Specific Capabilities</t>
        </is>
      </c>
      <c r="F184" s="180" t="inlineStr">
        <is>
          <t>Implement an incident handling capability for incidents involving insider threats.</t>
        </is>
      </c>
      <c r="G184" s="176" t="inlineStr">
        <is>
          <t xml:space="preserve">•  In implementing an incident handling capability, ensure close coordination with the organization's legal and human resources offices.
</t>
        </is>
      </c>
      <c r="H184" s="179" t="n"/>
      <c r="I184" s="176" t="inlineStr">
        <is>
          <t>None;</t>
        </is>
      </c>
      <c r="J184" s="37" t="inlineStr">
        <is>
          <t>Implemented</t>
        </is>
      </c>
      <c r="K184" s="16" t="inlineStr">
        <is>
          <t>Insider threat incident handling capabilities are implemented including audit log analysis for unauthorized access patterns, account status management for rapid access revocation, and logging of all administrative actions with user identity and context.</t>
        </is>
      </c>
      <c r="L184" s="26" t="n"/>
      <c r="O184" s="291" t="n"/>
      <c r="P184" s="291" t="n"/>
      <c r="Q184" s="291" t="n"/>
      <c r="R184" s="291" t="n"/>
      <c r="S184" s="291" t="n"/>
      <c r="T184" s="291" t="n"/>
      <c r="U184" s="291" t="n"/>
      <c r="V184" s="291" t="n"/>
      <c r="W184" s="291" t="n"/>
      <c r="X184" s="291" t="n"/>
      <c r="Y184" s="291" t="n"/>
      <c r="Z184" s="291" t="n"/>
      <c r="AA184" s="291" t="n"/>
      <c r="AB184" s="291" t="n"/>
      <c r="AC184" s="291" t="n"/>
      <c r="AD184" s="291" t="n"/>
      <c r="AE184" s="291" t="n"/>
      <c r="AF184" s="291" t="n"/>
      <c r="AG184" s="291" t="n"/>
      <c r="AH184" s="291" t="n"/>
      <c r="AI184" s="291" t="n"/>
      <c r="AJ184" s="291" t="n"/>
      <c r="AK184" s="291" t="n"/>
      <c r="AL184" s="291" t="n"/>
      <c r="AM184" s="291" t="n"/>
      <c r="AN184" s="291" t="n"/>
      <c r="AO184" s="291" t="n"/>
      <c r="AP184" s="291" t="n"/>
      <c r="AQ184" s="291" t="n"/>
      <c r="AR184" s="291" t="n"/>
      <c r="AS184" s="291" t="n"/>
      <c r="AT184" s="291" t="n"/>
      <c r="AU184" s="291" t="n"/>
      <c r="AV184" s="291" t="n"/>
      <c r="AW184" s="291" t="n"/>
      <c r="AX184" s="291" t="n"/>
      <c r="AY184" s="291" t="n"/>
      <c r="AZ184" s="291" t="n"/>
      <c r="BA184" s="291" t="n"/>
      <c r="BB184" s="291" t="n"/>
      <c r="BC184" s="291" t="n"/>
      <c r="BD184" s="291" t="n"/>
      <c r="BE184" s="291" t="n"/>
      <c r="BF184" s="291" t="n"/>
      <c r="BG184" s="291" t="n"/>
      <c r="BH184" s="291" t="n"/>
      <c r="BI184" s="291" t="n"/>
      <c r="BJ184" s="291" t="n"/>
      <c r="BK184" s="291" t="n"/>
      <c r="BL184" s="291" t="n"/>
      <c r="BM184" s="291" t="n"/>
      <c r="BN184" s="291" t="n"/>
      <c r="BO184" s="291" t="n"/>
      <c r="BP184" s="291" t="n"/>
      <c r="BQ184" s="291" t="n"/>
      <c r="BR184" s="291" t="n"/>
      <c r="BS184" s="291" t="n"/>
      <c r="BT184" s="291" t="n"/>
      <c r="BU184" s="291" t="n"/>
      <c r="BV184" s="291" t="n"/>
      <c r="BW184" s="291" t="n"/>
      <c r="BX184" s="291" t="n"/>
      <c r="BY184" s="291" t="n"/>
      <c r="BZ184" s="291" t="n"/>
      <c r="CA184" s="291" t="n"/>
      <c r="CB184" s="291" t="n"/>
      <c r="CC184" s="291" t="n"/>
      <c r="CD184" s="291" t="n"/>
      <c r="CE184" s="291" t="n"/>
      <c r="CF184" s="291" t="n"/>
      <c r="CG184" s="291" t="n"/>
      <c r="CH184" s="291" t="n"/>
      <c r="CI184" s="291" t="n"/>
      <c r="CJ184" s="291" t="n"/>
      <c r="CK184" s="291" t="n"/>
    </row>
    <row r="185" ht="104.1" customFormat="1" customHeight="1" s="7">
      <c r="A185" s="2" t="n"/>
      <c r="B185" s="125" t="n">
        <v>156</v>
      </c>
      <c r="C185" s="74" t="inlineStr">
        <is>
          <t>Incident Response</t>
        </is>
      </c>
      <c r="D185" s="75" t="inlineStr">
        <is>
          <t>IR-05</t>
        </is>
      </c>
      <c r="E185" s="98" t="inlineStr">
        <is>
          <t>Incident Monitoring</t>
        </is>
      </c>
      <c r="F185" s="86" t="inlineStr">
        <is>
          <t xml:space="preserve"> Track and document incidents.</t>
        </is>
      </c>
      <c r="G185" s="80" t="inlineStr">
        <is>
          <t>•  There are no supplemental control requirements &amp; guidance at this time.</t>
        </is>
      </c>
      <c r="H185" s="34" t="n"/>
      <c r="I185" s="74" t="inlineStr">
        <is>
          <t>AU-6,  AU-7, IR-8, PE-6, PM-5, SC-5, SC-7, SI-3, SI-4, SI-7
(Redacted Privacy Control: SE-2)</t>
        </is>
      </c>
      <c r="J185" s="37" t="inlineStr">
        <is>
          <t>Implemented</t>
        </is>
      </c>
      <c r="K185" s="16" t="inlineStr">
        <is>
          <t>Incident monitoring for HPS AgentLink is supported through continuous audit logging via the AuditLogger service. Failed authentication attempts, unauthorized access attempts (HTTP 403), rate limit violations (HTTP 429), and anomalous data access patterns are recorded and available for monitoring and analysis.
--- SOC 2 Type II Audit Evidence ---
SOC 2 Evidence: G01 (Audit Request #0078) - System Operations. Deloitte SOC 2 Type II audit completed successfully for audit period Oct 2024-Sep 2025.
SOC 2 Evidence: B17 (Audit Request #0028) - Incident Management. Deloitte SOC 2 Type II audit completed successfully for audit period Oct 2024-Sep 2025.</t>
        </is>
      </c>
      <c r="L185" s="26" t="n"/>
      <c r="O185" s="291" t="n"/>
      <c r="P185" s="291" t="n"/>
      <c r="Q185" s="291" t="n"/>
      <c r="R185" s="291" t="n"/>
      <c r="S185" s="291" t="n"/>
      <c r="T185" s="291" t="n"/>
      <c r="U185" s="291" t="n"/>
      <c r="V185" s="291" t="n"/>
      <c r="W185" s="291" t="n"/>
      <c r="X185" s="291" t="n"/>
      <c r="Y185" s="291" t="n"/>
      <c r="Z185" s="291" t="n"/>
      <c r="AA185" s="291" t="n"/>
      <c r="AB185" s="291" t="n"/>
      <c r="AC185" s="291" t="n"/>
      <c r="AD185" s="291" t="n"/>
      <c r="AE185" s="291" t="n"/>
      <c r="AF185" s="291" t="n"/>
      <c r="AG185" s="291" t="n"/>
      <c r="AH185" s="291" t="n"/>
      <c r="AI185" s="291" t="n"/>
      <c r="AJ185" s="291" t="n"/>
      <c r="AK185" s="291" t="n"/>
      <c r="AL185" s="291" t="n"/>
      <c r="AM185" s="291" t="n"/>
      <c r="AN185" s="291" t="n"/>
      <c r="AO185" s="291" t="n"/>
      <c r="AP185" s="291" t="n"/>
      <c r="AQ185" s="291" t="n"/>
      <c r="AR185" s="291" t="n"/>
      <c r="AS185" s="291" t="n"/>
      <c r="AT185" s="291" t="n"/>
      <c r="AU185" s="291" t="n"/>
      <c r="AV185" s="291" t="n"/>
      <c r="AW185" s="291" t="n"/>
      <c r="AX185" s="291" t="n"/>
      <c r="AY185" s="291" t="n"/>
      <c r="AZ185" s="291" t="n"/>
      <c r="BA185" s="291" t="n"/>
      <c r="BB185" s="291" t="n"/>
      <c r="BC185" s="291" t="n"/>
      <c r="BD185" s="291" t="n"/>
      <c r="BE185" s="291" t="n"/>
      <c r="BF185" s="291" t="n"/>
      <c r="BG185" s="291" t="n"/>
      <c r="BH185" s="291" t="n"/>
      <c r="BI185" s="291" t="n"/>
      <c r="BJ185" s="291" t="n"/>
      <c r="BK185" s="291" t="n"/>
      <c r="BL185" s="291" t="n"/>
      <c r="BM185" s="291" t="n"/>
      <c r="BN185" s="291" t="n"/>
      <c r="BO185" s="291" t="n"/>
      <c r="BP185" s="291" t="n"/>
      <c r="BQ185" s="291" t="n"/>
      <c r="BR185" s="291" t="n"/>
      <c r="BS185" s="291" t="n"/>
      <c r="BT185" s="291" t="n"/>
      <c r="BU185" s="291" t="n"/>
      <c r="BV185" s="291" t="n"/>
      <c r="BW185" s="291" t="n"/>
      <c r="BX185" s="291" t="n"/>
      <c r="BY185" s="291" t="n"/>
      <c r="BZ185" s="291" t="n"/>
      <c r="CA185" s="291" t="n"/>
      <c r="CB185" s="291" t="n"/>
      <c r="CC185" s="291" t="n"/>
      <c r="CD185" s="291" t="n"/>
      <c r="CE185" s="291" t="n"/>
      <c r="CF185" s="291" t="n"/>
      <c r="CG185" s="291" t="n"/>
      <c r="CH185" s="291" t="n"/>
      <c r="CI185" s="291" t="n"/>
      <c r="CJ185" s="291" t="n"/>
      <c r="CK185" s="291" t="n"/>
    </row>
    <row r="186" ht="168.95" customFormat="1" customHeight="1" s="7">
      <c r="A186" s="2" t="n"/>
      <c r="B186" s="125" t="n">
        <v>157</v>
      </c>
      <c r="C186" s="74" t="inlineStr">
        <is>
          <t>Incident Response</t>
        </is>
      </c>
      <c r="D186" s="75" t="inlineStr">
        <is>
          <t>IR-06</t>
        </is>
      </c>
      <c r="E186" s="98" t="inlineStr">
        <is>
          <t>Incident Reporting</t>
        </is>
      </c>
      <c r="F186" s="86" t="inlineStr">
        <is>
          <t>a. Require personnel to report suspected incidents to the organizational incident response capability within the timeframe established in the current organization Incident Handling Procedure; and
b. Report incident information to the organization-defined authorities.</t>
        </is>
      </c>
      <c r="G186" s="86" t="inlineStr">
        <is>
          <t xml:space="preserve">•  The organization must report suspected incident information to CMS within the timeframe established in the organization Incident Handling Procedure and applicable current legally binding agreements (e.g., Computer Matching Agreement, Information Exchange Agreement, Data Usage Agreement, Business Agreement, or Interconnection Security Agreement). 
ACA Administering Entities (AE) must follow guidance below.  Other ARC-AMPE Types follow entity-specific guidance in overlay: 
•  The State AE must report potential or confirmed security incidents within one (1) hour of discovery by completing the CMS ACA Security and Privacy Incident Response Template and notifying the CMS IT Service Desk via email to cms_it_service_desk@cms.hhs.gov or by calling 1-800-562-1963. CMS and State AE personnel will continue to work together for the duration of the incident. CMS personnel will notify any affected federal agencies.
</t>
        </is>
      </c>
      <c r="H186" s="74" t="inlineStr">
        <is>
          <t xml:space="preserve">•  The organization must report any Breach of Personal Identifiable Information (PII) to the CMS IT Service Desk by telephone at (410) 786-2580 or 1-800-562-1963 or via email notification at cms_it_service_desk@cms.hhs.gov within 24 hours from knowledge of the Breach. Incidents must be reported to the CMS IT Service Desk by the same means as Breaches within 72 hours from knowledge of the Incident. </t>
        </is>
      </c>
      <c r="I186" s="74" t="inlineStr">
        <is>
          <t xml:space="preserve">CM-6, CP-2, IR-4, IR-5, IR-8;
(Redacted Privacy Control: SE-2)
 </t>
        </is>
      </c>
      <c r="J186" s="37" t="inlineStr">
        <is>
          <t>Implemented</t>
        </is>
      </c>
      <c r="K186" s="16" t="inlineStr">
        <is>
          <t>Incident reporting procedures for HPS AgentLink are defined consistent with CMS requirements. Personnel are trained to report suspected incidents to the Director of Security. CMS is notified of security incidents per EDE entity agreement requirements.
--- SOC 2 Type II Audit Evidence ---
SOC 2 Evidence: G01 (Audit Request #0078) - System Operations. Deloitte SOC 2 Type II audit completed successfully for audit period Oct 2024-Sep 2025.
SOC 2 Evidence: K19 (Audit Request #0043) - Data Protection &amp; Privacy. Deloitte SOC 2 Type II audit completed successfully for audit period Oct 2024-Sep 2025.
SOC 2 Evidence: B17 (Audit Request #0028) - Incident Management. Deloitte SOC 2 Type II audit completed successfully for audit period Oct 2024-Sep 2025.
SOC 2 Evidence: B13 (Audit Request #0027) - Incident Management. Deloitte SOC 2 Type II audit completed successfully for audit period Oct 2024-Sep 2025.</t>
        </is>
      </c>
      <c r="L186" s="26" t="n"/>
      <c r="O186" s="291" t="n"/>
      <c r="P186" s="291" t="n"/>
      <c r="Q186" s="291" t="n"/>
      <c r="R186" s="291" t="n"/>
      <c r="S186" s="291" t="n"/>
      <c r="T186" s="291" t="n"/>
      <c r="U186" s="291" t="n"/>
      <c r="V186" s="291" t="n"/>
      <c r="W186" s="291" t="n"/>
      <c r="X186" s="291" t="n"/>
      <c r="Y186" s="291" t="n"/>
      <c r="Z186" s="291" t="n"/>
      <c r="AA186" s="291" t="n"/>
      <c r="AB186" s="291" t="n"/>
      <c r="AC186" s="291" t="n"/>
      <c r="AD186" s="291" t="n"/>
      <c r="AE186" s="291" t="n"/>
      <c r="AF186" s="291" t="n"/>
      <c r="AG186" s="291" t="n"/>
      <c r="AH186" s="291" t="n"/>
      <c r="AI186" s="291" t="n"/>
      <c r="AJ186" s="291" t="n"/>
      <c r="AK186" s="291" t="n"/>
      <c r="AL186" s="291" t="n"/>
      <c r="AM186" s="291" t="n"/>
      <c r="AN186" s="291" t="n"/>
      <c r="AO186" s="291" t="n"/>
      <c r="AP186" s="291" t="n"/>
      <c r="AQ186" s="291" t="n"/>
      <c r="AR186" s="291" t="n"/>
      <c r="AS186" s="291" t="n"/>
      <c r="AT186" s="291" t="n"/>
      <c r="AU186" s="291" t="n"/>
      <c r="AV186" s="291" t="n"/>
      <c r="AW186" s="291" t="n"/>
      <c r="AX186" s="291" t="n"/>
      <c r="AY186" s="291" t="n"/>
      <c r="AZ186" s="291" t="n"/>
      <c r="BA186" s="291" t="n"/>
      <c r="BB186" s="291" t="n"/>
      <c r="BC186" s="291" t="n"/>
      <c r="BD186" s="291" t="n"/>
      <c r="BE186" s="291" t="n"/>
      <c r="BF186" s="291" t="n"/>
      <c r="BG186" s="291" t="n"/>
      <c r="BH186" s="291" t="n"/>
      <c r="BI186" s="291" t="n"/>
      <c r="BJ186" s="291" t="n"/>
      <c r="BK186" s="291" t="n"/>
      <c r="BL186" s="291" t="n"/>
      <c r="BM186" s="291" t="n"/>
      <c r="BN186" s="291" t="n"/>
      <c r="BO186" s="291" t="n"/>
      <c r="BP186" s="291" t="n"/>
      <c r="BQ186" s="291" t="n"/>
      <c r="BR186" s="291" t="n"/>
      <c r="BS186" s="291" t="n"/>
      <c r="BT186" s="291" t="n"/>
      <c r="BU186" s="291" t="n"/>
      <c r="BV186" s="291" t="n"/>
      <c r="BW186" s="291" t="n"/>
      <c r="BX186" s="291" t="n"/>
      <c r="BY186" s="291" t="n"/>
      <c r="BZ186" s="291" t="n"/>
      <c r="CA186" s="291" t="n"/>
      <c r="CB186" s="291" t="n"/>
      <c r="CC186" s="291" t="n"/>
      <c r="CD186" s="291" t="n"/>
      <c r="CE186" s="291" t="n"/>
      <c r="CF186" s="291" t="n"/>
      <c r="CG186" s="291" t="n"/>
      <c r="CH186" s="291" t="n"/>
      <c r="CI186" s="291" t="n"/>
      <c r="CJ186" s="291" t="n"/>
      <c r="CK186" s="291" t="n"/>
    </row>
    <row r="187" ht="26.1" customFormat="1" customHeight="1" s="7">
      <c r="A187" s="2" t="n"/>
      <c r="B187" s="125" t="n">
        <v>158</v>
      </c>
      <c r="C187" s="74" t="inlineStr">
        <is>
          <t>Incident Response</t>
        </is>
      </c>
      <c r="D187" s="75" t="inlineStr">
        <is>
          <t>IR-06(01)</t>
        </is>
      </c>
      <c r="E187" s="98" t="inlineStr">
        <is>
          <t>Automated Reporting</t>
        </is>
      </c>
      <c r="F187" s="86" t="inlineStr">
        <is>
          <t>Report incidents using organization-defined automated mechanisms.</t>
        </is>
      </c>
      <c r="G187" s="82" t="inlineStr">
        <is>
          <t>•  Automated reporting mechanisms include email, posting on web sites, and automated incident response tools and programs.</t>
        </is>
      </c>
      <c r="H187" s="34" t="n"/>
      <c r="I187" s="74" t="inlineStr">
        <is>
          <t>IR-7</t>
        </is>
      </c>
      <c r="J187" s="37" t="inlineStr">
        <is>
          <t>Partially Implemented</t>
        </is>
      </c>
      <c r="K187" s="16" t="inlineStr">
        <is>
          <t>The AuditLogger service provides programmatic access to security event data that supports reporting workflows. Automated alerting for specific incident indicators (e.g., bulk failed logins, mass data exports) is planned for enhancement.</t>
        </is>
      </c>
      <c r="L187" s="26" t="n"/>
      <c r="O187" s="291" t="n"/>
      <c r="P187" s="291" t="n"/>
      <c r="Q187" s="291" t="n"/>
      <c r="R187" s="291" t="n"/>
      <c r="S187" s="291" t="n"/>
      <c r="T187" s="291" t="n"/>
      <c r="U187" s="291" t="n"/>
      <c r="V187" s="291" t="n"/>
      <c r="W187" s="291" t="n"/>
      <c r="X187" s="291" t="n"/>
      <c r="Y187" s="291" t="n"/>
      <c r="Z187" s="291" t="n"/>
      <c r="AA187" s="291" t="n"/>
      <c r="AB187" s="291" t="n"/>
      <c r="AC187" s="291" t="n"/>
      <c r="AD187" s="291" t="n"/>
      <c r="AE187" s="291" t="n"/>
      <c r="AF187" s="291" t="n"/>
      <c r="AG187" s="291" t="n"/>
      <c r="AH187" s="291" t="n"/>
      <c r="AI187" s="291" t="n"/>
      <c r="AJ187" s="291" t="n"/>
      <c r="AK187" s="291" t="n"/>
      <c r="AL187" s="291" t="n"/>
      <c r="AM187" s="291" t="n"/>
      <c r="AN187" s="291" t="n"/>
      <c r="AO187" s="291" t="n"/>
      <c r="AP187" s="291" t="n"/>
      <c r="AQ187" s="291" t="n"/>
      <c r="AR187" s="291" t="n"/>
      <c r="AS187" s="291" t="n"/>
      <c r="AT187" s="291" t="n"/>
      <c r="AU187" s="291" t="n"/>
      <c r="AV187" s="291" t="n"/>
      <c r="AW187" s="291" t="n"/>
      <c r="AX187" s="291" t="n"/>
      <c r="AY187" s="291" t="n"/>
      <c r="AZ187" s="291" t="n"/>
      <c r="BA187" s="291" t="n"/>
      <c r="BB187" s="291" t="n"/>
      <c r="BC187" s="291" t="n"/>
      <c r="BD187" s="291" t="n"/>
      <c r="BE187" s="291" t="n"/>
      <c r="BF187" s="291" t="n"/>
      <c r="BG187" s="291" t="n"/>
      <c r="BH187" s="291" t="n"/>
      <c r="BI187" s="291" t="n"/>
      <c r="BJ187" s="291" t="n"/>
      <c r="BK187" s="291" t="n"/>
      <c r="BL187" s="291" t="n"/>
      <c r="BM187" s="291" t="n"/>
      <c r="BN187" s="291" t="n"/>
      <c r="BO187" s="291" t="n"/>
      <c r="BP187" s="291" t="n"/>
      <c r="BQ187" s="291" t="n"/>
      <c r="BR187" s="291" t="n"/>
      <c r="BS187" s="291" t="n"/>
      <c r="BT187" s="291" t="n"/>
      <c r="BU187" s="291" t="n"/>
      <c r="BV187" s="291" t="n"/>
      <c r="BW187" s="291" t="n"/>
      <c r="BX187" s="291" t="n"/>
      <c r="BY187" s="291" t="n"/>
      <c r="BZ187" s="291" t="n"/>
      <c r="CA187" s="291" t="n"/>
      <c r="CB187" s="291" t="n"/>
      <c r="CC187" s="291" t="n"/>
      <c r="CD187" s="291" t="n"/>
      <c r="CE187" s="291" t="n"/>
      <c r="CF187" s="291" t="n"/>
      <c r="CG187" s="291" t="n"/>
      <c r="CH187" s="291" t="n"/>
      <c r="CI187" s="291" t="n"/>
      <c r="CJ187" s="291" t="n"/>
      <c r="CK187" s="291" t="n"/>
    </row>
    <row r="188" ht="90.95" customFormat="1" customHeight="1" s="7">
      <c r="A188" s="2" t="n"/>
      <c r="B188" s="125" t="n">
        <v>159</v>
      </c>
      <c r="C188" s="74" t="inlineStr">
        <is>
          <t>Incident Response</t>
        </is>
      </c>
      <c r="D188" s="75" t="inlineStr">
        <is>
          <t>IR-07</t>
        </is>
      </c>
      <c r="E188" s="98" t="inlineStr">
        <is>
          <t>Incident Response Assistance</t>
        </is>
      </c>
      <c r="F188" s="86" t="inlineStr">
        <is>
          <t xml:space="preserve">Provide an incident response support resource, integral to the organizational incident response capability, that offers advice and assistance to users of the system for the handling and reporting of incidents.
</t>
        </is>
      </c>
      <c r="G188" s="82" t="inlineStr">
        <is>
          <t>•  Organizations provide incident response support resources that include help desks, assistance groups, automated ticketing systems to open and track incident response tickets, and access to forensics services or consumer redress services, when required.
•  Incident response assistance for incidents involving Personally Identifiable Information (PII) may include use of the forensic, technical, policy, and legal expertise of the organization’s Information Assurance Officers/Managers, Privacy Officers, Legal Counsel, and external or internal Information Technology help desks, in investigating and remediating incidents.</t>
        </is>
      </c>
      <c r="H188" s="34" t="n"/>
      <c r="I188" s="74" t="inlineStr">
        <is>
          <t>AT-2, AT-3, IR-4, IR-6, IR-8, PM-22, PM-26, SA-9, SI-18.
(Redacted Privacy Control: SE-2</t>
        </is>
      </c>
      <c r="J188" s="37" t="inlineStr">
        <is>
          <t>Implemented</t>
        </is>
      </c>
      <c r="K188" s="16" t="inlineStr">
        <is>
          <t>Incident response assistance resources are available to HPS AgentLink users and administrators. The Director of Security coordinates incident response activities and provides guidance on security incident handling procedures.</t>
        </is>
      </c>
      <c r="L188" s="26" t="n"/>
      <c r="O188" s="291" t="n"/>
      <c r="P188" s="291" t="n"/>
      <c r="Q188" s="291" t="n"/>
      <c r="R188" s="291" t="n"/>
      <c r="S188" s="291" t="n"/>
      <c r="T188" s="291" t="n"/>
      <c r="U188" s="291" t="n"/>
      <c r="V188" s="291" t="n"/>
      <c r="W188" s="291" t="n"/>
      <c r="X188" s="291" t="n"/>
      <c r="Y188" s="291" t="n"/>
      <c r="Z188" s="291" t="n"/>
      <c r="AA188" s="291" t="n"/>
      <c r="AB188" s="291" t="n"/>
      <c r="AC188" s="291" t="n"/>
      <c r="AD188" s="291" t="n"/>
      <c r="AE188" s="291" t="n"/>
      <c r="AF188" s="291" t="n"/>
      <c r="AG188" s="291" t="n"/>
      <c r="AH188" s="291" t="n"/>
      <c r="AI188" s="291" t="n"/>
      <c r="AJ188" s="291" t="n"/>
      <c r="AK188" s="291" t="n"/>
      <c r="AL188" s="291" t="n"/>
      <c r="AM188" s="291" t="n"/>
      <c r="AN188" s="291" t="n"/>
      <c r="AO188" s="291" t="n"/>
      <c r="AP188" s="291" t="n"/>
      <c r="AQ188" s="291" t="n"/>
      <c r="AR188" s="291" t="n"/>
      <c r="AS188" s="291" t="n"/>
      <c r="AT188" s="291" t="n"/>
      <c r="AU188" s="291" t="n"/>
      <c r="AV188" s="291" t="n"/>
      <c r="AW188" s="291" t="n"/>
      <c r="AX188" s="291" t="n"/>
      <c r="AY188" s="291" t="n"/>
      <c r="AZ188" s="291" t="n"/>
      <c r="BA188" s="291" t="n"/>
      <c r="BB188" s="291" t="n"/>
      <c r="BC188" s="291" t="n"/>
      <c r="BD188" s="291" t="n"/>
      <c r="BE188" s="291" t="n"/>
      <c r="BF188" s="291" t="n"/>
      <c r="BG188" s="291" t="n"/>
      <c r="BH188" s="291" t="n"/>
      <c r="BI188" s="291" t="n"/>
      <c r="BJ188" s="291" t="n"/>
      <c r="BK188" s="291" t="n"/>
      <c r="BL188" s="291" t="n"/>
      <c r="BM188" s="291" t="n"/>
      <c r="BN188" s="291" t="n"/>
      <c r="BO188" s="291" t="n"/>
      <c r="BP188" s="291" t="n"/>
      <c r="BQ188" s="291" t="n"/>
      <c r="BR188" s="291" t="n"/>
      <c r="BS188" s="291" t="n"/>
      <c r="BT188" s="291" t="n"/>
      <c r="BU188" s="291" t="n"/>
      <c r="BV188" s="291" t="n"/>
      <c r="BW188" s="291" t="n"/>
      <c r="BX188" s="291" t="n"/>
      <c r="BY188" s="291" t="n"/>
      <c r="BZ188" s="291" t="n"/>
      <c r="CA188" s="291" t="n"/>
      <c r="CB188" s="291" t="n"/>
      <c r="CC188" s="291" t="n"/>
      <c r="CD188" s="291" t="n"/>
      <c r="CE188" s="291" t="n"/>
      <c r="CF188" s="291" t="n"/>
      <c r="CG188" s="291" t="n"/>
      <c r="CH188" s="291" t="n"/>
      <c r="CI188" s="291" t="n"/>
      <c r="CJ188" s="291" t="n"/>
      <c r="CK188" s="291" t="n"/>
    </row>
    <row r="189" ht="120.95" customFormat="1" customHeight="1" s="7">
      <c r="A189" s="2" t="n"/>
      <c r="B189" s="125" t="n">
        <v>160</v>
      </c>
      <c r="C189" s="74" t="inlineStr">
        <is>
          <t>Incident Response</t>
        </is>
      </c>
      <c r="D189" s="75" t="inlineStr">
        <is>
          <t>IR-07(01)</t>
        </is>
      </c>
      <c r="E189" s="98" t="inlineStr">
        <is>
          <t>Automation Support for Availability of Information and Support</t>
        </is>
      </c>
      <c r="F189" s="86" t="inlineStr">
        <is>
          <t>Increase the availability of incident response information and support using organization-defined automated mechanisms to the maximum extent possible.</t>
        </is>
      </c>
      <c r="G189" s="80" t="inlineStr">
        <is>
          <t>•  There are no supplemental control requirements &amp; guidance at this time.</t>
        </is>
      </c>
      <c r="H189" s="34" t="n"/>
      <c r="I189" s="74" t="inlineStr">
        <is>
          <t>None;</t>
        </is>
      </c>
      <c r="J189" s="37" t="inlineStr">
        <is>
          <t>Partially Implemented</t>
        </is>
      </c>
      <c r="K189" s="16" t="inlineStr">
        <is>
          <t>The AuditLogger service provides automated access to security event data supporting incident response. Automated integration with external incident response support tools and SIEM platforms is planned for implementation.</t>
        </is>
      </c>
      <c r="L189" s="26" t="n"/>
      <c r="O189" s="291" t="n"/>
      <c r="P189" s="291" t="n"/>
      <c r="Q189" s="291" t="n"/>
      <c r="R189" s="291" t="n"/>
      <c r="S189" s="291" t="n"/>
      <c r="T189" s="291" t="n"/>
      <c r="U189" s="291" t="n"/>
      <c r="V189" s="291" t="n"/>
      <c r="W189" s="291" t="n"/>
      <c r="X189" s="291" t="n"/>
      <c r="Y189" s="291" t="n"/>
      <c r="Z189" s="291" t="n"/>
      <c r="AA189" s="291" t="n"/>
      <c r="AB189" s="291" t="n"/>
      <c r="AC189" s="291" t="n"/>
      <c r="AD189" s="291" t="n"/>
      <c r="AE189" s="291" t="n"/>
      <c r="AF189" s="291" t="n"/>
      <c r="AG189" s="291" t="n"/>
      <c r="AH189" s="291" t="n"/>
      <c r="AI189" s="291" t="n"/>
      <c r="AJ189" s="291" t="n"/>
      <c r="AK189" s="291" t="n"/>
      <c r="AL189" s="291" t="n"/>
      <c r="AM189" s="291" t="n"/>
      <c r="AN189" s="291" t="n"/>
      <c r="AO189" s="291" t="n"/>
      <c r="AP189" s="291" t="n"/>
      <c r="AQ189" s="291" t="n"/>
      <c r="AR189" s="291" t="n"/>
      <c r="AS189" s="291" t="n"/>
      <c r="AT189" s="291" t="n"/>
      <c r="AU189" s="291" t="n"/>
      <c r="AV189" s="291" t="n"/>
      <c r="AW189" s="291" t="n"/>
      <c r="AX189" s="291" t="n"/>
      <c r="AY189" s="291" t="n"/>
      <c r="AZ189" s="291" t="n"/>
      <c r="BA189" s="291" t="n"/>
      <c r="BB189" s="291" t="n"/>
      <c r="BC189" s="291" t="n"/>
      <c r="BD189" s="291" t="n"/>
      <c r="BE189" s="291" t="n"/>
      <c r="BF189" s="291" t="n"/>
      <c r="BG189" s="291" t="n"/>
      <c r="BH189" s="291" t="n"/>
      <c r="BI189" s="291" t="n"/>
      <c r="BJ189" s="291" t="n"/>
      <c r="BK189" s="291" t="n"/>
      <c r="BL189" s="291" t="n"/>
      <c r="BM189" s="291" t="n"/>
      <c r="BN189" s="291" t="n"/>
      <c r="BO189" s="291" t="n"/>
      <c r="BP189" s="291" t="n"/>
      <c r="BQ189" s="291" t="n"/>
      <c r="BR189" s="291" t="n"/>
      <c r="BS189" s="291" t="n"/>
      <c r="BT189" s="291" t="n"/>
      <c r="BU189" s="291" t="n"/>
      <c r="BV189" s="291" t="n"/>
      <c r="BW189" s="291" t="n"/>
      <c r="BX189" s="291" t="n"/>
      <c r="BY189" s="291" t="n"/>
      <c r="BZ189" s="291" t="n"/>
      <c r="CA189" s="291" t="n"/>
      <c r="CB189" s="291" t="n"/>
      <c r="CC189" s="291" t="n"/>
      <c r="CD189" s="291" t="n"/>
      <c r="CE189" s="291" t="n"/>
      <c r="CF189" s="291" t="n"/>
      <c r="CG189" s="291" t="n"/>
      <c r="CH189" s="291" t="n"/>
      <c r="CI189" s="291" t="n"/>
      <c r="CJ189" s="291" t="n"/>
      <c r="CK189" s="291" t="n"/>
    </row>
    <row r="190" ht="324.95" customFormat="1" customHeight="1" s="7">
      <c r="A190" s="2" t="n"/>
      <c r="B190" s="125" t="n">
        <v>161</v>
      </c>
      <c r="C190" s="74" t="inlineStr">
        <is>
          <t>Incident Response</t>
        </is>
      </c>
      <c r="D190" s="75" t="inlineStr">
        <is>
          <t>IR-08</t>
        </is>
      </c>
      <c r="E190" s="98" t="inlineStr">
        <is>
          <t>Incident Response Plan</t>
        </is>
      </c>
      <c r="F190" s="89" t="inlineStr">
        <is>
          <t>a. Develop an Incident Response Plan that:
    1. Provides the organization with a roadmap for implementing its incident response capability;
    2. Describes the structure and organization of the incident response capability;
    3. Provides a high-level approach for how the incident response capability fits into the overall organization;
    4. Meets the unique requirements of the organization relating to mission, size, structure, and functions;
    5. Defines reportable incidents;
    6. Provides metrics for measuring the incident response capability within the organization;
    7. Defines the resources and management support needed to effectively maintain and mature an incident response capability;
    8. Addresses the sharing of incident information;
    9. Is reviewed and approved by the applicable Information System Security Officer (ISSO) and approved by the Business Owner, at least every one (1) year; and
  10. Explicitly designates responsibility for incident response to the applicable Information System Security Officer (ISSO), approved by the Business Owner.
b. Distribute copies of the Incident Response Plan to all personnel with a role or responsibility for implementing the Incident Response Plan;
c. Update the Incident Response Plan to address system and organizational changes or problems encountered during plan implementation, execution, or testing;
d. Communicate Incident Response Plan changes to all personnel with a role or responsibility for implementing the Incident Response Plan; and
e. Protect the Incident Response Plan from unauthorized disclosure and modification.</t>
        </is>
      </c>
      <c r="G190" s="90" t="inlineStr">
        <is>
          <t xml:space="preserve">•  The organization must review and update the Incident Response Plan at a minimum every one (1) year or when an incident response event(s) demonstrates a change and/or update is needed to improve the Incident Response Plan.
•  The organization must develop and implement a Privacy Incident and Breach Response Plan.
•  Personnel with a role or responsibility for implementing the Incident Response Plan include, but are not limited to: 
    - Chief Information Security Officer; 
    - Chief Information Officer; 
    - Information System Security Officer; 
    - Senior Privacy Official; 
    - All personnel within Incident Management/Response Team; 
    - All personnel within the Personally Identifiable Information (PII) Breach Response Team;  
    - All personnel within the organization's Operations Centers;
    - Appropriate legal officials; and   
    - Appropriate public relations or communications officials. </t>
        </is>
      </c>
      <c r="H190" s="34" t="n"/>
      <c r="I190" s="74" t="inlineStr">
        <is>
          <t>AC-2, CP-2, CP-4, IR-4, IR-7, MP-2, MP-4, MP-5, PE-6, PL-2, SA-15, SI-12, SR-8.
(Redacted Privacy Control: SE-2)</t>
        </is>
      </c>
      <c r="J190" s="37" t="inlineStr">
        <is>
          <t>Implemented</t>
        </is>
      </c>
      <c r="K190" s="16" t="inlineStr">
        <is>
          <t>An incident response plan is maintained for HPS AgentLink that addresses the full incident response lifecycle. The plan defines roles, responsibilities, communication procedures, evidence handling, and post-incident activities specific to the EDE broker portal.</t>
        </is>
      </c>
      <c r="L190" s="26" t="n"/>
      <c r="O190" s="291" t="n"/>
      <c r="P190" s="291" t="n"/>
      <c r="Q190" s="291" t="n"/>
      <c r="R190" s="291" t="n"/>
      <c r="S190" s="291" t="n"/>
      <c r="T190" s="291" t="n"/>
      <c r="U190" s="291" t="n"/>
      <c r="V190" s="291" t="n"/>
      <c r="W190" s="291" t="n"/>
      <c r="X190" s="291" t="n"/>
      <c r="Y190" s="291" t="n"/>
      <c r="Z190" s="291" t="n"/>
      <c r="AA190" s="291" t="n"/>
      <c r="AB190" s="291" t="n"/>
      <c r="AC190" s="291" t="n"/>
      <c r="AD190" s="291" t="n"/>
      <c r="AE190" s="291" t="n"/>
      <c r="AF190" s="291" t="n"/>
      <c r="AG190" s="291" t="n"/>
      <c r="AH190" s="291" t="n"/>
      <c r="AI190" s="291" t="n"/>
      <c r="AJ190" s="291" t="n"/>
      <c r="AK190" s="291" t="n"/>
      <c r="AL190" s="291" t="n"/>
      <c r="AM190" s="291" t="n"/>
      <c r="AN190" s="291" t="n"/>
      <c r="AO190" s="291" t="n"/>
      <c r="AP190" s="291" t="n"/>
      <c r="AQ190" s="291" t="n"/>
      <c r="AR190" s="291" t="n"/>
      <c r="AS190" s="291" t="n"/>
      <c r="AT190" s="291" t="n"/>
      <c r="AU190" s="291" t="n"/>
      <c r="AV190" s="291" t="n"/>
      <c r="AW190" s="291" t="n"/>
      <c r="AX190" s="291" t="n"/>
      <c r="AY190" s="291" t="n"/>
      <c r="AZ190" s="291" t="n"/>
      <c r="BA190" s="291" t="n"/>
      <c r="BB190" s="291" t="n"/>
      <c r="BC190" s="291" t="n"/>
      <c r="BD190" s="291" t="n"/>
      <c r="BE190" s="291" t="n"/>
      <c r="BF190" s="291" t="n"/>
      <c r="BG190" s="291" t="n"/>
      <c r="BH190" s="291" t="n"/>
      <c r="BI190" s="291" t="n"/>
      <c r="BJ190" s="291" t="n"/>
      <c r="BK190" s="291" t="n"/>
      <c r="BL190" s="291" t="n"/>
      <c r="BM190" s="291" t="n"/>
      <c r="BN190" s="291" t="n"/>
      <c r="BO190" s="291" t="n"/>
      <c r="BP190" s="291" t="n"/>
      <c r="BQ190" s="291" t="n"/>
      <c r="BR190" s="291" t="n"/>
      <c r="BS190" s="291" t="n"/>
      <c r="BT190" s="291" t="n"/>
      <c r="BU190" s="291" t="n"/>
      <c r="BV190" s="291" t="n"/>
      <c r="BW190" s="291" t="n"/>
      <c r="BX190" s="291" t="n"/>
      <c r="BY190" s="291" t="n"/>
      <c r="BZ190" s="291" t="n"/>
      <c r="CA190" s="291" t="n"/>
      <c r="CB190" s="291" t="n"/>
      <c r="CC190" s="291" t="n"/>
      <c r="CD190" s="291" t="n"/>
      <c r="CE190" s="291" t="n"/>
      <c r="CF190" s="291" t="n"/>
      <c r="CG190" s="291" t="n"/>
      <c r="CH190" s="291" t="n"/>
      <c r="CI190" s="291" t="n"/>
      <c r="CJ190" s="291" t="n"/>
      <c r="CK190" s="291" t="n"/>
    </row>
    <row r="191" ht="104.1" customFormat="1" customHeight="1" s="7">
      <c r="A191" s="2" t="n"/>
      <c r="B191" s="125" t="n">
        <v>162</v>
      </c>
      <c r="C191" s="129" t="inlineStr">
        <is>
          <t>Incident Response</t>
        </is>
      </c>
      <c r="D191" s="130" t="inlineStr">
        <is>
          <t>IR-08(01)</t>
        </is>
      </c>
      <c r="E191" s="131" t="inlineStr">
        <is>
          <t>Breaches</t>
        </is>
      </c>
      <c r="F191" s="132" t="inlineStr">
        <is>
          <t>Include the following in the Incident Response Plan for breaches involving Personally Identifiable Information (PII):
(a) A process to determine if notice to individuals or other organizations, including oversight organizations, is needed;
(b) An assessment process to determine the extent of the harm, embarrassment, inconvenience, or unfairness to affected individuals and any mechanisms to mitigate such harms; and
(c) Identification of applicable privacy requirements.</t>
        </is>
      </c>
      <c r="G191" s="127" t="inlineStr">
        <is>
          <t>•  There are no supplemental control requirements &amp; guidance at this time.</t>
        </is>
      </c>
      <c r="H191" s="133" t="n"/>
      <c r="I191" s="129" t="inlineStr">
        <is>
          <t>PT-1, PT-2, PT-3, PT-5;</t>
        </is>
      </c>
      <c r="J191" s="37" t="inlineStr">
        <is>
          <t>Implemented</t>
        </is>
      </c>
      <c r="K191" s="16" t="inlineStr">
        <is>
          <t>The incident response plan includes breach-specific procedures addressing HIPAA breach notification requirements, PII/PHI exposure assessment, CMS notification obligations, and individual notification procedures for affected consumers.</t>
        </is>
      </c>
      <c r="L191" s="26" t="n"/>
      <c r="O191" s="291" t="n"/>
      <c r="P191" s="291" t="n"/>
      <c r="Q191" s="291" t="n"/>
      <c r="R191" s="291" t="n"/>
      <c r="S191" s="291" t="n"/>
      <c r="T191" s="291" t="n"/>
      <c r="U191" s="291" t="n"/>
      <c r="V191" s="291" t="n"/>
      <c r="W191" s="291" t="n"/>
      <c r="X191" s="291" t="n"/>
      <c r="Y191" s="291" t="n"/>
      <c r="Z191" s="291" t="n"/>
      <c r="AA191" s="291" t="n"/>
      <c r="AB191" s="291" t="n"/>
      <c r="AC191" s="291" t="n"/>
      <c r="AD191" s="291" t="n"/>
      <c r="AE191" s="291" t="n"/>
      <c r="AF191" s="291" t="n"/>
      <c r="AG191" s="291" t="n"/>
      <c r="AH191" s="291" t="n"/>
      <c r="AI191" s="291" t="n"/>
      <c r="AJ191" s="291" t="n"/>
      <c r="AK191" s="291" t="n"/>
      <c r="AL191" s="291" t="n"/>
      <c r="AM191" s="291" t="n"/>
      <c r="AN191" s="291" t="n"/>
      <c r="AO191" s="291" t="n"/>
      <c r="AP191" s="291" t="n"/>
      <c r="AQ191" s="291" t="n"/>
      <c r="AR191" s="291" t="n"/>
      <c r="AS191" s="291" t="n"/>
      <c r="AT191" s="291" t="n"/>
      <c r="AU191" s="291" t="n"/>
      <c r="AV191" s="291" t="n"/>
      <c r="AW191" s="291" t="n"/>
      <c r="AX191" s="291" t="n"/>
      <c r="AY191" s="291" t="n"/>
      <c r="AZ191" s="291" t="n"/>
      <c r="BA191" s="291" t="n"/>
      <c r="BB191" s="291" t="n"/>
      <c r="BC191" s="291" t="n"/>
      <c r="BD191" s="291" t="n"/>
      <c r="BE191" s="291" t="n"/>
      <c r="BF191" s="291" t="n"/>
      <c r="BG191" s="291" t="n"/>
      <c r="BH191" s="291" t="n"/>
      <c r="BI191" s="291" t="n"/>
      <c r="BJ191" s="291" t="n"/>
      <c r="BK191" s="291" t="n"/>
      <c r="BL191" s="291" t="n"/>
      <c r="BM191" s="291" t="n"/>
      <c r="BN191" s="291" t="n"/>
      <c r="BO191" s="291" t="n"/>
      <c r="BP191" s="291" t="n"/>
      <c r="BQ191" s="291" t="n"/>
      <c r="BR191" s="291" t="n"/>
      <c r="BS191" s="291" t="n"/>
      <c r="BT191" s="291" t="n"/>
      <c r="BU191" s="291" t="n"/>
      <c r="BV191" s="291" t="n"/>
      <c r="BW191" s="291" t="n"/>
      <c r="BX191" s="291" t="n"/>
      <c r="BY191" s="291" t="n"/>
      <c r="BZ191" s="291" t="n"/>
      <c r="CA191" s="291" t="n"/>
      <c r="CB191" s="291" t="n"/>
      <c r="CC191" s="291" t="n"/>
      <c r="CD191" s="291" t="n"/>
      <c r="CE191" s="291" t="n"/>
      <c r="CF191" s="291" t="n"/>
      <c r="CG191" s="291" t="n"/>
      <c r="CH191" s="291" t="n"/>
      <c r="CI191" s="291" t="n"/>
      <c r="CJ191" s="291" t="n"/>
      <c r="CK191" s="291" t="n"/>
    </row>
    <row r="192" ht="312" customFormat="1" customHeight="1" s="7">
      <c r="A192" s="2" t="n"/>
      <c r="B192" s="125" t="n">
        <v>163</v>
      </c>
      <c r="C192" s="67" t="inlineStr">
        <is>
          <t>Maintenance</t>
        </is>
      </c>
      <c r="D192" s="68" t="inlineStr">
        <is>
          <t>MA-01</t>
        </is>
      </c>
      <c r="E192" s="94" t="inlineStr">
        <is>
          <t>Policy and Procedures</t>
        </is>
      </c>
      <c r="F192" s="71" t="inlineStr">
        <is>
          <t>a. Develop, document, and disseminate to applicable personnel or roles: 
    1. Organization-level maintenance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maintenance policy and the associated maintenance controls;
b. Designate an organization-defined official to manage the development, documentation, and dissemination of the maintenance policy and procedures; and
c. Review and update the current maintenance:
    1. Policy at least every one (1) year and following organization-defined events; and
    2. Procedures at least every one (1) year and following organization-defined events.</t>
        </is>
      </c>
      <c r="G192" s="82"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maintenance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maintenance policies and review at least every one (1) year to ensure the organization and Mission/Business/System maintenance policies remain effective.
•  Ensure maintenance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
</t>
        </is>
      </c>
      <c r="H192" s="29" t="n"/>
      <c r="I192" s="67" t="inlineStr">
        <is>
          <t>PM-9, PS-8, SI-12;</t>
        </is>
      </c>
      <c r="J192" s="37" t="inlineStr">
        <is>
          <t>Implemented</t>
        </is>
      </c>
      <c r="K192" s="11" t="inlineStr">
        <is>
          <t>Wipro Healthplan Services maintains system maintenance policies and procedures for HPS AgentLink covering scheduled maintenance windows, emergency maintenance procedures, and maintenance documentation requirements.</t>
        </is>
      </c>
      <c r="L192" s="26" t="n"/>
      <c r="O192" s="291" t="n"/>
      <c r="P192" s="291" t="n"/>
      <c r="Q192" s="291" t="n"/>
      <c r="R192" s="291" t="n"/>
      <c r="S192" s="291" t="n"/>
      <c r="T192" s="291" t="n"/>
      <c r="U192" s="291" t="n"/>
      <c r="V192" s="291" t="n"/>
      <c r="W192" s="291" t="n"/>
      <c r="X192" s="291" t="n"/>
      <c r="Y192" s="291" t="n"/>
      <c r="Z192" s="291" t="n"/>
      <c r="AA192" s="291" t="n"/>
      <c r="AB192" s="291" t="n"/>
      <c r="AC192" s="291" t="n"/>
      <c r="AD192" s="291" t="n"/>
      <c r="AE192" s="291" t="n"/>
      <c r="AF192" s="291" t="n"/>
      <c r="AG192" s="291" t="n"/>
      <c r="AH192" s="291" t="n"/>
      <c r="AI192" s="291" t="n"/>
      <c r="AJ192" s="291" t="n"/>
      <c r="AK192" s="291" t="n"/>
      <c r="AL192" s="291" t="n"/>
      <c r="AM192" s="291" t="n"/>
      <c r="AN192" s="291" t="n"/>
      <c r="AO192" s="291" t="n"/>
      <c r="AP192" s="291" t="n"/>
      <c r="AQ192" s="291" t="n"/>
      <c r="AR192" s="291" t="n"/>
      <c r="AS192" s="291" t="n"/>
      <c r="AT192" s="291" t="n"/>
      <c r="AU192" s="291" t="n"/>
      <c r="AV192" s="291" t="n"/>
      <c r="AW192" s="291" t="n"/>
      <c r="AX192" s="291" t="n"/>
      <c r="AY192" s="291" t="n"/>
      <c r="AZ192" s="291" t="n"/>
      <c r="BA192" s="291" t="n"/>
      <c r="BB192" s="291" t="n"/>
      <c r="BC192" s="291" t="n"/>
      <c r="BD192" s="291" t="n"/>
      <c r="BE192" s="291" t="n"/>
      <c r="BF192" s="291" t="n"/>
      <c r="BG192" s="291" t="n"/>
      <c r="BH192" s="291" t="n"/>
      <c r="BI192" s="291" t="n"/>
      <c r="BJ192" s="291" t="n"/>
      <c r="BK192" s="291" t="n"/>
      <c r="BL192" s="291" t="n"/>
      <c r="BM192" s="291" t="n"/>
      <c r="BN192" s="291" t="n"/>
      <c r="BO192" s="291" t="n"/>
      <c r="BP192" s="291" t="n"/>
      <c r="BQ192" s="291" t="n"/>
      <c r="BR192" s="291" t="n"/>
      <c r="BS192" s="291" t="n"/>
      <c r="BT192" s="291" t="n"/>
      <c r="BU192" s="291" t="n"/>
      <c r="BV192" s="291" t="n"/>
      <c r="BW192" s="291" t="n"/>
      <c r="BX192" s="291" t="n"/>
      <c r="BY192" s="291" t="n"/>
      <c r="BZ192" s="291" t="n"/>
      <c r="CA192" s="291" t="n"/>
      <c r="CB192" s="291" t="n"/>
      <c r="CC192" s="291" t="n"/>
      <c r="CD192" s="291" t="n"/>
      <c r="CE192" s="291" t="n"/>
      <c r="CF192" s="291" t="n"/>
      <c r="CG192" s="291" t="n"/>
      <c r="CH192" s="291" t="n"/>
      <c r="CI192" s="291" t="n"/>
      <c r="CJ192" s="291" t="n"/>
      <c r="CK192" s="291" t="n"/>
    </row>
    <row r="193" ht="207.6" customFormat="1" customHeight="1" s="7">
      <c r="A193" s="2" t="n"/>
      <c r="B193" s="125" t="n">
        <v>164</v>
      </c>
      <c r="C193" s="67" t="inlineStr">
        <is>
          <t>Maintenance</t>
        </is>
      </c>
      <c r="D193" s="68" t="inlineStr">
        <is>
          <t>MA-02</t>
        </is>
      </c>
      <c r="E193" s="94" t="inlineStr">
        <is>
          <t>Controlled Maintenance</t>
        </is>
      </c>
      <c r="F193" s="102" t="inlineStr">
        <is>
          <t>a. Schedule, document, and review records of maintenance, repair, and replacement on system components in accordance with manufacturer or vendor specifications and/or organizational requirements;
b. Approve and monitor all maintenance activities, whether performed on site or remotely and whether the system or system components are serviced on site or removed to another location;
c. Require that organization-defined personnel or roles explicitly approve the removal of the system or system components from organizational facilities for off-site maintenance, repair, or replacement;
d. Sanitize equipment to remove the following information from associated media prior to removal from organizational facilities for off-site maintenance, repair, or replacement: all organizational information;
e. Check all potentially impacted controls to verify that the controls are still functioning properly following maintenance, repair, or replacement actions; and
f. Include the following information in organizational maintenance records: maintenance-related information.</t>
        </is>
      </c>
      <c r="G193" s="82" t="inlineStr">
        <is>
          <t xml:space="preserve">•  Equipment must be sanitized in accordance with the latest published NIST SP 800-88.
•  On organizational systems where Personally Identifiable Information (PII) is stored or accessed, document all repairs and modifications to the system components.
•  The organization-defined personnel and roles should be defined in the applicable System Security and Privacy Plan (SSPP). 
</t>
        </is>
      </c>
      <c r="H193" s="29" t="n"/>
      <c r="I193" s="67" t="inlineStr">
        <is>
          <t>CM-2, CM-3, CM-4, CM-5, CM-8, MA-3, MP-6, PE-16, SI-2, SR-3;</t>
        </is>
      </c>
      <c r="J193" s="37" t="inlineStr">
        <is>
          <t>Implemented</t>
        </is>
      </c>
      <c r="K193" s="11" t="inlineStr">
        <is>
          <t>Controlled maintenance for HPS AgentLink is performed during scheduled maintenance windows. Maintenance activities are documented, authorized, and logged. Application updates are deployed from version-controlled source code. Database maintenance is performed through authorized Prisma migration processes.</t>
        </is>
      </c>
      <c r="L193" s="26" t="n"/>
      <c r="O193" s="291" t="n"/>
      <c r="P193" s="291" t="n"/>
      <c r="Q193" s="291" t="n"/>
      <c r="R193" s="291" t="n"/>
      <c r="S193" s="291" t="n"/>
      <c r="T193" s="291" t="n"/>
      <c r="U193" s="291" t="n"/>
      <c r="V193" s="291" t="n"/>
      <c r="W193" s="291" t="n"/>
      <c r="X193" s="291" t="n"/>
      <c r="Y193" s="291" t="n"/>
      <c r="Z193" s="291" t="n"/>
      <c r="AA193" s="291" t="n"/>
      <c r="AB193" s="291" t="n"/>
      <c r="AC193" s="291" t="n"/>
      <c r="AD193" s="291" t="n"/>
      <c r="AE193" s="291" t="n"/>
      <c r="AF193" s="291" t="n"/>
      <c r="AG193" s="291" t="n"/>
      <c r="AH193" s="291" t="n"/>
      <c r="AI193" s="291" t="n"/>
      <c r="AJ193" s="291" t="n"/>
      <c r="AK193" s="291" t="n"/>
      <c r="AL193" s="291" t="n"/>
      <c r="AM193" s="291" t="n"/>
      <c r="AN193" s="291" t="n"/>
      <c r="AO193" s="291" t="n"/>
      <c r="AP193" s="291" t="n"/>
      <c r="AQ193" s="291" t="n"/>
      <c r="AR193" s="291" t="n"/>
      <c r="AS193" s="291" t="n"/>
      <c r="AT193" s="291" t="n"/>
      <c r="AU193" s="291" t="n"/>
      <c r="AV193" s="291" t="n"/>
      <c r="AW193" s="291" t="n"/>
      <c r="AX193" s="291" t="n"/>
      <c r="AY193" s="291" t="n"/>
      <c r="AZ193" s="291" t="n"/>
      <c r="BA193" s="291" t="n"/>
      <c r="BB193" s="291" t="n"/>
      <c r="BC193" s="291" t="n"/>
      <c r="BD193" s="291" t="n"/>
      <c r="BE193" s="291" t="n"/>
      <c r="BF193" s="291" t="n"/>
      <c r="BG193" s="291" t="n"/>
      <c r="BH193" s="291" t="n"/>
      <c r="BI193" s="291" t="n"/>
      <c r="BJ193" s="291" t="n"/>
      <c r="BK193" s="291" t="n"/>
      <c r="BL193" s="291" t="n"/>
      <c r="BM193" s="291" t="n"/>
      <c r="BN193" s="291" t="n"/>
      <c r="BO193" s="291" t="n"/>
      <c r="BP193" s="291" t="n"/>
      <c r="BQ193" s="291" t="n"/>
      <c r="BR193" s="291" t="n"/>
      <c r="BS193" s="291" t="n"/>
      <c r="BT193" s="291" t="n"/>
      <c r="BU193" s="291" t="n"/>
      <c r="BV193" s="291" t="n"/>
      <c r="BW193" s="291" t="n"/>
      <c r="BX193" s="291" t="n"/>
      <c r="BY193" s="291" t="n"/>
      <c r="BZ193" s="291" t="n"/>
      <c r="CA193" s="291" t="n"/>
      <c r="CB193" s="291" t="n"/>
      <c r="CC193" s="291" t="n"/>
      <c r="CD193" s="291" t="n"/>
      <c r="CE193" s="291" t="n"/>
      <c r="CF193" s="291" t="n"/>
      <c r="CG193" s="291" t="n"/>
      <c r="CH193" s="291" t="n"/>
      <c r="CI193" s="291" t="n"/>
      <c r="CJ193" s="291" t="n"/>
      <c r="CK193" s="291" t="n"/>
    </row>
    <row r="194" ht="39" customFormat="1" customHeight="1" s="7">
      <c r="A194" s="2" t="n"/>
      <c r="B194" s="125" t="n">
        <v>165</v>
      </c>
      <c r="C194" s="67" t="inlineStr">
        <is>
          <t>Maintenance</t>
        </is>
      </c>
      <c r="D194" s="68" t="inlineStr">
        <is>
          <t>MA-03</t>
        </is>
      </c>
      <c r="E194" s="94" t="inlineStr">
        <is>
          <t>Maintenance Tools</t>
        </is>
      </c>
      <c r="F194" s="102" t="inlineStr">
        <is>
          <t>a. Approve, control, and monitor the use of system maintenance tools; and
b. Review previously approved system maintenance tools at least every one (1) year.</t>
        </is>
      </c>
      <c r="G194" s="82" t="inlineStr">
        <is>
          <t>•  Ensure that all maintenance tools with the capability of retaining information are checked to ensure that information is not saved on the tool and that the tool is appropriately sanitized, using approved sanitization methods discussed in the latest published NIST SP 800-88.</t>
        </is>
      </c>
      <c r="H194" s="29" t="n"/>
      <c r="I194" s="67" t="inlineStr">
        <is>
          <t>MA-2, MA-5, MP-6, PE-16;</t>
        </is>
      </c>
      <c r="J194" s="37" t="inlineStr">
        <is>
          <t>Inherited</t>
        </is>
      </c>
      <c r="K194" s="11" t="inlineStr">
        <is>
          <t>Maintenance tools for hardware infrastructure are controlled by Tampa datacenter operations. Software maintenance tools (Git, Prisma CLI, deployment scripts) are controlled through access-restricted development environments.</t>
        </is>
      </c>
      <c r="L194" s="26" t="n"/>
      <c r="O194" s="291" t="n"/>
      <c r="P194" s="291" t="n"/>
      <c r="Q194" s="291" t="n"/>
      <c r="R194" s="291" t="n"/>
      <c r="S194" s="291" t="n"/>
      <c r="T194" s="291" t="n"/>
      <c r="U194" s="291" t="n"/>
      <c r="V194" s="291" t="n"/>
      <c r="W194" s="291" t="n"/>
      <c r="X194" s="291" t="n"/>
      <c r="Y194" s="291" t="n"/>
      <c r="Z194" s="291" t="n"/>
      <c r="AA194" s="291" t="n"/>
      <c r="AB194" s="291" t="n"/>
      <c r="AC194" s="291" t="n"/>
      <c r="AD194" s="291" t="n"/>
      <c r="AE194" s="291" t="n"/>
      <c r="AF194" s="291" t="n"/>
      <c r="AG194" s="291" t="n"/>
      <c r="AH194" s="291" t="n"/>
      <c r="AI194" s="291" t="n"/>
      <c r="AJ194" s="291" t="n"/>
      <c r="AK194" s="291" t="n"/>
      <c r="AL194" s="291" t="n"/>
      <c r="AM194" s="291" t="n"/>
      <c r="AN194" s="291" t="n"/>
      <c r="AO194" s="291" t="n"/>
      <c r="AP194" s="291" t="n"/>
      <c r="AQ194" s="291" t="n"/>
      <c r="AR194" s="291" t="n"/>
      <c r="AS194" s="291" t="n"/>
      <c r="AT194" s="291" t="n"/>
      <c r="AU194" s="291" t="n"/>
      <c r="AV194" s="291" t="n"/>
      <c r="AW194" s="291" t="n"/>
      <c r="AX194" s="291" t="n"/>
      <c r="AY194" s="291" t="n"/>
      <c r="AZ194" s="291" t="n"/>
      <c r="BA194" s="291" t="n"/>
      <c r="BB194" s="291" t="n"/>
      <c r="BC194" s="291" t="n"/>
      <c r="BD194" s="291" t="n"/>
      <c r="BE194" s="291" t="n"/>
      <c r="BF194" s="291" t="n"/>
      <c r="BG194" s="291" t="n"/>
      <c r="BH194" s="291" t="n"/>
      <c r="BI194" s="291" t="n"/>
      <c r="BJ194" s="291" t="n"/>
      <c r="BK194" s="291" t="n"/>
      <c r="BL194" s="291" t="n"/>
      <c r="BM194" s="291" t="n"/>
      <c r="BN194" s="291" t="n"/>
      <c r="BO194" s="291" t="n"/>
      <c r="BP194" s="291" t="n"/>
      <c r="BQ194" s="291" t="n"/>
      <c r="BR194" s="291" t="n"/>
      <c r="BS194" s="291" t="n"/>
      <c r="BT194" s="291" t="n"/>
      <c r="BU194" s="291" t="n"/>
      <c r="BV194" s="291" t="n"/>
      <c r="BW194" s="291" t="n"/>
      <c r="BX194" s="291" t="n"/>
      <c r="BY194" s="291" t="n"/>
      <c r="BZ194" s="291" t="n"/>
      <c r="CA194" s="291" t="n"/>
      <c r="CB194" s="291" t="n"/>
      <c r="CC194" s="291" t="n"/>
      <c r="CD194" s="291" t="n"/>
      <c r="CE194" s="291" t="n"/>
      <c r="CF194" s="291" t="n"/>
      <c r="CG194" s="291" t="n"/>
      <c r="CH194" s="291" t="n"/>
      <c r="CI194" s="291" t="n"/>
      <c r="CJ194" s="291" t="n"/>
      <c r="CK194" s="291" t="n"/>
    </row>
    <row r="195" ht="26.1" customFormat="1" customHeight="1" s="7">
      <c r="A195" s="2" t="n"/>
      <c r="B195" s="125" t="n">
        <v>166</v>
      </c>
      <c r="C195" s="67" t="inlineStr">
        <is>
          <t>Maintenance</t>
        </is>
      </c>
      <c r="D195" s="68" t="inlineStr">
        <is>
          <t>MA-03(01)</t>
        </is>
      </c>
      <c r="E195" s="94" t="inlineStr">
        <is>
          <t>Inspect Tools</t>
        </is>
      </c>
      <c r="F195" s="102" t="inlineStr">
        <is>
          <t>Inspect the maintenance tools used by maintenance personnel for improper or unauthorized modifications.</t>
        </is>
      </c>
      <c r="G195" s="80" t="inlineStr">
        <is>
          <t>•  There are no supplemental control requirements &amp; guidance at this time.</t>
        </is>
      </c>
      <c r="H195" s="29" t="n"/>
      <c r="I195" s="67" t="inlineStr">
        <is>
          <t>SI-7;</t>
        </is>
      </c>
      <c r="J195" s="37" t="inlineStr">
        <is>
          <t>Inherited</t>
        </is>
      </c>
      <c r="K195" s="11" t="inlineStr">
        <is>
          <t>Inspection of maintenance tools for datacenter hardware is performed by Tampa datacenter operations personnel. Software maintenance tools are inspected through code review processes.</t>
        </is>
      </c>
      <c r="L195" s="26" t="n"/>
      <c r="O195" s="291" t="n"/>
      <c r="P195" s="291" t="n"/>
      <c r="Q195" s="291" t="n"/>
      <c r="R195" s="291" t="n"/>
      <c r="S195" s="291" t="n"/>
      <c r="T195" s="291" t="n"/>
      <c r="U195" s="291" t="n"/>
      <c r="V195" s="291" t="n"/>
      <c r="W195" s="291" t="n"/>
      <c r="X195" s="291" t="n"/>
      <c r="Y195" s="291" t="n"/>
      <c r="Z195" s="291" t="n"/>
      <c r="AA195" s="291" t="n"/>
      <c r="AB195" s="291" t="n"/>
      <c r="AC195" s="291" t="n"/>
      <c r="AD195" s="291" t="n"/>
      <c r="AE195" s="291" t="n"/>
      <c r="AF195" s="291" t="n"/>
      <c r="AG195" s="291" t="n"/>
      <c r="AH195" s="291" t="n"/>
      <c r="AI195" s="291" t="n"/>
      <c r="AJ195" s="291" t="n"/>
      <c r="AK195" s="291" t="n"/>
      <c r="AL195" s="291" t="n"/>
      <c r="AM195" s="291" t="n"/>
      <c r="AN195" s="291" t="n"/>
      <c r="AO195" s="291" t="n"/>
      <c r="AP195" s="291" t="n"/>
      <c r="AQ195" s="291" t="n"/>
      <c r="AR195" s="291" t="n"/>
      <c r="AS195" s="291" t="n"/>
      <c r="AT195" s="291" t="n"/>
      <c r="AU195" s="291" t="n"/>
      <c r="AV195" s="291" t="n"/>
      <c r="AW195" s="291" t="n"/>
      <c r="AX195" s="291" t="n"/>
      <c r="AY195" s="291" t="n"/>
      <c r="AZ195" s="291" t="n"/>
      <c r="BA195" s="291" t="n"/>
      <c r="BB195" s="291" t="n"/>
      <c r="BC195" s="291" t="n"/>
      <c r="BD195" s="291" t="n"/>
      <c r="BE195" s="291" t="n"/>
      <c r="BF195" s="291" t="n"/>
      <c r="BG195" s="291" t="n"/>
      <c r="BH195" s="291" t="n"/>
      <c r="BI195" s="291" t="n"/>
      <c r="BJ195" s="291" t="n"/>
      <c r="BK195" s="291" t="n"/>
      <c r="BL195" s="291" t="n"/>
      <c r="BM195" s="291" t="n"/>
      <c r="BN195" s="291" t="n"/>
      <c r="BO195" s="291" t="n"/>
      <c r="BP195" s="291" t="n"/>
      <c r="BQ195" s="291" t="n"/>
      <c r="BR195" s="291" t="n"/>
      <c r="BS195" s="291" t="n"/>
      <c r="BT195" s="291" t="n"/>
      <c r="BU195" s="291" t="n"/>
      <c r="BV195" s="291" t="n"/>
      <c r="BW195" s="291" t="n"/>
      <c r="BX195" s="291" t="n"/>
      <c r="BY195" s="291" t="n"/>
      <c r="BZ195" s="291" t="n"/>
      <c r="CA195" s="291" t="n"/>
      <c r="CB195" s="291" t="n"/>
      <c r="CC195" s="291" t="n"/>
      <c r="CD195" s="291" t="n"/>
      <c r="CE195" s="291" t="n"/>
      <c r="CF195" s="291" t="n"/>
      <c r="CG195" s="291" t="n"/>
      <c r="CH195" s="291" t="n"/>
      <c r="CI195" s="291" t="n"/>
      <c r="CJ195" s="291" t="n"/>
      <c r="CK195" s="291" t="n"/>
    </row>
    <row r="196" ht="26.1" customFormat="1" customHeight="1" s="7">
      <c r="A196" s="2" t="n"/>
      <c r="B196" s="125" t="n">
        <v>167</v>
      </c>
      <c r="C196" s="67" t="inlineStr">
        <is>
          <t>Maintenance</t>
        </is>
      </c>
      <c r="D196" s="68" t="inlineStr">
        <is>
          <t>MA-03(02)</t>
        </is>
      </c>
      <c r="E196" s="94" t="inlineStr">
        <is>
          <t>Inspect Media</t>
        </is>
      </c>
      <c r="F196" s="102" t="inlineStr">
        <is>
          <t>Check media containing diagnostic and test programs for malicious code before the media are used in the system.</t>
        </is>
      </c>
      <c r="G196" s="82" t="inlineStr">
        <is>
          <t xml:space="preserve">•  If malware or unauthorized changes are discovered, the organization should treat this discovery consistent with organizational policies and procedures for incident handling. </t>
        </is>
      </c>
      <c r="H196" s="29" t="n"/>
      <c r="I196" s="67" t="inlineStr">
        <is>
          <t>SI-3;</t>
        </is>
      </c>
      <c r="J196" s="37" t="inlineStr">
        <is>
          <t>Inherited</t>
        </is>
      </c>
      <c r="K196" s="11" t="inlineStr">
        <is>
          <t>Media inspection as part of maintenance activities is managed by Tampa datacenter operations for hardware components. Software media is verified through checksum validation and version control.</t>
        </is>
      </c>
      <c r="L196" s="26" t="n"/>
      <c r="O196" s="291" t="n"/>
      <c r="P196" s="291" t="n"/>
      <c r="Q196" s="291" t="n"/>
      <c r="R196" s="291" t="n"/>
      <c r="S196" s="291" t="n"/>
      <c r="T196" s="291" t="n"/>
      <c r="U196" s="291" t="n"/>
      <c r="V196" s="291" t="n"/>
      <c r="W196" s="291" t="n"/>
      <c r="X196" s="291" t="n"/>
      <c r="Y196" s="291" t="n"/>
      <c r="Z196" s="291" t="n"/>
      <c r="AA196" s="291" t="n"/>
      <c r="AB196" s="291" t="n"/>
      <c r="AC196" s="291" t="n"/>
      <c r="AD196" s="291" t="n"/>
      <c r="AE196" s="291" t="n"/>
      <c r="AF196" s="291" t="n"/>
      <c r="AG196" s="291" t="n"/>
      <c r="AH196" s="291" t="n"/>
      <c r="AI196" s="291" t="n"/>
      <c r="AJ196" s="291" t="n"/>
      <c r="AK196" s="291" t="n"/>
      <c r="AL196" s="291" t="n"/>
      <c r="AM196" s="291" t="n"/>
      <c r="AN196" s="291" t="n"/>
      <c r="AO196" s="291" t="n"/>
      <c r="AP196" s="291" t="n"/>
      <c r="AQ196" s="291" t="n"/>
      <c r="AR196" s="291" t="n"/>
      <c r="AS196" s="291" t="n"/>
      <c r="AT196" s="291" t="n"/>
      <c r="AU196" s="291" t="n"/>
      <c r="AV196" s="291" t="n"/>
      <c r="AW196" s="291" t="n"/>
      <c r="AX196" s="291" t="n"/>
      <c r="AY196" s="291" t="n"/>
      <c r="AZ196" s="291" t="n"/>
      <c r="BA196" s="291" t="n"/>
      <c r="BB196" s="291" t="n"/>
      <c r="BC196" s="291" t="n"/>
      <c r="BD196" s="291" t="n"/>
      <c r="BE196" s="291" t="n"/>
      <c r="BF196" s="291" t="n"/>
      <c r="BG196" s="291" t="n"/>
      <c r="BH196" s="291" t="n"/>
      <c r="BI196" s="291" t="n"/>
      <c r="BJ196" s="291" t="n"/>
      <c r="BK196" s="291" t="n"/>
      <c r="BL196" s="291" t="n"/>
      <c r="BM196" s="291" t="n"/>
      <c r="BN196" s="291" t="n"/>
      <c r="BO196" s="291" t="n"/>
      <c r="BP196" s="291" t="n"/>
      <c r="BQ196" s="291" t="n"/>
      <c r="BR196" s="291" t="n"/>
      <c r="BS196" s="291" t="n"/>
      <c r="BT196" s="291" t="n"/>
      <c r="BU196" s="291" t="n"/>
      <c r="BV196" s="291" t="n"/>
      <c r="BW196" s="291" t="n"/>
      <c r="BX196" s="291" t="n"/>
      <c r="BY196" s="291" t="n"/>
      <c r="BZ196" s="291" t="n"/>
      <c r="CA196" s="291" t="n"/>
      <c r="CB196" s="291" t="n"/>
      <c r="CC196" s="291" t="n"/>
      <c r="CD196" s="291" t="n"/>
      <c r="CE196" s="291" t="n"/>
      <c r="CF196" s="291" t="n"/>
      <c r="CG196" s="291" t="n"/>
      <c r="CH196" s="291" t="n"/>
      <c r="CI196" s="291" t="n"/>
      <c r="CJ196" s="291" t="n"/>
      <c r="CK196" s="291" t="n"/>
    </row>
    <row r="197" ht="141" customFormat="1" customHeight="1" s="7">
      <c r="A197" s="2" t="n"/>
      <c r="B197" s="125" t="n">
        <v>168</v>
      </c>
      <c r="C197" s="67" t="inlineStr">
        <is>
          <t>Maintenance</t>
        </is>
      </c>
      <c r="D197" s="68" t="inlineStr">
        <is>
          <t>MA-03(03)</t>
        </is>
      </c>
      <c r="E197" s="94" t="inlineStr">
        <is>
          <t>Prevent Unauthorized Removal</t>
        </is>
      </c>
      <c r="F197" s="102" t="inlineStr">
        <is>
          <t>Prevent the removal of maintenance equipment containing organizational information by:
(a) Verifying that there is no organizational information contained on the equipment;
(b) Sanitizing or destroying the equipment;
(c) Retaining the equipment within the facility; or
(d) Obtaining an exemption from organization-defined personnel or roles explicitly authorizing removal of the equipment from the facility.</t>
        </is>
      </c>
      <c r="G197" s="82" t="inlineStr">
        <is>
          <t xml:space="preserve">•  The organization must check all maintenance tools with the capability of retaining information to ensure that information is not saved on the tool and that the tool is appropriately sanitized, using approved sanitization methods discussed in the latest published NIST SP 800-88.
•  The organization-defined personnel and roles should be defined in the applicable System Security and Privacy Plan (SSPP). </t>
        </is>
      </c>
      <c r="H197" s="29" t="n"/>
      <c r="I197" s="67" t="inlineStr">
        <is>
          <t>MP-6;</t>
        </is>
      </c>
      <c r="J197" s="37" t="inlineStr">
        <is>
          <t>Inherited</t>
        </is>
      </c>
      <c r="K197" s="11" t="inlineStr">
        <is>
          <t>Prevention of unauthorized removal of maintenance equipment is managed by Tampa datacenter physical security controls.</t>
        </is>
      </c>
      <c r="L197" s="26" t="n"/>
      <c r="O197" s="291" t="n"/>
      <c r="P197" s="291" t="n"/>
      <c r="Q197" s="291" t="n"/>
      <c r="R197" s="291" t="n"/>
      <c r="S197" s="291" t="n"/>
      <c r="T197" s="291" t="n"/>
      <c r="U197" s="291" t="n"/>
      <c r="V197" s="291" t="n"/>
      <c r="W197" s="291" t="n"/>
      <c r="X197" s="291" t="n"/>
      <c r="Y197" s="291" t="n"/>
      <c r="Z197" s="291" t="n"/>
      <c r="AA197" s="291" t="n"/>
      <c r="AB197" s="291" t="n"/>
      <c r="AC197" s="291" t="n"/>
      <c r="AD197" s="291" t="n"/>
      <c r="AE197" s="291" t="n"/>
      <c r="AF197" s="291" t="n"/>
      <c r="AG197" s="291" t="n"/>
      <c r="AH197" s="291" t="n"/>
      <c r="AI197" s="291" t="n"/>
      <c r="AJ197" s="291" t="n"/>
      <c r="AK197" s="291" t="n"/>
      <c r="AL197" s="291" t="n"/>
      <c r="AM197" s="291" t="n"/>
      <c r="AN197" s="291" t="n"/>
      <c r="AO197" s="291" t="n"/>
      <c r="AP197" s="291" t="n"/>
      <c r="AQ197" s="291" t="n"/>
      <c r="AR197" s="291" t="n"/>
      <c r="AS197" s="291" t="n"/>
      <c r="AT197" s="291" t="n"/>
      <c r="AU197" s="291" t="n"/>
      <c r="AV197" s="291" t="n"/>
      <c r="AW197" s="291" t="n"/>
      <c r="AX197" s="291" t="n"/>
      <c r="AY197" s="291" t="n"/>
      <c r="AZ197" s="291" t="n"/>
      <c r="BA197" s="291" t="n"/>
      <c r="BB197" s="291" t="n"/>
      <c r="BC197" s="291" t="n"/>
      <c r="BD197" s="291" t="n"/>
      <c r="BE197" s="291" t="n"/>
      <c r="BF197" s="291" t="n"/>
      <c r="BG197" s="291" t="n"/>
      <c r="BH197" s="291" t="n"/>
      <c r="BI197" s="291" t="n"/>
      <c r="BJ197" s="291" t="n"/>
      <c r="BK197" s="291" t="n"/>
      <c r="BL197" s="291" t="n"/>
      <c r="BM197" s="291" t="n"/>
      <c r="BN197" s="291" t="n"/>
      <c r="BO197" s="291" t="n"/>
      <c r="BP197" s="291" t="n"/>
      <c r="BQ197" s="291" t="n"/>
      <c r="BR197" s="291" t="n"/>
      <c r="BS197" s="291" t="n"/>
      <c r="BT197" s="291" t="n"/>
      <c r="BU197" s="291" t="n"/>
      <c r="BV197" s="291" t="n"/>
      <c r="BW197" s="291" t="n"/>
      <c r="BX197" s="291" t="n"/>
      <c r="BY197" s="291" t="n"/>
      <c r="BZ197" s="291" t="n"/>
      <c r="CA197" s="291" t="n"/>
      <c r="CB197" s="291" t="n"/>
      <c r="CC197" s="291" t="n"/>
      <c r="CD197" s="291" t="n"/>
      <c r="CE197" s="291" t="n"/>
      <c r="CF197" s="291" t="n"/>
      <c r="CG197" s="291" t="n"/>
      <c r="CH197" s="291" t="n"/>
      <c r="CI197" s="291" t="n"/>
      <c r="CJ197" s="291" t="n"/>
      <c r="CK197" s="291" t="n"/>
    </row>
    <row r="198" ht="26.1" customFormat="1" customHeight="1" s="7">
      <c r="A198" s="2" t="n"/>
      <c r="B198" s="125" t="n">
        <v>169</v>
      </c>
      <c r="C198" s="129" t="inlineStr">
        <is>
          <t>Maintenance</t>
        </is>
      </c>
      <c r="D198" s="130" t="inlineStr">
        <is>
          <t>MA-03(05)</t>
        </is>
      </c>
      <c r="E198" s="131" t="inlineStr">
        <is>
          <t>Execution with Privilege</t>
        </is>
      </c>
      <c r="F198" s="132" t="inlineStr">
        <is>
          <t>Monitor the use of maintenance tools that execute with increased privilege.</t>
        </is>
      </c>
      <c r="G198" s="129" t="inlineStr">
        <is>
          <t xml:space="preserve">•  The organization must monitor maintenance tools to detect unauthorized access to information and assets as a result of increased system privileges to information that would otherwise be inaccessible to individuals. </t>
        </is>
      </c>
      <c r="H198" s="133" t="n"/>
      <c r="I198" s="129" t="inlineStr">
        <is>
          <t>AC-3, AC-6;</t>
        </is>
      </c>
      <c r="J198" s="37" t="inlineStr">
        <is>
          <t>Inherited</t>
        </is>
      </c>
      <c r="K198" s="11" t="inlineStr">
        <is>
          <t>Execution privilege for maintenance tools on datacenter infrastructure is controlled by Tampa datacenter operations with appropriate access restrictions.</t>
        </is>
      </c>
      <c r="L198" s="26" t="n"/>
      <c r="O198" s="291" t="n"/>
      <c r="P198" s="291" t="n"/>
      <c r="Q198" s="291" t="n"/>
      <c r="R198" s="291" t="n"/>
      <c r="S198" s="291" t="n"/>
      <c r="T198" s="291" t="n"/>
      <c r="U198" s="291" t="n"/>
      <c r="V198" s="291" t="n"/>
      <c r="W198" s="291" t="n"/>
      <c r="X198" s="291" t="n"/>
      <c r="Y198" s="291" t="n"/>
      <c r="Z198" s="291" t="n"/>
      <c r="AA198" s="291" t="n"/>
      <c r="AB198" s="291" t="n"/>
      <c r="AC198" s="291" t="n"/>
      <c r="AD198" s="291" t="n"/>
      <c r="AE198" s="291" t="n"/>
      <c r="AF198" s="291" t="n"/>
      <c r="AG198" s="291" t="n"/>
      <c r="AH198" s="291" t="n"/>
      <c r="AI198" s="291" t="n"/>
      <c r="AJ198" s="291" t="n"/>
      <c r="AK198" s="291" t="n"/>
      <c r="AL198" s="291" t="n"/>
      <c r="AM198" s="291" t="n"/>
      <c r="AN198" s="291" t="n"/>
      <c r="AO198" s="291" t="n"/>
      <c r="AP198" s="291" t="n"/>
      <c r="AQ198" s="291" t="n"/>
      <c r="AR198" s="291" t="n"/>
      <c r="AS198" s="291" t="n"/>
      <c r="AT198" s="291" t="n"/>
      <c r="AU198" s="291" t="n"/>
      <c r="AV198" s="291" t="n"/>
      <c r="AW198" s="291" t="n"/>
      <c r="AX198" s="291" t="n"/>
      <c r="AY198" s="291" t="n"/>
      <c r="AZ198" s="291" t="n"/>
      <c r="BA198" s="291" t="n"/>
      <c r="BB198" s="291" t="n"/>
      <c r="BC198" s="291" t="n"/>
      <c r="BD198" s="291" t="n"/>
      <c r="BE198" s="291" t="n"/>
      <c r="BF198" s="291" t="n"/>
      <c r="BG198" s="291" t="n"/>
      <c r="BH198" s="291" t="n"/>
      <c r="BI198" s="291" t="n"/>
      <c r="BJ198" s="291" t="n"/>
      <c r="BK198" s="291" t="n"/>
      <c r="BL198" s="291" t="n"/>
      <c r="BM198" s="291" t="n"/>
      <c r="BN198" s="291" t="n"/>
      <c r="BO198" s="291" t="n"/>
      <c r="BP198" s="291" t="n"/>
      <c r="BQ198" s="291" t="n"/>
      <c r="BR198" s="291" t="n"/>
      <c r="BS198" s="291" t="n"/>
      <c r="BT198" s="291" t="n"/>
      <c r="BU198" s="291" t="n"/>
      <c r="BV198" s="291" t="n"/>
      <c r="BW198" s="291" t="n"/>
      <c r="BX198" s="291" t="n"/>
      <c r="BY198" s="291" t="n"/>
      <c r="BZ198" s="291" t="n"/>
      <c r="CA198" s="291" t="n"/>
      <c r="CB198" s="291" t="n"/>
      <c r="CC198" s="291" t="n"/>
      <c r="CD198" s="291" t="n"/>
      <c r="CE198" s="291" t="n"/>
      <c r="CF198" s="291" t="n"/>
      <c r="CG198" s="291" t="n"/>
      <c r="CH198" s="291" t="n"/>
      <c r="CI198" s="291" t="n"/>
      <c r="CJ198" s="291" t="n"/>
      <c r="CK198" s="291" t="n"/>
    </row>
    <row r="199" ht="65.09999999999999" customFormat="1" customHeight="1" s="7">
      <c r="A199" s="2" t="n"/>
      <c r="B199" s="125" t="n">
        <v>170</v>
      </c>
      <c r="C199" s="129" t="inlineStr">
        <is>
          <t>Maintenance</t>
        </is>
      </c>
      <c r="D199" s="130" t="inlineStr">
        <is>
          <t>MA-03(06)</t>
        </is>
      </c>
      <c r="E199" s="131" t="inlineStr">
        <is>
          <t>Software Updates and Patches</t>
        </is>
      </c>
      <c r="F199" s="132" t="inlineStr">
        <is>
          <t>Inspect maintenance tools to ensure the latest software updates and patches are installed.</t>
        </is>
      </c>
      <c r="G199" s="129" t="inlineStr">
        <is>
          <t>•  Organizations must, to the extent possible, install software updates and patches on organizational systems to minimize vulnerabilities and maintain cyber hygiene on organizational systems.
•  The organization's installation of updates in support of daily operations should have minimal impact to organizational systems.</t>
        </is>
      </c>
      <c r="H199" s="133" t="n"/>
      <c r="I199" s="129" t="inlineStr">
        <is>
          <t>AC-3, AC-6;</t>
        </is>
      </c>
      <c r="J199" s="37" t="inlineStr">
        <is>
          <t>Implemented</t>
        </is>
      </c>
      <c r="K199" s="11" t="inlineStr">
        <is>
          <t>Software updates and patches for HPS AgentLink are managed through the Node.js and npm ecosystem. Dependency updates are reviewed, tested, and deployed through the change management process. Security patches are prioritized for timely application.</t>
        </is>
      </c>
      <c r="L199" s="26" t="n"/>
      <c r="O199" s="291" t="n"/>
      <c r="P199" s="291" t="n"/>
      <c r="Q199" s="291" t="n"/>
      <c r="R199" s="291" t="n"/>
      <c r="S199" s="291" t="n"/>
      <c r="T199" s="291" t="n"/>
      <c r="U199" s="291" t="n"/>
      <c r="V199" s="291" t="n"/>
      <c r="W199" s="291" t="n"/>
      <c r="X199" s="291" t="n"/>
      <c r="Y199" s="291" t="n"/>
      <c r="Z199" s="291" t="n"/>
      <c r="AA199" s="291" t="n"/>
      <c r="AB199" s="291" t="n"/>
      <c r="AC199" s="291" t="n"/>
      <c r="AD199" s="291" t="n"/>
      <c r="AE199" s="291" t="n"/>
      <c r="AF199" s="291" t="n"/>
      <c r="AG199" s="291" t="n"/>
      <c r="AH199" s="291" t="n"/>
      <c r="AI199" s="291" t="n"/>
      <c r="AJ199" s="291" t="n"/>
      <c r="AK199" s="291" t="n"/>
      <c r="AL199" s="291" t="n"/>
      <c r="AM199" s="291" t="n"/>
      <c r="AN199" s="291" t="n"/>
      <c r="AO199" s="291" t="n"/>
      <c r="AP199" s="291" t="n"/>
      <c r="AQ199" s="291" t="n"/>
      <c r="AR199" s="291" t="n"/>
      <c r="AS199" s="291" t="n"/>
      <c r="AT199" s="291" t="n"/>
      <c r="AU199" s="291" t="n"/>
      <c r="AV199" s="291" t="n"/>
      <c r="AW199" s="291" t="n"/>
      <c r="AX199" s="291" t="n"/>
      <c r="AY199" s="291" t="n"/>
      <c r="AZ199" s="291" t="n"/>
      <c r="BA199" s="291" t="n"/>
      <c r="BB199" s="291" t="n"/>
      <c r="BC199" s="291" t="n"/>
      <c r="BD199" s="291" t="n"/>
      <c r="BE199" s="291" t="n"/>
      <c r="BF199" s="291" t="n"/>
      <c r="BG199" s="291" t="n"/>
      <c r="BH199" s="291" t="n"/>
      <c r="BI199" s="291" t="n"/>
      <c r="BJ199" s="291" t="n"/>
      <c r="BK199" s="291" t="n"/>
      <c r="BL199" s="291" t="n"/>
      <c r="BM199" s="291" t="n"/>
      <c r="BN199" s="291" t="n"/>
      <c r="BO199" s="291" t="n"/>
      <c r="BP199" s="291" t="n"/>
      <c r="BQ199" s="291" t="n"/>
      <c r="BR199" s="291" t="n"/>
      <c r="BS199" s="291" t="n"/>
      <c r="BT199" s="291" t="n"/>
      <c r="BU199" s="291" t="n"/>
      <c r="BV199" s="291" t="n"/>
      <c r="BW199" s="291" t="n"/>
      <c r="BX199" s="291" t="n"/>
      <c r="BY199" s="291" t="n"/>
      <c r="BZ199" s="291" t="n"/>
      <c r="CA199" s="291" t="n"/>
      <c r="CB199" s="291" t="n"/>
      <c r="CC199" s="291" t="n"/>
      <c r="CD199" s="291" t="n"/>
      <c r="CE199" s="291" t="n"/>
      <c r="CF199" s="291" t="n"/>
      <c r="CG199" s="291" t="n"/>
      <c r="CH199" s="291" t="n"/>
      <c r="CI199" s="291" t="n"/>
      <c r="CJ199" s="291" t="n"/>
      <c r="CK199" s="291" t="n"/>
    </row>
    <row r="200" ht="104.1" customFormat="1" customHeight="1" s="7">
      <c r="A200" s="2" t="n"/>
      <c r="B200" s="125" t="n">
        <v>171</v>
      </c>
      <c r="C200" s="67" t="inlineStr">
        <is>
          <t>Maintenance</t>
        </is>
      </c>
      <c r="D200" s="68" t="inlineStr">
        <is>
          <t>MA-04</t>
        </is>
      </c>
      <c r="E200" s="94" t="inlineStr">
        <is>
          <t>Nonlocal Maintenance</t>
        </is>
      </c>
      <c r="F200" s="77" t="inlineStr">
        <is>
          <t>a. Approve and monitor nonlocal maintenance and diagnostic activities;
b. Allow the use of nonlocal maintenance and diagnostic tools only as consistent with organizational policy and documented in the security plan for the system;
c. Employ strong authentication in the establishment of nonlocal maintenance and diagnostic sessions;
d. Maintain records for nonlocal maintenance and diagnostic activities; and
e. Terminate session and network connections when nonlocal maintenance is completed.</t>
        </is>
      </c>
      <c r="G200" s="77" t="inlineStr">
        <is>
          <t>•  Authentication and authenticators used during nonlocal maintenance must be in accordance with the latest published NIST SP 800-63B, Digital Identity Guidelines. If password-based authentication is used during remote maintenance, change the passwords following each remote maintenance service.
•  Media used during remote nonlocal maintenance must be sanitized in accordance with the latest published NIST SP 800-88, Guidelines for Media Sanitization.</t>
        </is>
      </c>
      <c r="H200" s="29" t="n"/>
      <c r="I200" s="67" t="inlineStr">
        <is>
          <t>AC-2, AC-3, AC-6, AC-17, AU-2, AU-3, IA-2, IA-4, IA-5, IA-8, MA-2, MA-5, MP-6, PL-2, SC-7, SC-10, SC-17;</t>
        </is>
      </c>
      <c r="J200" s="37" t="inlineStr">
        <is>
          <t>Implemented</t>
        </is>
      </c>
      <c r="K200" s="11" t="inlineStr">
        <is>
          <t>Nonlocal (remote) maintenance of HPS AgentLink application components is performed through authenticated and encrypted sessions. Remote access to production systems requires VPN connectivity and privileged credentials. All remote maintenance actions are logged.</t>
        </is>
      </c>
      <c r="L200" s="26" t="n"/>
      <c r="O200" s="291" t="n"/>
      <c r="P200" s="291" t="n"/>
      <c r="Q200" s="291" t="n"/>
      <c r="R200" s="291" t="n"/>
      <c r="S200" s="291" t="n"/>
      <c r="T200" s="291" t="n"/>
      <c r="U200" s="291" t="n"/>
      <c r="V200" s="291" t="n"/>
      <c r="W200" s="291" t="n"/>
      <c r="X200" s="291" t="n"/>
      <c r="Y200" s="291" t="n"/>
      <c r="Z200" s="291" t="n"/>
      <c r="AA200" s="291" t="n"/>
      <c r="AB200" s="291" t="n"/>
      <c r="AC200" s="291" t="n"/>
      <c r="AD200" s="291" t="n"/>
      <c r="AE200" s="291" t="n"/>
      <c r="AF200" s="291" t="n"/>
      <c r="AG200" s="291" t="n"/>
      <c r="AH200" s="291" t="n"/>
      <c r="AI200" s="291" t="n"/>
      <c r="AJ200" s="291" t="n"/>
      <c r="AK200" s="291" t="n"/>
      <c r="AL200" s="291" t="n"/>
      <c r="AM200" s="291" t="n"/>
      <c r="AN200" s="291" t="n"/>
      <c r="AO200" s="291" t="n"/>
      <c r="AP200" s="291" t="n"/>
      <c r="AQ200" s="291" t="n"/>
      <c r="AR200" s="291" t="n"/>
      <c r="AS200" s="291" t="n"/>
      <c r="AT200" s="291" t="n"/>
      <c r="AU200" s="291" t="n"/>
      <c r="AV200" s="291" t="n"/>
      <c r="AW200" s="291" t="n"/>
      <c r="AX200" s="291" t="n"/>
      <c r="AY200" s="291" t="n"/>
      <c r="AZ200" s="291" t="n"/>
      <c r="BA200" s="291" t="n"/>
      <c r="BB200" s="291" t="n"/>
      <c r="BC200" s="291" t="n"/>
      <c r="BD200" s="291" t="n"/>
      <c r="BE200" s="291" t="n"/>
      <c r="BF200" s="291" t="n"/>
      <c r="BG200" s="291" t="n"/>
      <c r="BH200" s="291" t="n"/>
      <c r="BI200" s="291" t="n"/>
      <c r="BJ200" s="291" t="n"/>
      <c r="BK200" s="291" t="n"/>
      <c r="BL200" s="291" t="n"/>
      <c r="BM200" s="291" t="n"/>
      <c r="BN200" s="291" t="n"/>
      <c r="BO200" s="291" t="n"/>
      <c r="BP200" s="291" t="n"/>
      <c r="BQ200" s="291" t="n"/>
      <c r="BR200" s="291" t="n"/>
      <c r="BS200" s="291" t="n"/>
      <c r="BT200" s="291" t="n"/>
      <c r="BU200" s="291" t="n"/>
      <c r="BV200" s="291" t="n"/>
      <c r="BW200" s="291" t="n"/>
      <c r="BX200" s="291" t="n"/>
      <c r="BY200" s="291" t="n"/>
      <c r="BZ200" s="291" t="n"/>
      <c r="CA200" s="291" t="n"/>
      <c r="CB200" s="291" t="n"/>
      <c r="CC200" s="291" t="n"/>
      <c r="CD200" s="291" t="n"/>
      <c r="CE200" s="291" t="n"/>
      <c r="CF200" s="291" t="n"/>
      <c r="CG200" s="291" t="n"/>
      <c r="CH200" s="291" t="n"/>
      <c r="CI200" s="291" t="n"/>
      <c r="CJ200" s="291" t="n"/>
      <c r="CK200" s="291" t="n"/>
    </row>
    <row r="201" ht="167.25" customFormat="1" customHeight="1" s="7">
      <c r="A201" s="2" t="n"/>
      <c r="B201" s="125" t="n">
        <v>172</v>
      </c>
      <c r="C201" s="67" t="inlineStr">
        <is>
          <t>Maintenance</t>
        </is>
      </c>
      <c r="D201" s="68" t="inlineStr">
        <is>
          <t>MA-04(01)</t>
        </is>
      </c>
      <c r="E201" s="94" t="inlineStr">
        <is>
          <t>Logging and Review</t>
        </is>
      </c>
      <c r="F201" s="77" t="inlineStr">
        <is>
          <t>(a) Log organization-defined audit events, as defined in the organization's formal audit policy, for nonlocal maintenance and diagnostic sessions; and
(b) Review the audit records of the maintenance and diagnostic sessions to detect anomalous behavior.</t>
        </is>
      </c>
      <c r="G201" s="77" t="inlineStr">
        <is>
          <t xml:space="preserve">•  The organization must:  
    - Ensure audit events for nonlocal maintenance and diagnostic sessions are logged and collected; and
    - Review the audit records of the maintenance and diagnostic sessions to detect anomalous behavior.
•  For audit events to log, refer to AU-2. </t>
        </is>
      </c>
      <c r="H201" s="29" t="n"/>
      <c r="I201" s="67" t="inlineStr">
        <is>
          <t>AU-2, AU-6, AU-12;</t>
        </is>
      </c>
      <c r="J201" s="37" t="inlineStr">
        <is>
          <t>Implemented</t>
        </is>
      </c>
      <c r="K201" s="11" t="inlineStr">
        <is>
          <t>All nonlocal maintenance sessions are logged with user identity, session duration, and actions performed. Audit records of maintenance activities are reviewed by authorized personnel.</t>
        </is>
      </c>
      <c r="L201" s="26" t="n"/>
      <c r="O201" s="291" t="n"/>
      <c r="P201" s="291" t="n"/>
      <c r="Q201" s="291" t="n"/>
      <c r="R201" s="291" t="n"/>
      <c r="S201" s="291" t="n"/>
      <c r="T201" s="291" t="n"/>
      <c r="U201" s="291" t="n"/>
      <c r="V201" s="291" t="n"/>
      <c r="W201" s="291" t="n"/>
      <c r="X201" s="291" t="n"/>
      <c r="Y201" s="291" t="n"/>
      <c r="Z201" s="291" t="n"/>
      <c r="AA201" s="291" t="n"/>
      <c r="AB201" s="291" t="n"/>
      <c r="AC201" s="291" t="n"/>
      <c r="AD201" s="291" t="n"/>
      <c r="AE201" s="291" t="n"/>
      <c r="AF201" s="291" t="n"/>
      <c r="AG201" s="291" t="n"/>
      <c r="AH201" s="291" t="n"/>
      <c r="AI201" s="291" t="n"/>
      <c r="AJ201" s="291" t="n"/>
      <c r="AK201" s="291" t="n"/>
      <c r="AL201" s="291" t="n"/>
      <c r="AM201" s="291" t="n"/>
      <c r="AN201" s="291" t="n"/>
      <c r="AO201" s="291" t="n"/>
      <c r="AP201" s="291" t="n"/>
      <c r="AQ201" s="291" t="n"/>
      <c r="AR201" s="291" t="n"/>
      <c r="AS201" s="291" t="n"/>
      <c r="AT201" s="291" t="n"/>
      <c r="AU201" s="291" t="n"/>
      <c r="AV201" s="291" t="n"/>
      <c r="AW201" s="291" t="n"/>
      <c r="AX201" s="291" t="n"/>
      <c r="AY201" s="291" t="n"/>
      <c r="AZ201" s="291" t="n"/>
      <c r="BA201" s="291" t="n"/>
      <c r="BB201" s="291" t="n"/>
      <c r="BC201" s="291" t="n"/>
      <c r="BD201" s="291" t="n"/>
      <c r="BE201" s="291" t="n"/>
      <c r="BF201" s="291" t="n"/>
      <c r="BG201" s="291" t="n"/>
      <c r="BH201" s="291" t="n"/>
      <c r="BI201" s="291" t="n"/>
      <c r="BJ201" s="291" t="n"/>
      <c r="BK201" s="291" t="n"/>
      <c r="BL201" s="291" t="n"/>
      <c r="BM201" s="291" t="n"/>
      <c r="BN201" s="291" t="n"/>
      <c r="BO201" s="291" t="n"/>
      <c r="BP201" s="291" t="n"/>
      <c r="BQ201" s="291" t="n"/>
      <c r="BR201" s="291" t="n"/>
      <c r="BS201" s="291" t="n"/>
      <c r="BT201" s="291" t="n"/>
      <c r="BU201" s="291" t="n"/>
      <c r="BV201" s="291" t="n"/>
      <c r="BW201" s="291" t="n"/>
      <c r="BX201" s="291" t="n"/>
      <c r="BY201" s="291" t="n"/>
      <c r="BZ201" s="291" t="n"/>
      <c r="CA201" s="291" t="n"/>
      <c r="CB201" s="291" t="n"/>
      <c r="CC201" s="291" t="n"/>
      <c r="CD201" s="291" t="n"/>
      <c r="CE201" s="291" t="n"/>
      <c r="CF201" s="291" t="n"/>
      <c r="CG201" s="291" t="n"/>
      <c r="CH201" s="291" t="n"/>
      <c r="CI201" s="291" t="n"/>
      <c r="CJ201" s="291" t="n"/>
      <c r="CK201" s="291" t="n"/>
    </row>
    <row r="202" ht="90.95" customFormat="1" customHeight="1" s="7">
      <c r="A202" s="2" t="n"/>
      <c r="B202" s="125" t="n">
        <v>173</v>
      </c>
      <c r="C202" s="67" t="inlineStr">
        <is>
          <t>Maintenance</t>
        </is>
      </c>
      <c r="D202" s="68" t="inlineStr">
        <is>
          <t>MA-05</t>
        </is>
      </c>
      <c r="E202" s="94" t="inlineStr">
        <is>
          <t>Maintenance Personnel</t>
        </is>
      </c>
      <c r="F202" s="77" t="inlineStr">
        <is>
          <t>a. Establish a process for maintenance personnel authorization and maintain a list of authorized maintenance organizations or personnel;
b. Verify that non-escorted personnel performing maintenance on the system possess the required access authorizations; and
c. Designate organizational personnel with required access authorizations and technical competence to supervise the maintenance activities of personnel who do not possess the required access authorizations.</t>
        </is>
      </c>
      <c r="G202" s="77" t="inlineStr">
        <is>
          <t>•  Non-escorted personnel performing maintenance on the system must possess the required access authorizations and security credentials.
•  Follow organization-established visitor logging and escort security protocols and ensure that any organizational personnel who supervise maintenance activities of personnel without access authorizations have been trained on supervisory and escorting responsibilities.</t>
        </is>
      </c>
      <c r="H202" s="29" t="n"/>
      <c r="I202" s="67" t="inlineStr">
        <is>
          <t>AC-2, AC-3, AC-5, AC-6, IA-2, IA-8, MA-4, MP-2, PE-2, PE-3, PE-4, PS-7, RA-3, SA-4;
(Redacted Privacy Controls: AR-3)</t>
        </is>
      </c>
      <c r="J202" s="37" t="inlineStr">
        <is>
          <t>Implemented</t>
        </is>
      </c>
      <c r="K202" s="11" t="inlineStr">
        <is>
          <t>Maintenance personnel for HPS AgentLink are authorized and their access is supervised. Personnel must have appropriate clearances and training. Third-party maintenance personnel are supervised by authorized staff.</t>
        </is>
      </c>
      <c r="L202" s="26" t="n"/>
      <c r="O202" s="291" t="n"/>
      <c r="P202" s="291" t="n"/>
      <c r="Q202" s="291" t="n"/>
      <c r="R202" s="291" t="n"/>
      <c r="S202" s="291" t="n"/>
      <c r="T202" s="291" t="n"/>
      <c r="U202" s="291" t="n"/>
      <c r="V202" s="291" t="n"/>
      <c r="W202" s="291" t="n"/>
      <c r="X202" s="291" t="n"/>
      <c r="Y202" s="291" t="n"/>
      <c r="Z202" s="291" t="n"/>
      <c r="AA202" s="291" t="n"/>
      <c r="AB202" s="291" t="n"/>
      <c r="AC202" s="291" t="n"/>
      <c r="AD202" s="291" t="n"/>
      <c r="AE202" s="291" t="n"/>
      <c r="AF202" s="291" t="n"/>
      <c r="AG202" s="291" t="n"/>
      <c r="AH202" s="291" t="n"/>
      <c r="AI202" s="291" t="n"/>
      <c r="AJ202" s="291" t="n"/>
      <c r="AK202" s="291" t="n"/>
      <c r="AL202" s="291" t="n"/>
      <c r="AM202" s="291" t="n"/>
      <c r="AN202" s="291" t="n"/>
      <c r="AO202" s="291" t="n"/>
      <c r="AP202" s="291" t="n"/>
      <c r="AQ202" s="291" t="n"/>
      <c r="AR202" s="291" t="n"/>
      <c r="AS202" s="291" t="n"/>
      <c r="AT202" s="291" t="n"/>
      <c r="AU202" s="291" t="n"/>
      <c r="AV202" s="291" t="n"/>
      <c r="AW202" s="291" t="n"/>
      <c r="AX202" s="291" t="n"/>
      <c r="AY202" s="291" t="n"/>
      <c r="AZ202" s="291" t="n"/>
      <c r="BA202" s="291" t="n"/>
      <c r="BB202" s="291" t="n"/>
      <c r="BC202" s="291" t="n"/>
      <c r="BD202" s="291" t="n"/>
      <c r="BE202" s="291" t="n"/>
      <c r="BF202" s="291" t="n"/>
      <c r="BG202" s="291" t="n"/>
      <c r="BH202" s="291" t="n"/>
      <c r="BI202" s="291" t="n"/>
      <c r="BJ202" s="291" t="n"/>
      <c r="BK202" s="291" t="n"/>
      <c r="BL202" s="291" t="n"/>
      <c r="BM202" s="291" t="n"/>
      <c r="BN202" s="291" t="n"/>
      <c r="BO202" s="291" t="n"/>
      <c r="BP202" s="291" t="n"/>
      <c r="BQ202" s="291" t="n"/>
      <c r="BR202" s="291" t="n"/>
      <c r="BS202" s="291" t="n"/>
      <c r="BT202" s="291" t="n"/>
      <c r="BU202" s="291" t="n"/>
      <c r="BV202" s="291" t="n"/>
      <c r="BW202" s="291" t="n"/>
      <c r="BX202" s="291" t="n"/>
      <c r="BY202" s="291" t="n"/>
      <c r="BZ202" s="291" t="n"/>
      <c r="CA202" s="291" t="n"/>
      <c r="CB202" s="291" t="n"/>
      <c r="CC202" s="291" t="n"/>
      <c r="CD202" s="291" t="n"/>
      <c r="CE202" s="291" t="n"/>
      <c r="CF202" s="291" t="n"/>
      <c r="CG202" s="291" t="n"/>
      <c r="CH202" s="291" t="n"/>
      <c r="CI202" s="291" t="n"/>
      <c r="CJ202" s="291" t="n"/>
      <c r="CK202" s="291" t="n"/>
    </row>
    <row r="203" ht="39" customFormat="1" customHeight="1" s="7">
      <c r="A203" s="2" t="n"/>
      <c r="B203" s="125" t="n">
        <v>174</v>
      </c>
      <c r="C203" s="67" t="inlineStr">
        <is>
          <t>Maintenance</t>
        </is>
      </c>
      <c r="D203" s="68" t="inlineStr">
        <is>
          <t>MA-06</t>
        </is>
      </c>
      <c r="E203" s="94" t="inlineStr">
        <is>
          <t>Timely Maintenance</t>
        </is>
      </c>
      <c r="F203" s="77" t="inlineStr">
        <is>
          <t>Obtain maintenance support and/or spare parts for organization-defined  information system component within the applicable Recovery Time Objective (RTO) (specified in the system Contingency Plan) of failure.</t>
        </is>
      </c>
      <c r="G203" s="77" t="inlineStr">
        <is>
          <t xml:space="preserve">•  The applicable System Security and Privacy Plan (SSPP) will identify critical information system components and/or key information technology components that result in increased risk. The Recovery Time Objective (RTO) should be consistent with the RTO defined in CP-7(3) and CP-8. </t>
        </is>
      </c>
      <c r="H203" s="29" t="n"/>
      <c r="I203" s="67" t="inlineStr">
        <is>
          <t>CM-8, CP-2, CP-7, RA-7, SA-15, SI-13, SR-2, SR-3, SR-4;</t>
        </is>
      </c>
      <c r="J203" s="37" t="inlineStr">
        <is>
          <t>Implemented</t>
        </is>
      </c>
      <c r="K203" s="11" t="inlineStr">
        <is>
          <t>Timely maintenance is performed on HPS AgentLink components. Security patches and updates are applied within defined timeframes based on severity. Critical vulnerabilities are addressed with priority scheduling.</t>
        </is>
      </c>
      <c r="L203" s="26" t="n"/>
      <c r="O203" s="291" t="n"/>
      <c r="P203" s="291" t="n"/>
      <c r="Q203" s="291" t="n"/>
      <c r="R203" s="291" t="n"/>
      <c r="S203" s="291" t="n"/>
      <c r="T203" s="291" t="n"/>
      <c r="U203" s="291" t="n"/>
      <c r="V203" s="291" t="n"/>
      <c r="W203" s="291" t="n"/>
      <c r="X203" s="291" t="n"/>
      <c r="Y203" s="291" t="n"/>
      <c r="Z203" s="291" t="n"/>
      <c r="AA203" s="291" t="n"/>
      <c r="AB203" s="291" t="n"/>
      <c r="AC203" s="291" t="n"/>
      <c r="AD203" s="291" t="n"/>
      <c r="AE203" s="291" t="n"/>
      <c r="AF203" s="291" t="n"/>
      <c r="AG203" s="291" t="n"/>
      <c r="AH203" s="291" t="n"/>
      <c r="AI203" s="291" t="n"/>
      <c r="AJ203" s="291" t="n"/>
      <c r="AK203" s="291" t="n"/>
      <c r="AL203" s="291" t="n"/>
      <c r="AM203" s="291" t="n"/>
      <c r="AN203" s="291" t="n"/>
      <c r="AO203" s="291" t="n"/>
      <c r="AP203" s="291" t="n"/>
      <c r="AQ203" s="291" t="n"/>
      <c r="AR203" s="291" t="n"/>
      <c r="AS203" s="291" t="n"/>
      <c r="AT203" s="291" t="n"/>
      <c r="AU203" s="291" t="n"/>
      <c r="AV203" s="291" t="n"/>
      <c r="AW203" s="291" t="n"/>
      <c r="AX203" s="291" t="n"/>
      <c r="AY203" s="291" t="n"/>
      <c r="AZ203" s="291" t="n"/>
      <c r="BA203" s="291" t="n"/>
      <c r="BB203" s="291" t="n"/>
      <c r="BC203" s="291" t="n"/>
      <c r="BD203" s="291" t="n"/>
      <c r="BE203" s="291" t="n"/>
      <c r="BF203" s="291" t="n"/>
      <c r="BG203" s="291" t="n"/>
      <c r="BH203" s="291" t="n"/>
      <c r="BI203" s="291" t="n"/>
      <c r="BJ203" s="291" t="n"/>
      <c r="BK203" s="291" t="n"/>
      <c r="BL203" s="291" t="n"/>
      <c r="BM203" s="291" t="n"/>
      <c r="BN203" s="291" t="n"/>
      <c r="BO203" s="291" t="n"/>
      <c r="BP203" s="291" t="n"/>
      <c r="BQ203" s="291" t="n"/>
      <c r="BR203" s="291" t="n"/>
      <c r="BS203" s="291" t="n"/>
      <c r="BT203" s="291" t="n"/>
      <c r="BU203" s="291" t="n"/>
      <c r="BV203" s="291" t="n"/>
      <c r="BW203" s="291" t="n"/>
      <c r="BX203" s="291" t="n"/>
      <c r="BY203" s="291" t="n"/>
      <c r="BZ203" s="291" t="n"/>
      <c r="CA203" s="291" t="n"/>
      <c r="CB203" s="291" t="n"/>
      <c r="CC203" s="291" t="n"/>
      <c r="CD203" s="291" t="n"/>
      <c r="CE203" s="291" t="n"/>
      <c r="CF203" s="291" t="n"/>
      <c r="CG203" s="291" t="n"/>
      <c r="CH203" s="291" t="n"/>
      <c r="CI203" s="291" t="n"/>
      <c r="CJ203" s="291" t="n"/>
      <c r="CK203" s="291" t="n"/>
    </row>
    <row r="204" ht="299.1" customFormat="1" customHeight="1" s="7">
      <c r="A204" s="2" t="n"/>
      <c r="B204" s="125" t="n">
        <v>175</v>
      </c>
      <c r="C204" s="67" t="inlineStr">
        <is>
          <t>Media Protection</t>
        </is>
      </c>
      <c r="D204" s="68" t="inlineStr">
        <is>
          <t>MP-01</t>
        </is>
      </c>
      <c r="E204" s="94" t="inlineStr">
        <is>
          <t>Policy and Procedures</t>
        </is>
      </c>
      <c r="F204" s="109" t="inlineStr">
        <is>
          <t>a. Develop, document, and disseminate to applicable personnel or roles: 
    1. Organization-level media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media protection policy and the associated media protection controls; 
b. Designate organization-defined officials to manage the development, documentation, and dissemination of the media protection policy and procedures; and
c. Review and update the current media protection:
    1. Policy at least every one (1) year and following organization-defined events; and
    2. Procedures at least every one (1) year and following organization-defined events.</t>
        </is>
      </c>
      <c r="G204" s="82"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media protection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media protection policies and review at least every one (1) year to ensure the organization and Mission/Business/System media protection policies remain effective.
•  Ensure media protection policies and procedures support cybersecurity and privacy safeguards to the greatest extent feasible throughout the system's life cycle and the information on that system. 
•  Organization-defined events include assessment or audit findings; security or privacy incidents; changes to applicable laws (to include privacy laws), Executive Orders, directives, regulations, policies, standards, and guidelines.</t>
        </is>
      </c>
      <c r="H204" s="29" t="n"/>
      <c r="I204" s="67" t="inlineStr">
        <is>
          <t>PM-9, PS-8, SI-12.</t>
        </is>
      </c>
      <c r="J204" s="37" t="inlineStr">
        <is>
          <t>Inherited</t>
        </is>
      </c>
      <c r="K204" s="11" t="inlineStr">
        <is>
          <t>Media protection policies and procedures are managed by Tampa datacenter operations for physical media. Digital media protection for HPS AgentLink data is addressed through encryption controls (AES-256 at rest, TLS 1.3 in transit).</t>
        </is>
      </c>
      <c r="L204" s="26" t="n"/>
      <c r="O204" s="291" t="n"/>
      <c r="P204" s="291" t="n"/>
      <c r="Q204" s="291" t="n"/>
      <c r="R204" s="291" t="n"/>
      <c r="S204" s="291" t="n"/>
      <c r="T204" s="291" t="n"/>
      <c r="U204" s="291" t="n"/>
      <c r="V204" s="291" t="n"/>
      <c r="W204" s="291" t="n"/>
      <c r="X204" s="291" t="n"/>
      <c r="Y204" s="291" t="n"/>
      <c r="Z204" s="291" t="n"/>
      <c r="AA204" s="291" t="n"/>
      <c r="AB204" s="291" t="n"/>
      <c r="AC204" s="291" t="n"/>
      <c r="AD204" s="291" t="n"/>
      <c r="AE204" s="291" t="n"/>
      <c r="AF204" s="291" t="n"/>
      <c r="AG204" s="291" t="n"/>
      <c r="AH204" s="291" t="n"/>
      <c r="AI204" s="291" t="n"/>
      <c r="AJ204" s="291" t="n"/>
      <c r="AK204" s="291" t="n"/>
      <c r="AL204" s="291" t="n"/>
      <c r="AM204" s="291" t="n"/>
      <c r="AN204" s="291" t="n"/>
      <c r="AO204" s="291" t="n"/>
      <c r="AP204" s="291" t="n"/>
      <c r="AQ204" s="291" t="n"/>
      <c r="AR204" s="291" t="n"/>
      <c r="AS204" s="291" t="n"/>
      <c r="AT204" s="291" t="n"/>
      <c r="AU204" s="291" t="n"/>
      <c r="AV204" s="291" t="n"/>
      <c r="AW204" s="291" t="n"/>
      <c r="AX204" s="291" t="n"/>
      <c r="AY204" s="291" t="n"/>
      <c r="AZ204" s="291" t="n"/>
      <c r="BA204" s="291" t="n"/>
      <c r="BB204" s="291" t="n"/>
      <c r="BC204" s="291" t="n"/>
      <c r="BD204" s="291" t="n"/>
      <c r="BE204" s="291" t="n"/>
      <c r="BF204" s="291" t="n"/>
      <c r="BG204" s="291" t="n"/>
      <c r="BH204" s="291" t="n"/>
      <c r="BI204" s="291" t="n"/>
      <c r="BJ204" s="291" t="n"/>
      <c r="BK204" s="291" t="n"/>
      <c r="BL204" s="291" t="n"/>
      <c r="BM204" s="291" t="n"/>
      <c r="BN204" s="291" t="n"/>
      <c r="BO204" s="291" t="n"/>
      <c r="BP204" s="291" t="n"/>
      <c r="BQ204" s="291" t="n"/>
      <c r="BR204" s="291" t="n"/>
      <c r="BS204" s="291" t="n"/>
      <c r="BT204" s="291" t="n"/>
      <c r="BU204" s="291" t="n"/>
      <c r="BV204" s="291" t="n"/>
      <c r="BW204" s="291" t="n"/>
      <c r="BX204" s="291" t="n"/>
      <c r="BY204" s="291" t="n"/>
      <c r="BZ204" s="291" t="n"/>
      <c r="CA204" s="291" t="n"/>
      <c r="CB204" s="291" t="n"/>
      <c r="CC204" s="291" t="n"/>
      <c r="CD204" s="291" t="n"/>
      <c r="CE204" s="291" t="n"/>
      <c r="CF204" s="291" t="n"/>
      <c r="CG204" s="291" t="n"/>
      <c r="CH204" s="291" t="n"/>
      <c r="CI204" s="291" t="n"/>
      <c r="CJ204" s="291" t="n"/>
      <c r="CK204" s="291" t="n"/>
    </row>
    <row r="205" ht="168.95" customFormat="1" customHeight="1" s="7">
      <c r="A205" s="2" t="n"/>
      <c r="B205" s="125" t="n">
        <v>176</v>
      </c>
      <c r="C205" s="67" t="inlineStr">
        <is>
          <t>Media Protection</t>
        </is>
      </c>
      <c r="D205" s="68" t="inlineStr">
        <is>
          <t>MP-02</t>
        </is>
      </c>
      <c r="E205" s="94" t="inlineStr">
        <is>
          <t>Media Access</t>
        </is>
      </c>
      <c r="F205" s="91" t="inlineStr">
        <is>
          <t xml:space="preserve">Restrict access to all types of digital and non-digital media to organization-defined personnel or roles.
</t>
        </is>
      </c>
      <c r="G205" s="77" t="inlineStr">
        <is>
          <t xml:space="preserve">•  Access to  digital and non-digital media, including mobile devices with storage capabilities and media containing Personally Identifiable Information (PII), is restricted from unauthorized use and disclosure.
•  The organization must restrict access to all types of digital and non-digital media (including media that contains PII) in compliance with the latest published NIST SP 800-88, Guidelines for Media Sanitization, to organization-defined personnel or roles (defined in the applicable security plan) by disabling: 
    - CD/DVD writers and only allowing access to CD/DVD viewing and downloading capabilities to authorized individuals with a valid need to know; and
    - USB ports and only allowing access to using USB device capabilities to authorized individuals with a valid need to know.
•  A risk assessment should be conducted to determine what sensitive information, if any, can be stored on certain media types and who is authorized with a need to know of the information.
</t>
        </is>
      </c>
      <c r="H205" s="29" t="n"/>
      <c r="I205" s="67" t="inlineStr">
        <is>
          <t>AC-19, AU-9, CP-2, CP-9, CP-10, MA-5, MP-4, MP-6, PE-2, PE-3, SC-12, SC-13, SI-12.</t>
        </is>
      </c>
      <c r="J205" s="37" t="inlineStr">
        <is>
          <t>Inherited</t>
        </is>
      </c>
      <c r="K205" s="11" t="inlineStr">
        <is>
          <t>Physical media access controls are managed by Tampa datacenter physical security. Digital media containing HPS AgentLink data is restricted through database access controls and encrypted storage.</t>
        </is>
      </c>
      <c r="L205" s="26" t="n"/>
      <c r="O205" s="291" t="n"/>
      <c r="P205" s="291" t="n"/>
      <c r="Q205" s="291" t="n"/>
      <c r="R205" s="291" t="n"/>
      <c r="S205" s="291" t="n"/>
      <c r="T205" s="291" t="n"/>
      <c r="U205" s="291" t="n"/>
      <c r="V205" s="291" t="n"/>
      <c r="W205" s="291" t="n"/>
      <c r="X205" s="291" t="n"/>
      <c r="Y205" s="291" t="n"/>
      <c r="Z205" s="291" t="n"/>
      <c r="AA205" s="291" t="n"/>
      <c r="AB205" s="291" t="n"/>
      <c r="AC205" s="291" t="n"/>
      <c r="AD205" s="291" t="n"/>
      <c r="AE205" s="291" t="n"/>
      <c r="AF205" s="291" t="n"/>
      <c r="AG205" s="291" t="n"/>
      <c r="AH205" s="291" t="n"/>
      <c r="AI205" s="291" t="n"/>
      <c r="AJ205" s="291" t="n"/>
      <c r="AK205" s="291" t="n"/>
      <c r="AL205" s="291" t="n"/>
      <c r="AM205" s="291" t="n"/>
      <c r="AN205" s="291" t="n"/>
      <c r="AO205" s="291" t="n"/>
      <c r="AP205" s="291" t="n"/>
      <c r="AQ205" s="291" t="n"/>
      <c r="AR205" s="291" t="n"/>
      <c r="AS205" s="291" t="n"/>
      <c r="AT205" s="291" t="n"/>
      <c r="AU205" s="291" t="n"/>
      <c r="AV205" s="291" t="n"/>
      <c r="AW205" s="291" t="n"/>
      <c r="AX205" s="291" t="n"/>
      <c r="AY205" s="291" t="n"/>
      <c r="AZ205" s="291" t="n"/>
      <c r="BA205" s="291" t="n"/>
      <c r="BB205" s="291" t="n"/>
      <c r="BC205" s="291" t="n"/>
      <c r="BD205" s="291" t="n"/>
      <c r="BE205" s="291" t="n"/>
      <c r="BF205" s="291" t="n"/>
      <c r="BG205" s="291" t="n"/>
      <c r="BH205" s="291" t="n"/>
      <c r="BI205" s="291" t="n"/>
      <c r="BJ205" s="291" t="n"/>
      <c r="BK205" s="291" t="n"/>
      <c r="BL205" s="291" t="n"/>
      <c r="BM205" s="291" t="n"/>
      <c r="BN205" s="291" t="n"/>
      <c r="BO205" s="291" t="n"/>
      <c r="BP205" s="291" t="n"/>
      <c r="BQ205" s="291" t="n"/>
      <c r="BR205" s="291" t="n"/>
      <c r="BS205" s="291" t="n"/>
      <c r="BT205" s="291" t="n"/>
      <c r="BU205" s="291" t="n"/>
      <c r="BV205" s="291" t="n"/>
      <c r="BW205" s="291" t="n"/>
      <c r="BX205" s="291" t="n"/>
      <c r="BY205" s="291" t="n"/>
      <c r="BZ205" s="291" t="n"/>
      <c r="CA205" s="291" t="n"/>
      <c r="CB205" s="291" t="n"/>
      <c r="CC205" s="291" t="n"/>
      <c r="CD205" s="291" t="n"/>
      <c r="CE205" s="291" t="n"/>
      <c r="CF205" s="291" t="n"/>
      <c r="CG205" s="291" t="n"/>
      <c r="CH205" s="291" t="n"/>
      <c r="CI205" s="291" t="n"/>
      <c r="CJ205" s="291" t="n"/>
      <c r="CK205" s="291" t="n"/>
    </row>
    <row r="206" ht="129.95" customFormat="1" customHeight="1" s="7">
      <c r="A206" s="2" t="n"/>
      <c r="B206" s="125" t="n">
        <v>177</v>
      </c>
      <c r="C206" s="67" t="inlineStr">
        <is>
          <t>Media Protection</t>
        </is>
      </c>
      <c r="D206" s="68" t="inlineStr">
        <is>
          <t>MP-03</t>
        </is>
      </c>
      <c r="E206" s="94" t="inlineStr">
        <is>
          <t>Media Marking</t>
        </is>
      </c>
      <c r="F206" s="91" t="inlineStr">
        <is>
          <t xml:space="preserve">a. Marks information system media indicating the distribution limitations, handling caveats, and applicable security markings (if any) of the information; and
b. Exempt specific types of media or hardware components, as specified, in writing, by the Chief Information Officer (CIO) or their designated representative, from marking if the media remains within a secure environment.
</t>
        </is>
      </c>
      <c r="G206" s="91" t="inlineStr">
        <is>
          <t xml:space="preserve">•  Media (including removable media) must have, at a minimum, the following markings, clearly identifiable by labels or other approved coding systems:
    - Creation Date; 
    - Information Safeguarding Markings (based on applicable record retention regulations); 
    - Organization-defined Contact Information. For backup tapes, the system name must be included, in addition to all other items identified for this control. 
•  Media containing Personally Identifiable Information (PII) and Protected Health Information (PHI), or the container for the media if labeling the media is not practicable, must be marked appropriately and consistent with ACA record retention regulations. </t>
        </is>
      </c>
      <c r="H206" s="29" t="n"/>
      <c r="I206" s="67" t="inlineStr">
        <is>
          <t xml:space="preserve"> CP-9, MP-5, SI-12</t>
        </is>
      </c>
      <c r="J206" s="37" t="inlineStr">
        <is>
          <t>Inherited</t>
        </is>
      </c>
      <c r="K206" s="11" t="inlineStr">
        <is>
          <t>Media marking for storage media containing HPS AgentLink data is managed per Tampa datacenter media handling procedures consistent with the Moderate security categorization.</t>
        </is>
      </c>
      <c r="L206" s="26" t="n"/>
      <c r="O206" s="291" t="n"/>
      <c r="P206" s="291" t="n"/>
      <c r="Q206" s="291" t="n"/>
      <c r="R206" s="291" t="n"/>
      <c r="S206" s="291" t="n"/>
      <c r="T206" s="291" t="n"/>
      <c r="U206" s="291" t="n"/>
      <c r="V206" s="291" t="n"/>
      <c r="W206" s="291" t="n"/>
      <c r="X206" s="291" t="n"/>
      <c r="Y206" s="291" t="n"/>
      <c r="Z206" s="291" t="n"/>
      <c r="AA206" s="291" t="n"/>
      <c r="AB206" s="291" t="n"/>
      <c r="AC206" s="291" t="n"/>
      <c r="AD206" s="291" t="n"/>
      <c r="AE206" s="291" t="n"/>
      <c r="AF206" s="291" t="n"/>
      <c r="AG206" s="291" t="n"/>
      <c r="AH206" s="291" t="n"/>
      <c r="AI206" s="291" t="n"/>
      <c r="AJ206" s="291" t="n"/>
      <c r="AK206" s="291" t="n"/>
      <c r="AL206" s="291" t="n"/>
      <c r="AM206" s="291" t="n"/>
      <c r="AN206" s="291" t="n"/>
      <c r="AO206" s="291" t="n"/>
      <c r="AP206" s="291" t="n"/>
      <c r="AQ206" s="291" t="n"/>
      <c r="AR206" s="291" t="n"/>
      <c r="AS206" s="291" t="n"/>
      <c r="AT206" s="291" t="n"/>
      <c r="AU206" s="291" t="n"/>
      <c r="AV206" s="291" t="n"/>
      <c r="AW206" s="291" t="n"/>
      <c r="AX206" s="291" t="n"/>
      <c r="AY206" s="291" t="n"/>
      <c r="AZ206" s="291" t="n"/>
      <c r="BA206" s="291" t="n"/>
      <c r="BB206" s="291" t="n"/>
      <c r="BC206" s="291" t="n"/>
      <c r="BD206" s="291" t="n"/>
      <c r="BE206" s="291" t="n"/>
      <c r="BF206" s="291" t="n"/>
      <c r="BG206" s="291" t="n"/>
      <c r="BH206" s="291" t="n"/>
      <c r="BI206" s="291" t="n"/>
      <c r="BJ206" s="291" t="n"/>
      <c r="BK206" s="291" t="n"/>
      <c r="BL206" s="291" t="n"/>
      <c r="BM206" s="291" t="n"/>
      <c r="BN206" s="291" t="n"/>
      <c r="BO206" s="291" t="n"/>
      <c r="BP206" s="291" t="n"/>
      <c r="BQ206" s="291" t="n"/>
      <c r="BR206" s="291" t="n"/>
      <c r="BS206" s="291" t="n"/>
      <c r="BT206" s="291" t="n"/>
      <c r="BU206" s="291" t="n"/>
      <c r="BV206" s="291" t="n"/>
      <c r="BW206" s="291" t="n"/>
      <c r="BX206" s="291" t="n"/>
      <c r="BY206" s="291" t="n"/>
      <c r="BZ206" s="291" t="n"/>
      <c r="CA206" s="291" t="n"/>
      <c r="CB206" s="291" t="n"/>
      <c r="CC206" s="291" t="n"/>
      <c r="CD206" s="291" t="n"/>
      <c r="CE206" s="291" t="n"/>
      <c r="CF206" s="291" t="n"/>
      <c r="CG206" s="291" t="n"/>
      <c r="CH206" s="291" t="n"/>
      <c r="CI206" s="291" t="n"/>
      <c r="CJ206" s="291" t="n"/>
      <c r="CK206" s="291" t="n"/>
    </row>
    <row r="207" ht="117" customFormat="1" customHeight="1" s="7">
      <c r="A207" s="2" t="n"/>
      <c r="B207" s="125" t="n">
        <v>178</v>
      </c>
      <c r="C207" s="67" t="inlineStr">
        <is>
          <t>Media Protection</t>
        </is>
      </c>
      <c r="D207" s="68" t="inlineStr">
        <is>
          <t>MP-04</t>
        </is>
      </c>
      <c r="E207" s="94" t="inlineStr">
        <is>
          <t>Media Storage</t>
        </is>
      </c>
      <c r="F207" s="91" t="inlineStr">
        <is>
          <t>a. Physically control and securely store digital and/or non-digital media: all magnetic tapes, external removable hard drives, flash/thumb drives, diskettes, compact disks, and digital video disks. Securely store digital and non-digital media within organization-defined controlled areas; and
b. Protect system media types defined in MP-4a until the media are destroyed or sanitized using approved equipment, techniques, and procedures.</t>
        </is>
      </c>
      <c r="G207" s="27" t="inlineStr">
        <is>
          <t xml:space="preserve">•  The organization must encrypt digital media via the latest published FIPS 140-compliant encryption standards. Non-digital media must be protected in secure storage in locked cabinets or safes. Surplus equipment is stored securely while not in use. 
•  Removable media that contains Personally Identifiable Information (PII) must be stored in a securable area or in a locked container.
•  If PII is recorded on magnetic media with other data, the media should be protected as if all the data contains PII.
</t>
        </is>
      </c>
      <c r="H207" s="29" t="n"/>
      <c r="I207" s="67" t="inlineStr">
        <is>
          <t>AC-19, CP-2, CP-6, CP-9, CP-10, MP-2, MP-7, PE-3, PL-2, SC-12, SC-13, SC-28, SI-12.</t>
        </is>
      </c>
      <c r="J207" s="37" t="inlineStr">
        <is>
          <t>Inherited</t>
        </is>
      </c>
      <c r="K207" s="11" t="inlineStr">
        <is>
          <t>Physical storage of media containing HPS AgentLink data is controlled by Tampa datacenter operations. Digital data is stored on encrypted volumes in the datacenter with access restricted to authorized personnel.</t>
        </is>
      </c>
      <c r="L207" s="26" t="n"/>
      <c r="O207" s="291" t="n"/>
      <c r="P207" s="291" t="n"/>
      <c r="Q207" s="291" t="n"/>
      <c r="R207" s="291" t="n"/>
      <c r="S207" s="291" t="n"/>
      <c r="T207" s="291" t="n"/>
      <c r="U207" s="291" t="n"/>
      <c r="V207" s="291" t="n"/>
      <c r="W207" s="291" t="n"/>
      <c r="X207" s="291" t="n"/>
      <c r="Y207" s="291" t="n"/>
      <c r="Z207" s="291" t="n"/>
      <c r="AA207" s="291" t="n"/>
      <c r="AB207" s="291" t="n"/>
      <c r="AC207" s="291" t="n"/>
      <c r="AD207" s="291" t="n"/>
      <c r="AE207" s="291" t="n"/>
      <c r="AF207" s="291" t="n"/>
      <c r="AG207" s="291" t="n"/>
      <c r="AH207" s="291" t="n"/>
      <c r="AI207" s="291" t="n"/>
      <c r="AJ207" s="291" t="n"/>
      <c r="AK207" s="291" t="n"/>
      <c r="AL207" s="291" t="n"/>
      <c r="AM207" s="291" t="n"/>
      <c r="AN207" s="291" t="n"/>
      <c r="AO207" s="291" t="n"/>
      <c r="AP207" s="291" t="n"/>
      <c r="AQ207" s="291" t="n"/>
      <c r="AR207" s="291" t="n"/>
      <c r="AS207" s="291" t="n"/>
      <c r="AT207" s="291" t="n"/>
      <c r="AU207" s="291" t="n"/>
      <c r="AV207" s="291" t="n"/>
      <c r="AW207" s="291" t="n"/>
      <c r="AX207" s="291" t="n"/>
      <c r="AY207" s="291" t="n"/>
      <c r="AZ207" s="291" t="n"/>
      <c r="BA207" s="291" t="n"/>
      <c r="BB207" s="291" t="n"/>
      <c r="BC207" s="291" t="n"/>
      <c r="BD207" s="291" t="n"/>
      <c r="BE207" s="291" t="n"/>
      <c r="BF207" s="291" t="n"/>
      <c r="BG207" s="291" t="n"/>
      <c r="BH207" s="291" t="n"/>
      <c r="BI207" s="291" t="n"/>
      <c r="BJ207" s="291" t="n"/>
      <c r="BK207" s="291" t="n"/>
      <c r="BL207" s="291" t="n"/>
      <c r="BM207" s="291" t="n"/>
      <c r="BN207" s="291" t="n"/>
      <c r="BO207" s="291" t="n"/>
      <c r="BP207" s="291" t="n"/>
      <c r="BQ207" s="291" t="n"/>
      <c r="BR207" s="291" t="n"/>
      <c r="BS207" s="291" t="n"/>
      <c r="BT207" s="291" t="n"/>
      <c r="BU207" s="291" t="n"/>
      <c r="BV207" s="291" t="n"/>
      <c r="BW207" s="291" t="n"/>
      <c r="BX207" s="291" t="n"/>
      <c r="BY207" s="291" t="n"/>
      <c r="BZ207" s="291" t="n"/>
      <c r="CA207" s="291" t="n"/>
      <c r="CB207" s="291" t="n"/>
      <c r="CC207" s="291" t="n"/>
      <c r="CD207" s="291" t="n"/>
      <c r="CE207" s="291" t="n"/>
      <c r="CF207" s="291" t="n"/>
      <c r="CG207" s="291" t="n"/>
      <c r="CH207" s="291" t="n"/>
      <c r="CI207" s="291" t="n"/>
      <c r="CJ207" s="291" t="n"/>
      <c r="CK207" s="291" t="n"/>
    </row>
    <row r="208" ht="182.1" customFormat="1" customHeight="1" s="7">
      <c r="A208" s="2" t="n"/>
      <c r="B208" s="125" t="n">
        <v>179</v>
      </c>
      <c r="C208" s="67" t="inlineStr">
        <is>
          <t>Media Protection</t>
        </is>
      </c>
      <c r="D208" s="68" t="inlineStr">
        <is>
          <t>MP-05</t>
        </is>
      </c>
      <c r="E208" s="94" t="inlineStr">
        <is>
          <t xml:space="preserve">Media Transport
</t>
        </is>
      </c>
      <c r="F208" s="367" t="inlineStr">
        <is>
          <t xml:space="preserve">a. Protect and control digital and non-digital media containing sensitive information, such as Personally Identifiable Information (PII), during transport outside of controlled areas using organization-defined controls such as: 
    - Latest published FIPS 140-compliant encryption module; 
    - Locked/securable containers or tamper-evident packaging transported via authorized personnel;
    - A trackable receipt by the commercial shipping carrier; and 
    - Sealed packing cartons for non-digital media containing sensitive information.
b. Maintain accountability for system media during transport outside of controlled areas;
c. Document activities associated with the transport of system media; and
d. Restrict the activities associated with the transport of system media to authorized personnel.
</t>
        </is>
      </c>
      <c r="G208" s="80" t="inlineStr">
        <is>
          <t>•  There are no supplemental control requirements &amp; guidance at this time.</t>
        </is>
      </c>
      <c r="H208" s="29" t="n"/>
      <c r="I208" s="67" t="inlineStr">
        <is>
          <t>AC-7, AC-19, CP-2, CP-9, MP-3, MP-4, PE-16, PL-2, SC-12, SC-13, SC-28, SC-34.</t>
        </is>
      </c>
      <c r="J208" s="37" t="inlineStr">
        <is>
          <t>Inherited</t>
        </is>
      </c>
      <c r="K208" s="11" t="inlineStr">
        <is>
          <t>Transport of media containing HPS AgentLink data is managed per Tampa datacenter media transport procedures with encryption and tracking requirements.</t>
        </is>
      </c>
      <c r="L208" s="26" t="n"/>
      <c r="O208" s="291" t="n"/>
      <c r="P208" s="291" t="n"/>
      <c r="Q208" s="291" t="n"/>
      <c r="R208" s="291" t="n"/>
      <c r="S208" s="291" t="n"/>
      <c r="T208" s="291" t="n"/>
      <c r="U208" s="291" t="n"/>
      <c r="V208" s="291" t="n"/>
      <c r="W208" s="291" t="n"/>
      <c r="X208" s="291" t="n"/>
      <c r="Y208" s="291" t="n"/>
      <c r="Z208" s="291" t="n"/>
      <c r="AA208" s="291" t="n"/>
      <c r="AB208" s="291" t="n"/>
      <c r="AC208" s="291" t="n"/>
      <c r="AD208" s="291" t="n"/>
      <c r="AE208" s="291" t="n"/>
      <c r="AF208" s="291" t="n"/>
      <c r="AG208" s="291" t="n"/>
      <c r="AH208" s="291" t="n"/>
      <c r="AI208" s="291" t="n"/>
      <c r="AJ208" s="291" t="n"/>
      <c r="AK208" s="291" t="n"/>
      <c r="AL208" s="291" t="n"/>
      <c r="AM208" s="291" t="n"/>
      <c r="AN208" s="291" t="n"/>
      <c r="AO208" s="291" t="n"/>
      <c r="AP208" s="291" t="n"/>
      <c r="AQ208" s="291" t="n"/>
      <c r="AR208" s="291" t="n"/>
      <c r="AS208" s="291" t="n"/>
      <c r="AT208" s="291" t="n"/>
      <c r="AU208" s="291" t="n"/>
      <c r="AV208" s="291" t="n"/>
      <c r="AW208" s="291" t="n"/>
      <c r="AX208" s="291" t="n"/>
      <c r="AY208" s="291" t="n"/>
      <c r="AZ208" s="291" t="n"/>
      <c r="BA208" s="291" t="n"/>
      <c r="BB208" s="291" t="n"/>
      <c r="BC208" s="291" t="n"/>
      <c r="BD208" s="291" t="n"/>
      <c r="BE208" s="291" t="n"/>
      <c r="BF208" s="291" t="n"/>
      <c r="BG208" s="291" t="n"/>
      <c r="BH208" s="291" t="n"/>
      <c r="BI208" s="291" t="n"/>
      <c r="BJ208" s="291" t="n"/>
      <c r="BK208" s="291" t="n"/>
      <c r="BL208" s="291" t="n"/>
      <c r="BM208" s="291" t="n"/>
      <c r="BN208" s="291" t="n"/>
      <c r="BO208" s="291" t="n"/>
      <c r="BP208" s="291" t="n"/>
      <c r="BQ208" s="291" t="n"/>
      <c r="BR208" s="291" t="n"/>
      <c r="BS208" s="291" t="n"/>
      <c r="BT208" s="291" t="n"/>
      <c r="BU208" s="291" t="n"/>
      <c r="BV208" s="291" t="n"/>
      <c r="BW208" s="291" t="n"/>
      <c r="BX208" s="291" t="n"/>
      <c r="BY208" s="291" t="n"/>
      <c r="BZ208" s="291" t="n"/>
      <c r="CA208" s="291" t="n"/>
      <c r="CB208" s="291" t="n"/>
      <c r="CC208" s="291" t="n"/>
      <c r="CD208" s="291" t="n"/>
      <c r="CE208" s="291" t="n"/>
      <c r="CF208" s="291" t="n"/>
      <c r="CG208" s="291" t="n"/>
      <c r="CH208" s="291" t="n"/>
      <c r="CI208" s="291" t="n"/>
      <c r="CJ208" s="291" t="n"/>
      <c r="CK208" s="291" t="n"/>
    </row>
    <row r="209" ht="117" customFormat="1" customHeight="1" s="7">
      <c r="A209" s="2" t="n"/>
      <c r="B209" s="125" t="n">
        <v>180</v>
      </c>
      <c r="C209" s="67" t="inlineStr">
        <is>
          <t>Media Protection</t>
        </is>
      </c>
      <c r="D209" s="68" t="inlineStr">
        <is>
          <t>MP-06</t>
        </is>
      </c>
      <c r="E209" s="94" t="inlineStr">
        <is>
          <t>Media Sanitization</t>
        </is>
      </c>
      <c r="F209" s="91" t="inlineStr">
        <is>
          <t xml:space="preserve">a. Sanitize digital and non-digital system media prior to disposal, release out of organizational control, or release for reuse using defined sanitization techniques and procedures in accordance with the latest published NIST SP 800-88 guidelines; and
b. Employ sanitization mechanisms with the strength and integrity commensurate with the security category or classification of the information. 
</t>
        </is>
      </c>
      <c r="G209" s="27" t="inlineStr">
        <is>
          <t xml:space="preserve">•  The organization must finely shred hard-copy documents using approved equipment, techniques, and procedures, and employ cross-cut shredding at a minimum.
•  The organization must sanitize media containing Personally Identifiable Information (PII) prior to disposal, release out of organization, or release for reuse using the latest FIPS-validated media sanitization techniques or procedures.
•  Surplus equipment must be disposed of or sanitized in accordance with the latest published NIST SP 800-88, Guidelines for Media Sanitization. </t>
        </is>
      </c>
      <c r="H209" s="29" t="n"/>
      <c r="I209" s="67" t="inlineStr">
        <is>
          <t>AC-3, AC-7, AU-11, MA-2, MA-3, MA-4, MA-5, PM-22, SI-12, SI-18;
(Redacted Privacy Control: DM-2)</t>
        </is>
      </c>
      <c r="J209" s="37" t="inlineStr">
        <is>
          <t>Inherited</t>
        </is>
      </c>
      <c r="K209" s="11" t="inlineStr">
        <is>
          <t>Media sanitization for storage devices containing HPS AgentLink data is performed per Tampa datacenter sanitization procedures consistent with NIST SP 800-88 guidelines.
--- SOC 2 Type II Audit Evidence ---
SOC 2 Evidence: K24 (Audit Request #0048) - Data Protection &amp; Privacy. Deloitte SOC 2 Type II audit completed successfully for audit period Oct 2024-Sep 2025.
SOC 2 Evidence: K23 (Audit Request #0047) - Data Protection &amp; Privacy. Deloitte SOC 2 Type II audit completed successfully for audit period Oct 2024-Sep 2025.
SOC 2 Evidence: K22 (Audit Request #0046) - Data Protection &amp; Privacy. Deloitte SOC 2 Type II audit completed successfully for audit period Oct 2024-Sep 2025.</t>
        </is>
      </c>
      <c r="L209" s="26" t="n"/>
      <c r="O209" s="291" t="n"/>
      <c r="P209" s="291" t="n"/>
      <c r="Q209" s="291" t="n"/>
      <c r="R209" s="291" t="n"/>
      <c r="S209" s="291" t="n"/>
      <c r="T209" s="291" t="n"/>
      <c r="U209" s="291" t="n"/>
      <c r="V209" s="291" t="n"/>
      <c r="W209" s="291" t="n"/>
      <c r="X209" s="291" t="n"/>
      <c r="Y209" s="291" t="n"/>
      <c r="Z209" s="291" t="n"/>
      <c r="AA209" s="291" t="n"/>
      <c r="AB209" s="291" t="n"/>
      <c r="AC209" s="291" t="n"/>
      <c r="AD209" s="291" t="n"/>
      <c r="AE209" s="291" t="n"/>
      <c r="AF209" s="291" t="n"/>
      <c r="AG209" s="291" t="n"/>
      <c r="AH209" s="291" t="n"/>
      <c r="AI209" s="291" t="n"/>
      <c r="AJ209" s="291" t="n"/>
      <c r="AK209" s="291" t="n"/>
      <c r="AL209" s="291" t="n"/>
      <c r="AM209" s="291" t="n"/>
      <c r="AN209" s="291" t="n"/>
      <c r="AO209" s="291" t="n"/>
      <c r="AP209" s="291" t="n"/>
      <c r="AQ209" s="291" t="n"/>
      <c r="AR209" s="291" t="n"/>
      <c r="AS209" s="291" t="n"/>
      <c r="AT209" s="291" t="n"/>
      <c r="AU209" s="291" t="n"/>
      <c r="AV209" s="291" t="n"/>
      <c r="AW209" s="291" t="n"/>
      <c r="AX209" s="291" t="n"/>
      <c r="AY209" s="291" t="n"/>
      <c r="AZ209" s="291" t="n"/>
      <c r="BA209" s="291" t="n"/>
      <c r="BB209" s="291" t="n"/>
      <c r="BC209" s="291" t="n"/>
      <c r="BD209" s="291" t="n"/>
      <c r="BE209" s="291" t="n"/>
      <c r="BF209" s="291" t="n"/>
      <c r="BG209" s="291" t="n"/>
      <c r="BH209" s="291" t="n"/>
      <c r="BI209" s="291" t="n"/>
      <c r="BJ209" s="291" t="n"/>
      <c r="BK209" s="291" t="n"/>
      <c r="BL209" s="291" t="n"/>
      <c r="BM209" s="291" t="n"/>
      <c r="BN209" s="291" t="n"/>
      <c r="BO209" s="291" t="n"/>
      <c r="BP209" s="291" t="n"/>
      <c r="BQ209" s="291" t="n"/>
      <c r="BR209" s="291" t="n"/>
      <c r="BS209" s="291" t="n"/>
      <c r="BT209" s="291" t="n"/>
      <c r="BU209" s="291" t="n"/>
      <c r="BV209" s="291" t="n"/>
      <c r="BW209" s="291" t="n"/>
      <c r="BX209" s="291" t="n"/>
      <c r="BY209" s="291" t="n"/>
      <c r="BZ209" s="291" t="n"/>
      <c r="CA209" s="291" t="n"/>
      <c r="CB209" s="291" t="n"/>
      <c r="CC209" s="291" t="n"/>
      <c r="CD209" s="291" t="n"/>
      <c r="CE209" s="291" t="n"/>
      <c r="CF209" s="291" t="n"/>
      <c r="CG209" s="291" t="n"/>
      <c r="CH209" s="291" t="n"/>
      <c r="CI209" s="291" t="n"/>
      <c r="CJ209" s="291" t="n"/>
      <c r="CK209" s="291" t="n"/>
    </row>
    <row r="210" ht="143.1" customFormat="1" customHeight="1" s="7">
      <c r="A210" s="2" t="n"/>
      <c r="B210" s="125" t="n">
        <v>181</v>
      </c>
      <c r="C210" s="181" t="inlineStr">
        <is>
          <t>Media Protection</t>
        </is>
      </c>
      <c r="D210" s="182" t="inlineStr">
        <is>
          <t>MP-06(01)</t>
        </is>
      </c>
      <c r="E210" s="183" t="inlineStr">
        <is>
          <t>Review, Approve, Track, Document, and Verify</t>
        </is>
      </c>
      <c r="F210" s="184" t="inlineStr">
        <is>
          <t xml:space="preserve">Review, approve, track, document, and verify media sanitization and disposal actions.
</t>
        </is>
      </c>
      <c r="G210" s="186" t="inlineStr">
        <is>
          <t xml:space="preserve">•  The organization must securely destroy or dispose of sensitive information, including Personally Identifiable Information (PII), appropriately and reasonably and per retention schedules.
•  Media-related sanitization records must contain the following information:
    - Name of media recipient;
    - Signature of media recipient;
    - Date/time received;
    - Media control number and contents;
    - Movement or routing information; and
    - If disposed of, the date, time, and method of destruction.
</t>
        </is>
      </c>
      <c r="H210" s="185" t="n"/>
      <c r="I210" s="181" t="inlineStr">
        <is>
          <t>None:</t>
        </is>
      </c>
      <c r="J210" s="37" t="inlineStr">
        <is>
          <t>Inherited</t>
        </is>
      </c>
      <c r="K210" s="11" t="inlineStr">
        <is>
          <t>Review, approval, tracking, documentation, and verification of media sanitization activities are managed by Tampa datacenter operations.
--- SOC 2 Type II Audit Evidence ---
SOC 2 Evidence: K23 (Audit Request #0047) - Data Protection &amp; Privacy. Deloitte SOC 2 Type II audit completed successfully for audit period Oct 2024-Sep 2025.</t>
        </is>
      </c>
      <c r="L210" s="26" t="n"/>
      <c r="O210" s="291" t="n"/>
      <c r="P210" s="291" t="n"/>
      <c r="Q210" s="291" t="n"/>
      <c r="R210" s="291" t="n"/>
      <c r="S210" s="291" t="n"/>
      <c r="T210" s="291" t="n"/>
      <c r="U210" s="291" t="n"/>
      <c r="V210" s="291" t="n"/>
      <c r="W210" s="291" t="n"/>
      <c r="X210" s="291" t="n"/>
      <c r="Y210" s="291" t="n"/>
      <c r="Z210" s="291" t="n"/>
      <c r="AA210" s="291" t="n"/>
      <c r="AB210" s="291" t="n"/>
      <c r="AC210" s="291" t="n"/>
      <c r="AD210" s="291" t="n"/>
      <c r="AE210" s="291" t="n"/>
      <c r="AF210" s="291" t="n"/>
      <c r="AG210" s="291" t="n"/>
      <c r="AH210" s="291" t="n"/>
      <c r="AI210" s="291" t="n"/>
      <c r="AJ210" s="291" t="n"/>
      <c r="AK210" s="291" t="n"/>
      <c r="AL210" s="291" t="n"/>
      <c r="AM210" s="291" t="n"/>
      <c r="AN210" s="291" t="n"/>
      <c r="AO210" s="291" t="n"/>
      <c r="AP210" s="291" t="n"/>
      <c r="AQ210" s="291" t="n"/>
      <c r="AR210" s="291" t="n"/>
      <c r="AS210" s="291" t="n"/>
      <c r="AT210" s="291" t="n"/>
      <c r="AU210" s="291" t="n"/>
      <c r="AV210" s="291" t="n"/>
      <c r="AW210" s="291" t="n"/>
      <c r="AX210" s="291" t="n"/>
      <c r="AY210" s="291" t="n"/>
      <c r="AZ210" s="291" t="n"/>
      <c r="BA210" s="291" t="n"/>
      <c r="BB210" s="291" t="n"/>
      <c r="BC210" s="291" t="n"/>
      <c r="BD210" s="291" t="n"/>
      <c r="BE210" s="291" t="n"/>
      <c r="BF210" s="291" t="n"/>
      <c r="BG210" s="291" t="n"/>
      <c r="BH210" s="291" t="n"/>
      <c r="BI210" s="291" t="n"/>
      <c r="BJ210" s="291" t="n"/>
      <c r="BK210" s="291" t="n"/>
      <c r="BL210" s="291" t="n"/>
      <c r="BM210" s="291" t="n"/>
      <c r="BN210" s="291" t="n"/>
      <c r="BO210" s="291" t="n"/>
      <c r="BP210" s="291" t="n"/>
      <c r="BQ210" s="291" t="n"/>
      <c r="BR210" s="291" t="n"/>
      <c r="BS210" s="291" t="n"/>
      <c r="BT210" s="291" t="n"/>
      <c r="BU210" s="291" t="n"/>
      <c r="BV210" s="291" t="n"/>
      <c r="BW210" s="291" t="n"/>
      <c r="BX210" s="291" t="n"/>
      <c r="BY210" s="291" t="n"/>
      <c r="BZ210" s="291" t="n"/>
      <c r="CA210" s="291" t="n"/>
      <c r="CB210" s="291" t="n"/>
      <c r="CC210" s="291" t="n"/>
      <c r="CD210" s="291" t="n"/>
      <c r="CE210" s="291" t="n"/>
      <c r="CF210" s="291" t="n"/>
      <c r="CG210" s="291" t="n"/>
      <c r="CH210" s="291" t="n"/>
      <c r="CI210" s="291" t="n"/>
      <c r="CJ210" s="291" t="n"/>
      <c r="CK210" s="291" t="n"/>
    </row>
    <row r="211" ht="78" customFormat="1" customHeight="1" s="7">
      <c r="A211" s="2" t="n"/>
      <c r="B211" s="125" t="n">
        <v>182</v>
      </c>
      <c r="C211" s="67" t="inlineStr">
        <is>
          <t>Media Protection</t>
        </is>
      </c>
      <c r="D211" s="68" t="inlineStr">
        <is>
          <t>MP-07</t>
        </is>
      </c>
      <c r="E211" s="94" t="inlineStr">
        <is>
          <t>Media Use</t>
        </is>
      </c>
      <c r="F211" s="91" t="inlineStr">
        <is>
          <t>a. Prohibit the use of personally owned media (e.g., flash drives, external hard disk drives, and other portable storage and media devices) on organization-defined systems and networks using organization-defined security safeguards; and
b. Prohibit the use of portable storage devices in organizational systems when such devices have no identifiable owner.</t>
        </is>
      </c>
      <c r="G211" s="67" t="inlineStr">
        <is>
          <t>•  Personally owned media may include, but are not limited to, flash drives, external hard disk drives, other portable storage, and media devices.
•  Security safeguards are protective measures and controls prescribed to meet the security requirements specified for an information system. Safeguards may include security features, management constraints, personnel security, and security of physical structures, areas, and devices.</t>
        </is>
      </c>
      <c r="H211" s="29" t="n"/>
      <c r="I211" s="67" t="inlineStr">
        <is>
          <t>AC-19, AC-20, PL-4, PM-12;
(Redacted Privacy Control: SE-2)</t>
        </is>
      </c>
      <c r="J211" s="37" t="inlineStr">
        <is>
          <t>Inherited</t>
        </is>
      </c>
      <c r="K211" s="11" t="inlineStr">
        <is>
          <t>Media use restrictions for the Tampa datacenter environment are managed by facility operations. HPS AgentLink does not support direct media connections to application servers.</t>
        </is>
      </c>
      <c r="L211" s="26" t="n"/>
      <c r="O211" s="291" t="n"/>
      <c r="P211" s="291" t="n"/>
      <c r="Q211" s="291" t="n"/>
      <c r="R211" s="291" t="n"/>
      <c r="S211" s="291" t="n"/>
      <c r="T211" s="291" t="n"/>
      <c r="U211" s="291" t="n"/>
      <c r="V211" s="291" t="n"/>
      <c r="W211" s="291" t="n"/>
      <c r="X211" s="291" t="n"/>
      <c r="Y211" s="291" t="n"/>
      <c r="Z211" s="291" t="n"/>
      <c r="AA211" s="291" t="n"/>
      <c r="AB211" s="291" t="n"/>
      <c r="AC211" s="291" t="n"/>
      <c r="AD211" s="291" t="n"/>
      <c r="AE211" s="291" t="n"/>
      <c r="AF211" s="291" t="n"/>
      <c r="AG211" s="291" t="n"/>
      <c r="AH211" s="291" t="n"/>
      <c r="AI211" s="291" t="n"/>
      <c r="AJ211" s="291" t="n"/>
      <c r="AK211" s="291" t="n"/>
      <c r="AL211" s="291" t="n"/>
      <c r="AM211" s="291" t="n"/>
      <c r="AN211" s="291" t="n"/>
      <c r="AO211" s="291" t="n"/>
      <c r="AP211" s="291" t="n"/>
      <c r="AQ211" s="291" t="n"/>
      <c r="AR211" s="291" t="n"/>
      <c r="AS211" s="291" t="n"/>
      <c r="AT211" s="291" t="n"/>
      <c r="AU211" s="291" t="n"/>
      <c r="AV211" s="291" t="n"/>
      <c r="AW211" s="291" t="n"/>
      <c r="AX211" s="291" t="n"/>
      <c r="AY211" s="291" t="n"/>
      <c r="AZ211" s="291" t="n"/>
      <c r="BA211" s="291" t="n"/>
      <c r="BB211" s="291" t="n"/>
      <c r="BC211" s="291" t="n"/>
      <c r="BD211" s="291" t="n"/>
      <c r="BE211" s="291" t="n"/>
      <c r="BF211" s="291" t="n"/>
      <c r="BG211" s="291" t="n"/>
      <c r="BH211" s="291" t="n"/>
      <c r="BI211" s="291" t="n"/>
      <c r="BJ211" s="291" t="n"/>
      <c r="BK211" s="291" t="n"/>
      <c r="BL211" s="291" t="n"/>
      <c r="BM211" s="291" t="n"/>
      <c r="BN211" s="291" t="n"/>
      <c r="BO211" s="291" t="n"/>
      <c r="BP211" s="291" t="n"/>
      <c r="BQ211" s="291" t="n"/>
      <c r="BR211" s="291" t="n"/>
      <c r="BS211" s="291" t="n"/>
      <c r="BT211" s="291" t="n"/>
      <c r="BU211" s="291" t="n"/>
      <c r="BV211" s="291" t="n"/>
      <c r="BW211" s="291" t="n"/>
      <c r="BX211" s="291" t="n"/>
      <c r="BY211" s="291" t="n"/>
      <c r="BZ211" s="291" t="n"/>
      <c r="CA211" s="291" t="n"/>
      <c r="CB211" s="291" t="n"/>
      <c r="CC211" s="291" t="n"/>
      <c r="CD211" s="291" t="n"/>
      <c r="CE211" s="291" t="n"/>
      <c r="CF211" s="291" t="n"/>
      <c r="CG211" s="291" t="n"/>
      <c r="CH211" s="291" t="n"/>
      <c r="CI211" s="291" t="n"/>
      <c r="CJ211" s="291" t="n"/>
      <c r="CK211" s="291" t="n"/>
    </row>
    <row r="212" ht="324.95" customFormat="1" customHeight="1" s="7">
      <c r="A212" s="2" t="n"/>
      <c r="B212" s="125" t="n">
        <v>183</v>
      </c>
      <c r="C212" s="67" t="inlineStr">
        <is>
          <t>Physical and Environmental Protection</t>
        </is>
      </c>
      <c r="D212" s="68" t="inlineStr">
        <is>
          <t>PE-01</t>
        </is>
      </c>
      <c r="E212" s="94" t="inlineStr">
        <is>
          <t>Policy and Procedures</t>
        </is>
      </c>
      <c r="F212" s="77" t="inlineStr">
        <is>
          <t xml:space="preserve">a. Develop, document, and disseminate to applicable personnel or roles: 
    1. Organization-level physical and environmental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physical and environmental protection policy and the associated physical and environmental protection controls;
b. Designate an organization-defined official to manage the development, documentation, and dissemination of  the physical and environmental protection policy and procedures; and
c. Review and update the current physical and environmental protection:
    1. Policy at least every one (1) year and following organization-defined events; and
    2. Procedures at least every one (1) year and following organization-defined events.
</t>
        </is>
      </c>
      <c r="G212" s="67"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organization-defined officials designated to manage the development, documentation, and dissemination of the physical and environmental protection policy and procedures must be documented in the organization's System Security and Privacy Policy. 
•  Actively monitor for changes to applicable privacy laws, regulations, and overarching policy that affect physical and environmental protection policies and review at least every one (1) year to ensure the organization and Mission/Business/System physical and environmental protection policies and procedures remain effective.
•  Organization-defined events include assessment or audit findings; security or privacy incidents; and changes to applicable laws, Executive Orders, directives, regulations, policies, standards, and guidelines.
•  Ensure the physical and environmental protection policy and the associated physical and environmental protection controls support privacy to the greatest extent feasible throughout the system's life cycle.
•  The organization develops, disseminates, and reviews/updates the physical and environmental protection policy and the associated physical and environmental protection controls to limit unnecessary or inappropriate access to Personally Identifiable Information (PII).</t>
        </is>
      </c>
      <c r="H212" s="29" t="n"/>
      <c r="I212" s="67" t="inlineStr">
        <is>
          <t>AT-3, PM-9, PS-8, SI-12;</t>
        </is>
      </c>
      <c r="J212" s="37" t="inlineStr">
        <is>
          <t>Inherited</t>
        </is>
      </c>
      <c r="K212" s="11" t="inlineStr">
        <is>
          <t>Physical and environmental protection policies and procedures are managed by Tampa datacenter operations at 3501 E Frontage Rd, Tampa, FL 33607.
--- SOC 2 Type II Audit Evidence ---
SOC 2 Evidence: Req#0019 (Audit Request #0019) - Logical/Physical Access. Deloitte SOC 2 Type II audit completed successfully for audit period Oct 2024-Sep 2025.
SOC 2 Evidence: Req#0018 (Audit Request #0018) - Logical/Physical Access. Deloitte SOC 2 Type II audit completed successfully for audit period Oct 2024-Sep 2025.
SOC 2 Evidence: Req#0017 (Audit Request #0017) - Physical Security. Deloitte SOC 2 Type II audit completed successfully for audit period Oct 2024-Sep 2025.
SOC 2 Evidence: Req#0016 (Audit Request #0016) - Physical Security. Deloitte SOC 2 Type II audit completed successfully for audit period Oct 2024-Sep 2025.</t>
        </is>
      </c>
      <c r="L212" s="26" t="n"/>
      <c r="O212" s="291" t="n"/>
      <c r="P212" s="291" t="n"/>
      <c r="Q212" s="291" t="n"/>
      <c r="R212" s="291" t="n"/>
      <c r="S212" s="291" t="n"/>
      <c r="T212" s="291" t="n"/>
      <c r="U212" s="291" t="n"/>
      <c r="V212" s="291" t="n"/>
      <c r="W212" s="291" t="n"/>
      <c r="X212" s="291" t="n"/>
      <c r="Y212" s="291" t="n"/>
      <c r="Z212" s="291" t="n"/>
      <c r="AA212" s="291" t="n"/>
      <c r="AB212" s="291" t="n"/>
      <c r="AC212" s="291" t="n"/>
      <c r="AD212" s="291" t="n"/>
      <c r="AE212" s="291" t="n"/>
      <c r="AF212" s="291" t="n"/>
      <c r="AG212" s="291" t="n"/>
      <c r="AH212" s="291" t="n"/>
      <c r="AI212" s="291" t="n"/>
      <c r="AJ212" s="291" t="n"/>
      <c r="AK212" s="291" t="n"/>
      <c r="AL212" s="291" t="n"/>
      <c r="AM212" s="291" t="n"/>
      <c r="AN212" s="291" t="n"/>
      <c r="AO212" s="291" t="n"/>
      <c r="AP212" s="291" t="n"/>
      <c r="AQ212" s="291" t="n"/>
      <c r="AR212" s="291" t="n"/>
      <c r="AS212" s="291" t="n"/>
      <c r="AT212" s="291" t="n"/>
      <c r="AU212" s="291" t="n"/>
      <c r="AV212" s="291" t="n"/>
      <c r="AW212" s="291" t="n"/>
      <c r="AX212" s="291" t="n"/>
      <c r="AY212" s="291" t="n"/>
      <c r="AZ212" s="291" t="n"/>
      <c r="BA212" s="291" t="n"/>
      <c r="BB212" s="291" t="n"/>
      <c r="BC212" s="291" t="n"/>
      <c r="BD212" s="291" t="n"/>
      <c r="BE212" s="291" t="n"/>
      <c r="BF212" s="291" t="n"/>
      <c r="BG212" s="291" t="n"/>
      <c r="BH212" s="291" t="n"/>
      <c r="BI212" s="291" t="n"/>
      <c r="BJ212" s="291" t="n"/>
      <c r="BK212" s="291" t="n"/>
      <c r="BL212" s="291" t="n"/>
      <c r="BM212" s="291" t="n"/>
      <c r="BN212" s="291" t="n"/>
      <c r="BO212" s="291" t="n"/>
      <c r="BP212" s="291" t="n"/>
      <c r="BQ212" s="291" t="n"/>
      <c r="BR212" s="291" t="n"/>
      <c r="BS212" s="291" t="n"/>
      <c r="BT212" s="291" t="n"/>
      <c r="BU212" s="291" t="n"/>
      <c r="BV212" s="291" t="n"/>
      <c r="BW212" s="291" t="n"/>
      <c r="BX212" s="291" t="n"/>
      <c r="BY212" s="291" t="n"/>
      <c r="BZ212" s="291" t="n"/>
      <c r="CA212" s="291" t="n"/>
      <c r="CB212" s="291" t="n"/>
      <c r="CC212" s="291" t="n"/>
      <c r="CD212" s="291" t="n"/>
      <c r="CE212" s="291" t="n"/>
      <c r="CF212" s="291" t="n"/>
      <c r="CG212" s="291" t="n"/>
      <c r="CH212" s="291" t="n"/>
      <c r="CI212" s="291" t="n"/>
      <c r="CJ212" s="291" t="n"/>
      <c r="CK212" s="291" t="n"/>
    </row>
    <row r="213" ht="78" customFormat="1" customHeight="1" s="7">
      <c r="A213" s="2" t="n"/>
      <c r="B213" s="125" t="n">
        <v>184</v>
      </c>
      <c r="C213" s="67" t="inlineStr">
        <is>
          <t>Physical and Environmental Protection</t>
        </is>
      </c>
      <c r="D213" s="68" t="inlineStr">
        <is>
          <t>PE-02</t>
        </is>
      </c>
      <c r="E213" s="94" t="inlineStr">
        <is>
          <t>Physical Access Authorizations</t>
        </is>
      </c>
      <c r="F213" s="77" t="inlineStr">
        <is>
          <t>a. Develop, approve, and maintain a list of individuals with authorized access to the facility where the system resides;
b. Issue authorization credentials for facility access;
c. Review the access list detailing authorized facility access by individuals at least every six (6) months; and
d. Remove individuals from the facility access list when access is no longer required.</t>
        </is>
      </c>
      <c r="G213" s="80" t="inlineStr">
        <is>
          <t>•  There are no supplemental control requirements &amp; guidance at this time.</t>
        </is>
      </c>
      <c r="H213" s="29" t="n"/>
      <c r="I213" s="67" t="inlineStr">
        <is>
          <t xml:space="preserve">AT-3, AU-9, IA-4, MA-5, MP-2, PE-3, PE-4, PE-5, PE-8, PM-12, PS-3, PS-4, PS-5, PS-6.
</t>
        </is>
      </c>
      <c r="J213" s="37" t="inlineStr">
        <is>
          <t>Inherited</t>
        </is>
      </c>
      <c r="K213" s="11" t="inlineStr">
        <is>
          <t>Physical access authorizations for the Tampa datacenter facility housing HPS AgentLink servers are managed by datacenter operations.
--- SOC 2 Type II Audit Evidence ---
SOC 2 Evidence: F09 (Audit Request #0090) - Logical/Physical Access. Deloitte SOC 2 Type II audit completed successfully for audit period Oct 2024-Sep 2025.
SOC 2 Evidence: F07 (Audit Request #0089) - Logical/Physical Access. Deloitte SOC 2 Type II audit completed successfully for audit period Oct 2024-Sep 2025.
SOC 2 Evidence: F04 (Audit Request #0086) - Logical/Physical Access. Deloitte SOC 2 Type II audit completed successfully for audit period Oct 2024-Sep 2025.</t>
        </is>
      </c>
      <c r="L213" s="26" t="n"/>
      <c r="O213" s="291" t="n"/>
      <c r="P213" s="291" t="n"/>
      <c r="Q213" s="291" t="n"/>
      <c r="R213" s="291" t="n"/>
      <c r="S213" s="291" t="n"/>
      <c r="T213" s="291" t="n"/>
      <c r="U213" s="291" t="n"/>
      <c r="V213" s="291" t="n"/>
      <c r="W213" s="291" t="n"/>
      <c r="X213" s="291" t="n"/>
      <c r="Y213" s="291" t="n"/>
      <c r="Z213" s="291" t="n"/>
      <c r="AA213" s="291" t="n"/>
      <c r="AB213" s="291" t="n"/>
      <c r="AC213" s="291" t="n"/>
      <c r="AD213" s="291" t="n"/>
      <c r="AE213" s="291" t="n"/>
      <c r="AF213" s="291" t="n"/>
      <c r="AG213" s="291" t="n"/>
      <c r="AH213" s="291" t="n"/>
      <c r="AI213" s="291" t="n"/>
      <c r="AJ213" s="291" t="n"/>
      <c r="AK213" s="291" t="n"/>
      <c r="AL213" s="291" t="n"/>
      <c r="AM213" s="291" t="n"/>
      <c r="AN213" s="291" t="n"/>
      <c r="AO213" s="291" t="n"/>
      <c r="AP213" s="291" t="n"/>
      <c r="AQ213" s="291" t="n"/>
      <c r="AR213" s="291" t="n"/>
      <c r="AS213" s="291" t="n"/>
      <c r="AT213" s="291" t="n"/>
      <c r="AU213" s="291" t="n"/>
      <c r="AV213" s="291" t="n"/>
      <c r="AW213" s="291" t="n"/>
      <c r="AX213" s="291" t="n"/>
      <c r="AY213" s="291" t="n"/>
      <c r="AZ213" s="291" t="n"/>
      <c r="BA213" s="291" t="n"/>
      <c r="BB213" s="291" t="n"/>
      <c r="BC213" s="291" t="n"/>
      <c r="BD213" s="291" t="n"/>
      <c r="BE213" s="291" t="n"/>
      <c r="BF213" s="291" t="n"/>
      <c r="BG213" s="291" t="n"/>
      <c r="BH213" s="291" t="n"/>
      <c r="BI213" s="291" t="n"/>
      <c r="BJ213" s="291" t="n"/>
      <c r="BK213" s="291" t="n"/>
      <c r="BL213" s="291" t="n"/>
      <c r="BM213" s="291" t="n"/>
      <c r="BN213" s="291" t="n"/>
      <c r="BO213" s="291" t="n"/>
      <c r="BP213" s="291" t="n"/>
      <c r="BQ213" s="291" t="n"/>
      <c r="BR213" s="291" t="n"/>
      <c r="BS213" s="291" t="n"/>
      <c r="BT213" s="291" t="n"/>
      <c r="BU213" s="291" t="n"/>
      <c r="BV213" s="291" t="n"/>
      <c r="BW213" s="291" t="n"/>
      <c r="BX213" s="291" t="n"/>
      <c r="BY213" s="291" t="n"/>
      <c r="BZ213" s="291" t="n"/>
      <c r="CA213" s="291" t="n"/>
      <c r="CB213" s="291" t="n"/>
      <c r="CC213" s="291" t="n"/>
      <c r="CD213" s="291" t="n"/>
      <c r="CE213" s="291" t="n"/>
      <c r="CF213" s="291" t="n"/>
      <c r="CG213" s="291" t="n"/>
      <c r="CH213" s="291" t="n"/>
      <c r="CI213" s="291" t="n"/>
      <c r="CJ213" s="291" t="n"/>
      <c r="CK213" s="291" t="n"/>
    </row>
    <row r="214" ht="246.6" customFormat="1" customHeight="1" s="7">
      <c r="A214" s="2" t="n"/>
      <c r="B214" s="125" t="n">
        <v>185</v>
      </c>
      <c r="C214" s="67" t="inlineStr">
        <is>
          <t>Physical and Environmental Protection</t>
        </is>
      </c>
      <c r="D214" s="68" t="inlineStr">
        <is>
          <t>PE-03</t>
        </is>
      </c>
      <c r="E214" s="94" t="inlineStr">
        <is>
          <t>Physical Access Control</t>
        </is>
      </c>
      <c r="F214" s="77" t="inlineStr">
        <is>
          <t>a. Enforce physical access authorizations at entry and exit points to the facility where the system resides by:
    1. Verifying individual access authorizations before granting access to the facility; and
    2. Controlling ingress and egress to the facility using organization-defined physical access control systems or devices and/or guards;
b. Maintain physical access audit logs for entry or exit points;
c. Control access to areas within the facility designated as publicly accessible by implementing the following controls: organization-defined security safeguards or physical access controls;
d. Escort visitors and control visitor activity in organization-defined circumstances requiring visitor escorts and controlling of visitor activity;
e. Secure keys, combinations, and other physical access devices;
f. Inventory organization-defined physical access devices every ninety (90) days; and
g. Change combinations and keys at least every one (1) year or earlier as required by a security-relevant event and/or when keys are lost, combinations are compromised, or when individuals possessing the keys or combinations are transferred or terminated.</t>
        </is>
      </c>
      <c r="G214" s="82" t="inlineStr">
        <is>
          <t>•  The organization must control access to the data center/facility by use of door and window locks, security personnel or physical authentication devices (e.g., biometrics and smart card/PIN combination). 
•  The organization must store and operate servers in physically secure environments and grant access to explicitly authorized personnel only. 
•  The organization must restrict access to grounds/facilities to authorized persons only.
•  The organization must create a restricted area, security room, or locked room to control access to areas containing Personally Identifiable Information (PII). These areas will be controlled accordingly.
•  The organization must require two barriers to access PII under normal security: secured perimeter/locked container, locked perimeter/secured interior, or locked perimeter/security container. Protected information must be containerized in areas where other than authorized employees may have access afterhours.</t>
        </is>
      </c>
      <c r="H214" s="29" t="n"/>
      <c r="I214" s="67" t="inlineStr">
        <is>
          <t xml:space="preserve">AT-3, AU-2, AU-6, AU-9, CP-10, IA-3, IA-8, MA-5, MP-2, MP-4, PE-2, PE-4, PE-5, PE-8, PS-2, PS-3, PS-6, PS-7, RA-3, SC-28, SI-4, SR-3.
</t>
        </is>
      </c>
      <c r="J214" s="37" t="inlineStr">
        <is>
          <t>Inherited</t>
        </is>
      </c>
      <c r="K214" s="11" t="inlineStr">
        <is>
          <t>Physical access controls for the Tampa datacenter (badge access, biometric controls, mantraps) are managed by datacenter facility operations.
--- SOC 2 Type II Audit Evidence ---
SOC 2 Evidence: F09 (Audit Request #0090) - Logical/Physical Access. Deloitte SOC 2 Type II audit completed successfully for audit period Oct 2024-Sep 2025.
SOC 2 Evidence: F06 (Audit Request #0088) - Logical/Physical Access. Deloitte SOC 2 Type II audit completed successfully for audit period Oct 2024-Sep 2025.
SOC 2 Evidence: F05 (Audit Request #0087) - Logical/Physical Access. Deloitte SOC 2 Type II audit completed successfully for audit period Oct 2024-Sep 2025.
SOC 2 Evidence: F04 (Audit Request #0086) - Logical/Physical Access. Deloitte SOC 2 Type II audit completed successfully for audit period Oct 2024-Sep 2025.</t>
        </is>
      </c>
      <c r="L214" s="26" t="n"/>
      <c r="O214" s="291" t="n"/>
      <c r="P214" s="291" t="n"/>
      <c r="Q214" s="291" t="n"/>
      <c r="R214" s="291" t="n"/>
      <c r="S214" s="291" t="n"/>
      <c r="T214" s="291" t="n"/>
      <c r="U214" s="291" t="n"/>
      <c r="V214" s="291" t="n"/>
      <c r="W214" s="291" t="n"/>
      <c r="X214" s="291" t="n"/>
      <c r="Y214" s="291" t="n"/>
      <c r="Z214" s="291" t="n"/>
      <c r="AA214" s="291" t="n"/>
      <c r="AB214" s="291" t="n"/>
      <c r="AC214" s="291" t="n"/>
      <c r="AD214" s="291" t="n"/>
      <c r="AE214" s="291" t="n"/>
      <c r="AF214" s="291" t="n"/>
      <c r="AG214" s="291" t="n"/>
      <c r="AH214" s="291" t="n"/>
      <c r="AI214" s="291" t="n"/>
      <c r="AJ214" s="291" t="n"/>
      <c r="AK214" s="291" t="n"/>
      <c r="AL214" s="291" t="n"/>
      <c r="AM214" s="291" t="n"/>
      <c r="AN214" s="291" t="n"/>
      <c r="AO214" s="291" t="n"/>
      <c r="AP214" s="291" t="n"/>
      <c r="AQ214" s="291" t="n"/>
      <c r="AR214" s="291" t="n"/>
      <c r="AS214" s="291" t="n"/>
      <c r="AT214" s="291" t="n"/>
      <c r="AU214" s="291" t="n"/>
      <c r="AV214" s="291" t="n"/>
      <c r="AW214" s="291" t="n"/>
      <c r="AX214" s="291" t="n"/>
      <c r="AY214" s="291" t="n"/>
      <c r="AZ214" s="291" t="n"/>
      <c r="BA214" s="291" t="n"/>
      <c r="BB214" s="291" t="n"/>
      <c r="BC214" s="291" t="n"/>
      <c r="BD214" s="291" t="n"/>
      <c r="BE214" s="291" t="n"/>
      <c r="BF214" s="291" t="n"/>
      <c r="BG214" s="291" t="n"/>
      <c r="BH214" s="291" t="n"/>
      <c r="BI214" s="291" t="n"/>
      <c r="BJ214" s="291" t="n"/>
      <c r="BK214" s="291" t="n"/>
      <c r="BL214" s="291" t="n"/>
      <c r="BM214" s="291" t="n"/>
      <c r="BN214" s="291" t="n"/>
      <c r="BO214" s="291" t="n"/>
      <c r="BP214" s="291" t="n"/>
      <c r="BQ214" s="291" t="n"/>
      <c r="BR214" s="291" t="n"/>
      <c r="BS214" s="291" t="n"/>
      <c r="BT214" s="291" t="n"/>
      <c r="BU214" s="291" t="n"/>
      <c r="BV214" s="291" t="n"/>
      <c r="BW214" s="291" t="n"/>
      <c r="BX214" s="291" t="n"/>
      <c r="BY214" s="291" t="n"/>
      <c r="BZ214" s="291" t="n"/>
      <c r="CA214" s="291" t="n"/>
      <c r="CB214" s="291" t="n"/>
      <c r="CC214" s="291" t="n"/>
      <c r="CD214" s="291" t="n"/>
      <c r="CE214" s="291" t="n"/>
      <c r="CF214" s="291" t="n"/>
      <c r="CG214" s="291" t="n"/>
      <c r="CH214" s="291" t="n"/>
      <c r="CI214" s="291" t="n"/>
      <c r="CJ214" s="291" t="n"/>
      <c r="CK214" s="291" t="n"/>
    </row>
    <row r="215" ht="65.09999999999999" customFormat="1" customHeight="1" s="7">
      <c r="A215" s="2" t="n"/>
      <c r="B215" s="125" t="n">
        <v>186</v>
      </c>
      <c r="C215" s="67" t="inlineStr">
        <is>
          <t>Physical and Environmental Protection</t>
        </is>
      </c>
      <c r="D215" s="68" t="inlineStr">
        <is>
          <t>PE-04</t>
        </is>
      </c>
      <c r="E215" s="94" t="inlineStr">
        <is>
          <t xml:space="preserve">Access Control for Transmission </t>
        </is>
      </c>
      <c r="F215" s="77" t="inlineStr">
        <is>
          <t>Control physical access to organization-defined system distribution and transmission lines within organizational facilities using organization-defined security controls or safeguards.</t>
        </is>
      </c>
      <c r="G215" s="77" t="inlineStr">
        <is>
          <t>•  The organization must disable any physical ports (e.g., wiring closets and patch panels) not in use.</t>
        </is>
      </c>
      <c r="H215" s="29" t="n"/>
      <c r="I215" s="67" t="inlineStr">
        <is>
          <t xml:space="preserve">AT-3, IA-4, MP-2, MP-4, PE-2, PE-3, PE-5, PE-9, SC-7, SC-8.
</t>
        </is>
      </c>
      <c r="J215" s="37" t="inlineStr">
        <is>
          <t>Inherited</t>
        </is>
      </c>
      <c r="K215" s="11" t="inlineStr">
        <is>
          <t>Access control for transmission medium (cabling, wiring closets) is managed by Tampa datacenter physical security.</t>
        </is>
      </c>
      <c r="L215" s="26" t="n"/>
      <c r="O215" s="291" t="n"/>
      <c r="P215" s="291" t="n"/>
      <c r="Q215" s="291" t="n"/>
      <c r="R215" s="291" t="n"/>
      <c r="S215" s="291" t="n"/>
      <c r="T215" s="291" t="n"/>
      <c r="U215" s="291" t="n"/>
      <c r="V215" s="291" t="n"/>
      <c r="W215" s="291" t="n"/>
      <c r="X215" s="291" t="n"/>
      <c r="Y215" s="291" t="n"/>
      <c r="Z215" s="291" t="n"/>
      <c r="AA215" s="291" t="n"/>
      <c r="AB215" s="291" t="n"/>
      <c r="AC215" s="291" t="n"/>
      <c r="AD215" s="291" t="n"/>
      <c r="AE215" s="291" t="n"/>
      <c r="AF215" s="291" t="n"/>
      <c r="AG215" s="291" t="n"/>
      <c r="AH215" s="291" t="n"/>
      <c r="AI215" s="291" t="n"/>
      <c r="AJ215" s="291" t="n"/>
      <c r="AK215" s="291" t="n"/>
      <c r="AL215" s="291" t="n"/>
      <c r="AM215" s="291" t="n"/>
      <c r="AN215" s="291" t="n"/>
      <c r="AO215" s="291" t="n"/>
      <c r="AP215" s="291" t="n"/>
      <c r="AQ215" s="291" t="n"/>
      <c r="AR215" s="291" t="n"/>
      <c r="AS215" s="291" t="n"/>
      <c r="AT215" s="291" t="n"/>
      <c r="AU215" s="291" t="n"/>
      <c r="AV215" s="291" t="n"/>
      <c r="AW215" s="291" t="n"/>
      <c r="AX215" s="291" t="n"/>
      <c r="AY215" s="291" t="n"/>
      <c r="AZ215" s="291" t="n"/>
      <c r="BA215" s="291" t="n"/>
      <c r="BB215" s="291" t="n"/>
      <c r="BC215" s="291" t="n"/>
      <c r="BD215" s="291" t="n"/>
      <c r="BE215" s="291" t="n"/>
      <c r="BF215" s="291" t="n"/>
      <c r="BG215" s="291" t="n"/>
      <c r="BH215" s="291" t="n"/>
      <c r="BI215" s="291" t="n"/>
      <c r="BJ215" s="291" t="n"/>
      <c r="BK215" s="291" t="n"/>
      <c r="BL215" s="291" t="n"/>
      <c r="BM215" s="291" t="n"/>
      <c r="BN215" s="291" t="n"/>
      <c r="BO215" s="291" t="n"/>
      <c r="BP215" s="291" t="n"/>
      <c r="BQ215" s="291" t="n"/>
      <c r="BR215" s="291" t="n"/>
      <c r="BS215" s="291" t="n"/>
      <c r="BT215" s="291" t="n"/>
      <c r="BU215" s="291" t="n"/>
      <c r="BV215" s="291" t="n"/>
      <c r="BW215" s="291" t="n"/>
      <c r="BX215" s="291" t="n"/>
      <c r="BY215" s="291" t="n"/>
      <c r="BZ215" s="291" t="n"/>
      <c r="CA215" s="291" t="n"/>
      <c r="CB215" s="291" t="n"/>
      <c r="CC215" s="291" t="n"/>
      <c r="CD215" s="291" t="n"/>
      <c r="CE215" s="291" t="n"/>
      <c r="CF215" s="291" t="n"/>
      <c r="CG215" s="291" t="n"/>
      <c r="CH215" s="291" t="n"/>
      <c r="CI215" s="291" t="n"/>
      <c r="CJ215" s="291" t="n"/>
      <c r="CK215" s="291" t="n"/>
    </row>
    <row r="216" ht="51.95" customFormat="1" customHeight="1" s="7">
      <c r="A216" s="2" t="n"/>
      <c r="B216" s="125" t="n">
        <v>187</v>
      </c>
      <c r="C216" s="67" t="inlineStr">
        <is>
          <t>Physical and Environmental Protection</t>
        </is>
      </c>
      <c r="D216" s="68" t="inlineStr">
        <is>
          <t>PE-05</t>
        </is>
      </c>
      <c r="E216" s="94" t="inlineStr">
        <is>
          <t>Access Control for Output Devices</t>
        </is>
      </c>
      <c r="F216" s="77" t="inlineStr">
        <is>
          <t>Control physical access to output from organization-defined output devices to prevent unauthorized individuals from obtaining the output.</t>
        </is>
      </c>
      <c r="G216" s="80" t="inlineStr">
        <is>
          <t>•  There are no supplemental control requirements &amp; guidance at this time.</t>
        </is>
      </c>
      <c r="H216" s="29" t="n"/>
      <c r="I216" s="67" t="inlineStr">
        <is>
          <t xml:space="preserve">PE-2, PE-3, PE-4;
</t>
        </is>
      </c>
      <c r="J216" s="37" t="inlineStr">
        <is>
          <t>Inherited</t>
        </is>
      </c>
      <c r="K216" s="11" t="inlineStr">
        <is>
          <t>Access control for output devices at the Tampa datacenter is managed by facility operations.</t>
        </is>
      </c>
      <c r="L216" s="26" t="n"/>
      <c r="O216" s="291" t="n"/>
      <c r="P216" s="291" t="n"/>
      <c r="Q216" s="291" t="n"/>
      <c r="R216" s="291" t="n"/>
      <c r="S216" s="291" t="n"/>
      <c r="T216" s="291" t="n"/>
      <c r="U216" s="291" t="n"/>
      <c r="V216" s="291" t="n"/>
      <c r="W216" s="291" t="n"/>
      <c r="X216" s="291" t="n"/>
      <c r="Y216" s="291" t="n"/>
      <c r="Z216" s="291" t="n"/>
      <c r="AA216" s="291" t="n"/>
      <c r="AB216" s="291" t="n"/>
      <c r="AC216" s="291" t="n"/>
      <c r="AD216" s="291" t="n"/>
      <c r="AE216" s="291" t="n"/>
      <c r="AF216" s="291" t="n"/>
      <c r="AG216" s="291" t="n"/>
      <c r="AH216" s="291" t="n"/>
      <c r="AI216" s="291" t="n"/>
      <c r="AJ216" s="291" t="n"/>
      <c r="AK216" s="291" t="n"/>
      <c r="AL216" s="291" t="n"/>
      <c r="AM216" s="291" t="n"/>
      <c r="AN216" s="291" t="n"/>
      <c r="AO216" s="291" t="n"/>
      <c r="AP216" s="291" t="n"/>
      <c r="AQ216" s="291" t="n"/>
      <c r="AR216" s="291" t="n"/>
      <c r="AS216" s="291" t="n"/>
      <c r="AT216" s="291" t="n"/>
      <c r="AU216" s="291" t="n"/>
      <c r="AV216" s="291" t="n"/>
      <c r="AW216" s="291" t="n"/>
      <c r="AX216" s="291" t="n"/>
      <c r="AY216" s="291" t="n"/>
      <c r="AZ216" s="291" t="n"/>
      <c r="BA216" s="291" t="n"/>
      <c r="BB216" s="291" t="n"/>
      <c r="BC216" s="291" t="n"/>
      <c r="BD216" s="291" t="n"/>
      <c r="BE216" s="291" t="n"/>
      <c r="BF216" s="291" t="n"/>
      <c r="BG216" s="291" t="n"/>
      <c r="BH216" s="291" t="n"/>
      <c r="BI216" s="291" t="n"/>
      <c r="BJ216" s="291" t="n"/>
      <c r="BK216" s="291" t="n"/>
      <c r="BL216" s="291" t="n"/>
      <c r="BM216" s="291" t="n"/>
      <c r="BN216" s="291" t="n"/>
      <c r="BO216" s="291" t="n"/>
      <c r="BP216" s="291" t="n"/>
      <c r="BQ216" s="291" t="n"/>
      <c r="BR216" s="291" t="n"/>
      <c r="BS216" s="291" t="n"/>
      <c r="BT216" s="291" t="n"/>
      <c r="BU216" s="291" t="n"/>
      <c r="BV216" s="291" t="n"/>
      <c r="BW216" s="291" t="n"/>
      <c r="BX216" s="291" t="n"/>
      <c r="BY216" s="291" t="n"/>
      <c r="BZ216" s="291" t="n"/>
      <c r="CA216" s="291" t="n"/>
      <c r="CB216" s="291" t="n"/>
      <c r="CC216" s="291" t="n"/>
      <c r="CD216" s="291" t="n"/>
      <c r="CE216" s="291" t="n"/>
      <c r="CF216" s="291" t="n"/>
      <c r="CG216" s="291" t="n"/>
      <c r="CH216" s="291" t="n"/>
      <c r="CI216" s="291" t="n"/>
      <c r="CJ216" s="291" t="n"/>
      <c r="CK216" s="291" t="n"/>
    </row>
    <row r="217" ht="78" customFormat="1" customHeight="1" s="7">
      <c r="A217" s="2" t="n"/>
      <c r="B217" s="125" t="n">
        <v>188</v>
      </c>
      <c r="C217" s="67" t="inlineStr">
        <is>
          <t>Physical and Environmental Protection</t>
        </is>
      </c>
      <c r="D217" s="68" t="inlineStr">
        <is>
          <t>PE-06</t>
        </is>
      </c>
      <c r="E217" s="94" t="inlineStr">
        <is>
          <t>Monitoring Physical Access</t>
        </is>
      </c>
      <c r="F217" s="77" t="inlineStr">
        <is>
          <t>a. Monitor physical access to the facility where the system resides to detect and respond to physical security incidents;
b. Review physical access logs at least monthly (every thirty [30] days) and upon occurrence of organization-defined events or potential indications of events; and
c. Coordinate results of reviews and investigations with the organizational incident response capability.</t>
        </is>
      </c>
      <c r="G217" s="67" t="inlineStr">
        <is>
          <t xml:space="preserve">•  Refer to PE-1 regarding organization-defined events.  </t>
        </is>
      </c>
      <c r="H217" s="29" t="n"/>
      <c r="I217" s="67" t="inlineStr">
        <is>
          <t xml:space="preserve">AU-2, AU-6, AU-9, AU-12, CA-7, CP-10, IR-4, IR-8.
</t>
        </is>
      </c>
      <c r="J217" s="37" t="inlineStr">
        <is>
          <t>Inherited</t>
        </is>
      </c>
      <c r="K217" s="11" t="inlineStr">
        <is>
          <t>Physical access monitoring (CCTV, access logs) at the Tampa datacenter is managed by datacenter security operations.</t>
        </is>
      </c>
      <c r="L217" s="26" t="n"/>
      <c r="O217" s="291" t="n"/>
      <c r="P217" s="291" t="n"/>
      <c r="Q217" s="291" t="n"/>
      <c r="R217" s="291" t="n"/>
      <c r="S217" s="291" t="n"/>
      <c r="T217" s="291" t="n"/>
      <c r="U217" s="291" t="n"/>
      <c r="V217" s="291" t="n"/>
      <c r="W217" s="291" t="n"/>
      <c r="X217" s="291" t="n"/>
      <c r="Y217" s="291" t="n"/>
      <c r="Z217" s="291" t="n"/>
      <c r="AA217" s="291" t="n"/>
      <c r="AB217" s="291" t="n"/>
      <c r="AC217" s="291" t="n"/>
      <c r="AD217" s="291" t="n"/>
      <c r="AE217" s="291" t="n"/>
      <c r="AF217" s="291" t="n"/>
      <c r="AG217" s="291" t="n"/>
      <c r="AH217" s="291" t="n"/>
      <c r="AI217" s="291" t="n"/>
      <c r="AJ217" s="291" t="n"/>
      <c r="AK217" s="291" t="n"/>
      <c r="AL217" s="291" t="n"/>
      <c r="AM217" s="291" t="n"/>
      <c r="AN217" s="291" t="n"/>
      <c r="AO217" s="291" t="n"/>
      <c r="AP217" s="291" t="n"/>
      <c r="AQ217" s="291" t="n"/>
      <c r="AR217" s="291" t="n"/>
      <c r="AS217" s="291" t="n"/>
      <c r="AT217" s="291" t="n"/>
      <c r="AU217" s="291" t="n"/>
      <c r="AV217" s="291" t="n"/>
      <c r="AW217" s="291" t="n"/>
      <c r="AX217" s="291" t="n"/>
      <c r="AY217" s="291" t="n"/>
      <c r="AZ217" s="291" t="n"/>
      <c r="BA217" s="291" t="n"/>
      <c r="BB217" s="291" t="n"/>
      <c r="BC217" s="291" t="n"/>
      <c r="BD217" s="291" t="n"/>
      <c r="BE217" s="291" t="n"/>
      <c r="BF217" s="291" t="n"/>
      <c r="BG217" s="291" t="n"/>
      <c r="BH217" s="291" t="n"/>
      <c r="BI217" s="291" t="n"/>
      <c r="BJ217" s="291" t="n"/>
      <c r="BK217" s="291" t="n"/>
      <c r="BL217" s="291" t="n"/>
      <c r="BM217" s="291" t="n"/>
      <c r="BN217" s="291" t="n"/>
      <c r="BO217" s="291" t="n"/>
      <c r="BP217" s="291" t="n"/>
      <c r="BQ217" s="291" t="n"/>
      <c r="BR217" s="291" t="n"/>
      <c r="BS217" s="291" t="n"/>
      <c r="BT217" s="291" t="n"/>
      <c r="BU217" s="291" t="n"/>
      <c r="BV217" s="291" t="n"/>
      <c r="BW217" s="291" t="n"/>
      <c r="BX217" s="291" t="n"/>
      <c r="BY217" s="291" t="n"/>
      <c r="BZ217" s="291" t="n"/>
      <c r="CA217" s="291" t="n"/>
      <c r="CB217" s="291" t="n"/>
      <c r="CC217" s="291" t="n"/>
      <c r="CD217" s="291" t="n"/>
      <c r="CE217" s="291" t="n"/>
      <c r="CF217" s="291" t="n"/>
      <c r="CG217" s="291" t="n"/>
      <c r="CH217" s="291" t="n"/>
      <c r="CI217" s="291" t="n"/>
      <c r="CJ217" s="291" t="n"/>
      <c r="CK217" s="291" t="n"/>
    </row>
    <row r="218" ht="26.1" customFormat="1" customHeight="1" s="7">
      <c r="A218" s="2" t="n"/>
      <c r="B218" s="125" t="n">
        <v>189</v>
      </c>
      <c r="C218" s="67" t="inlineStr">
        <is>
          <t>Physical and Environmental Protection</t>
        </is>
      </c>
      <c r="D218" s="68" t="inlineStr">
        <is>
          <t>PE-06(01)</t>
        </is>
      </c>
      <c r="E218" s="94" t="inlineStr">
        <is>
          <t>Intrusion Alarms and Surveillance Equipment</t>
        </is>
      </c>
      <c r="F218" s="77" t="inlineStr">
        <is>
          <t>Monitor physical access to the facility where the system resides using physical intrusion alarms and surveillance equipment.</t>
        </is>
      </c>
      <c r="G218" s="80" t="inlineStr">
        <is>
          <t>•  There are no supplemental control requirements &amp; guidance at this time.</t>
        </is>
      </c>
      <c r="H218" s="29" t="n"/>
      <c r="I218" s="67" t="inlineStr">
        <is>
          <t>None;</t>
        </is>
      </c>
      <c r="J218" s="37" t="inlineStr">
        <is>
          <t>Inherited</t>
        </is>
      </c>
      <c r="K218" s="11" t="inlineStr">
        <is>
          <t>Intrusion alarms and surveillance equipment at the Tampa datacenter are managed by facility security operations.</t>
        </is>
      </c>
      <c r="L218" s="26" t="n"/>
      <c r="O218" s="291" t="n"/>
      <c r="P218" s="291" t="n"/>
      <c r="Q218" s="291" t="n"/>
      <c r="R218" s="291" t="n"/>
      <c r="S218" s="291" t="n"/>
      <c r="T218" s="291" t="n"/>
      <c r="U218" s="291" t="n"/>
      <c r="V218" s="291" t="n"/>
      <c r="W218" s="291" t="n"/>
      <c r="X218" s="291" t="n"/>
      <c r="Y218" s="291" t="n"/>
      <c r="Z218" s="291" t="n"/>
      <c r="AA218" s="291" t="n"/>
      <c r="AB218" s="291" t="n"/>
      <c r="AC218" s="291" t="n"/>
      <c r="AD218" s="291" t="n"/>
      <c r="AE218" s="291" t="n"/>
      <c r="AF218" s="291" t="n"/>
      <c r="AG218" s="291" t="n"/>
      <c r="AH218" s="291" t="n"/>
      <c r="AI218" s="291" t="n"/>
      <c r="AJ218" s="291" t="n"/>
      <c r="AK218" s="291" t="n"/>
      <c r="AL218" s="291" t="n"/>
      <c r="AM218" s="291" t="n"/>
      <c r="AN218" s="291" t="n"/>
      <c r="AO218" s="291" t="n"/>
      <c r="AP218" s="291" t="n"/>
      <c r="AQ218" s="291" t="n"/>
      <c r="AR218" s="291" t="n"/>
      <c r="AS218" s="291" t="n"/>
      <c r="AT218" s="291" t="n"/>
      <c r="AU218" s="291" t="n"/>
      <c r="AV218" s="291" t="n"/>
      <c r="AW218" s="291" t="n"/>
      <c r="AX218" s="291" t="n"/>
      <c r="AY218" s="291" t="n"/>
      <c r="AZ218" s="291" t="n"/>
      <c r="BA218" s="291" t="n"/>
      <c r="BB218" s="291" t="n"/>
      <c r="BC218" s="291" t="n"/>
      <c r="BD218" s="291" t="n"/>
      <c r="BE218" s="291" t="n"/>
      <c r="BF218" s="291" t="n"/>
      <c r="BG218" s="291" t="n"/>
      <c r="BH218" s="291" t="n"/>
      <c r="BI218" s="291" t="n"/>
      <c r="BJ218" s="291" t="n"/>
      <c r="BK218" s="291" t="n"/>
      <c r="BL218" s="291" t="n"/>
      <c r="BM218" s="291" t="n"/>
      <c r="BN218" s="291" t="n"/>
      <c r="BO218" s="291" t="n"/>
      <c r="BP218" s="291" t="n"/>
      <c r="BQ218" s="291" t="n"/>
      <c r="BR218" s="291" t="n"/>
      <c r="BS218" s="291" t="n"/>
      <c r="BT218" s="291" t="n"/>
      <c r="BU218" s="291" t="n"/>
      <c r="BV218" s="291" t="n"/>
      <c r="BW218" s="291" t="n"/>
      <c r="BX218" s="291" t="n"/>
      <c r="BY218" s="291" t="n"/>
      <c r="BZ218" s="291" t="n"/>
      <c r="CA218" s="291" t="n"/>
      <c r="CB218" s="291" t="n"/>
      <c r="CC218" s="291" t="n"/>
      <c r="CD218" s="291" t="n"/>
      <c r="CE218" s="291" t="n"/>
      <c r="CF218" s="291" t="n"/>
      <c r="CG218" s="291" t="n"/>
      <c r="CH218" s="291" t="n"/>
      <c r="CI218" s="291" t="n"/>
      <c r="CJ218" s="291" t="n"/>
      <c r="CK218" s="291" t="n"/>
    </row>
    <row r="219" ht="143.1" customFormat="1" customHeight="1" s="7">
      <c r="A219" s="2" t="n"/>
      <c r="B219" s="125" t="n">
        <v>190</v>
      </c>
      <c r="C219" s="67" t="inlineStr">
        <is>
          <t>Physical and Environmental Protection</t>
        </is>
      </c>
      <c r="D219" s="68" t="inlineStr">
        <is>
          <t>PE-08</t>
        </is>
      </c>
      <c r="E219" s="94" t="inlineStr">
        <is>
          <t>Visitor Access Records</t>
        </is>
      </c>
      <c r="F219" s="77" t="inlineStr">
        <is>
          <t>a. Maintain visitor access records to the facility where the system resides for at least one (1) year;
b. Review visitor access records at least monthly (every thirty [30] days); and
c. Report anomalies in visitor access records to organization-defined personnel or roles.</t>
        </is>
      </c>
      <c r="G219" s="67" t="inlineStr">
        <is>
          <t xml:space="preserve">•  At a minimum, visitor access records must include the following information:
    - Name and organization of the person visiting;
    - Visitor’s signature;
    - Form of identification;
    - Date of access;
    - Time of entry and departure;
    - Purpose of visit; and
    - Name and organization of person visited.
•  The policy for collection and retention of visitor access records should be reviewed by the privacy office and/or the senior official for privacy. </t>
        </is>
      </c>
      <c r="H219" s="29" t="n"/>
      <c r="I219" s="67" t="inlineStr">
        <is>
          <t>PE-2, PE-3, PE-6;</t>
        </is>
      </c>
      <c r="J219" s="37" t="inlineStr">
        <is>
          <t>Inherited</t>
        </is>
      </c>
      <c r="K219" s="11" t="inlineStr">
        <is>
          <t>Visitor access records for the Tampa datacenter are maintained by facility security operations.
--- SOC 2 Type II Audit Evidence ---
SOC 2 Evidence: F07 (Audit Request #0089) - Logical/Physical Access. Deloitte SOC 2 Type II audit completed successfully for audit period Oct 2024-Sep 2025.</t>
        </is>
      </c>
      <c r="L219" s="26" t="n"/>
      <c r="O219" s="291" t="n"/>
      <c r="P219" s="291" t="n"/>
      <c r="Q219" s="291" t="n"/>
      <c r="R219" s="291" t="n"/>
      <c r="S219" s="291" t="n"/>
      <c r="T219" s="291" t="n"/>
      <c r="U219" s="291" t="n"/>
      <c r="V219" s="291" t="n"/>
      <c r="W219" s="291" t="n"/>
      <c r="X219" s="291" t="n"/>
      <c r="Y219" s="291" t="n"/>
      <c r="Z219" s="291" t="n"/>
      <c r="AA219" s="291" t="n"/>
      <c r="AB219" s="291" t="n"/>
      <c r="AC219" s="291" t="n"/>
      <c r="AD219" s="291" t="n"/>
      <c r="AE219" s="291" t="n"/>
      <c r="AF219" s="291" t="n"/>
      <c r="AG219" s="291" t="n"/>
      <c r="AH219" s="291" t="n"/>
      <c r="AI219" s="291" t="n"/>
      <c r="AJ219" s="291" t="n"/>
      <c r="AK219" s="291" t="n"/>
      <c r="AL219" s="291" t="n"/>
      <c r="AM219" s="291" t="n"/>
      <c r="AN219" s="291" t="n"/>
      <c r="AO219" s="291" t="n"/>
      <c r="AP219" s="291" t="n"/>
      <c r="AQ219" s="291" t="n"/>
      <c r="AR219" s="291" t="n"/>
      <c r="AS219" s="291" t="n"/>
      <c r="AT219" s="291" t="n"/>
      <c r="AU219" s="291" t="n"/>
      <c r="AV219" s="291" t="n"/>
      <c r="AW219" s="291" t="n"/>
      <c r="AX219" s="291" t="n"/>
      <c r="AY219" s="291" t="n"/>
      <c r="AZ219" s="291" t="n"/>
      <c r="BA219" s="291" t="n"/>
      <c r="BB219" s="291" t="n"/>
      <c r="BC219" s="291" t="n"/>
      <c r="BD219" s="291" t="n"/>
      <c r="BE219" s="291" t="n"/>
      <c r="BF219" s="291" t="n"/>
      <c r="BG219" s="291" t="n"/>
      <c r="BH219" s="291" t="n"/>
      <c r="BI219" s="291" t="n"/>
      <c r="BJ219" s="291" t="n"/>
      <c r="BK219" s="291" t="n"/>
      <c r="BL219" s="291" t="n"/>
      <c r="BM219" s="291" t="n"/>
      <c r="BN219" s="291" t="n"/>
      <c r="BO219" s="291" t="n"/>
      <c r="BP219" s="291" t="n"/>
      <c r="BQ219" s="291" t="n"/>
      <c r="BR219" s="291" t="n"/>
      <c r="BS219" s="291" t="n"/>
      <c r="BT219" s="291" t="n"/>
      <c r="BU219" s="291" t="n"/>
      <c r="BV219" s="291" t="n"/>
      <c r="BW219" s="291" t="n"/>
      <c r="BX219" s="291" t="n"/>
      <c r="BY219" s="291" t="n"/>
      <c r="BZ219" s="291" t="n"/>
      <c r="CA219" s="291" t="n"/>
      <c r="CB219" s="291" t="n"/>
      <c r="CC219" s="291" t="n"/>
      <c r="CD219" s="291" t="n"/>
      <c r="CE219" s="291" t="n"/>
      <c r="CF219" s="291" t="n"/>
      <c r="CG219" s="291" t="n"/>
      <c r="CH219" s="291" t="n"/>
      <c r="CI219" s="291" t="n"/>
      <c r="CJ219" s="291" t="n"/>
      <c r="CK219" s="291" t="n"/>
    </row>
    <row r="220" ht="26.1" customFormat="1" customHeight="1" s="7">
      <c r="A220" s="2" t="n"/>
      <c r="B220" s="125" t="n">
        <v>191</v>
      </c>
      <c r="C220" s="181" t="inlineStr">
        <is>
          <t>Physical and Environmental Protection</t>
        </is>
      </c>
      <c r="D220" s="182" t="inlineStr">
        <is>
          <t>PE-16</t>
        </is>
      </c>
      <c r="E220" s="183" t="inlineStr">
        <is>
          <t>Delivery and Removal</t>
        </is>
      </c>
      <c r="F220" s="184" t="inlineStr">
        <is>
          <t>a. Authorize and control all system components entering and exiting the facility; and
b. Maintain records of the system components.</t>
        </is>
      </c>
      <c r="G220" s="166" t="inlineStr">
        <is>
          <t>•  There are no supplemental control requirements &amp; guidance at this time.</t>
        </is>
      </c>
      <c r="H220" s="185" t="n"/>
      <c r="I220" s="181" t="inlineStr">
        <is>
          <t>CM-3, CM-8, MA-2, MA-3, MP-5, SR-2, SR-3;</t>
        </is>
      </c>
      <c r="J220" s="37" t="inlineStr">
        <is>
          <t>Inherited</t>
        </is>
      </c>
      <c r="K220" s="11" t="inlineStr">
        <is>
          <t>Delivery and removal procedures for equipment at the Tampa datacenter are managed by facility operations with security oversight.</t>
        </is>
      </c>
      <c r="L220" s="26" t="n"/>
      <c r="O220" s="291" t="n"/>
      <c r="P220" s="291" t="n"/>
      <c r="Q220" s="291" t="n"/>
      <c r="R220" s="291" t="n"/>
      <c r="S220" s="291" t="n"/>
      <c r="T220" s="291" t="n"/>
      <c r="U220" s="291" t="n"/>
      <c r="V220" s="291" t="n"/>
      <c r="W220" s="291" t="n"/>
      <c r="X220" s="291" t="n"/>
      <c r="Y220" s="291" t="n"/>
      <c r="Z220" s="291" t="n"/>
      <c r="AA220" s="291" t="n"/>
      <c r="AB220" s="291" t="n"/>
      <c r="AC220" s="291" t="n"/>
      <c r="AD220" s="291" t="n"/>
      <c r="AE220" s="291" t="n"/>
      <c r="AF220" s="291" t="n"/>
      <c r="AG220" s="291" t="n"/>
      <c r="AH220" s="291" t="n"/>
      <c r="AI220" s="291" t="n"/>
      <c r="AJ220" s="291" t="n"/>
      <c r="AK220" s="291" t="n"/>
      <c r="AL220" s="291" t="n"/>
      <c r="AM220" s="291" t="n"/>
      <c r="AN220" s="291" t="n"/>
      <c r="AO220" s="291" t="n"/>
      <c r="AP220" s="291" t="n"/>
      <c r="AQ220" s="291" t="n"/>
      <c r="AR220" s="291" t="n"/>
      <c r="AS220" s="291" t="n"/>
      <c r="AT220" s="291" t="n"/>
      <c r="AU220" s="291" t="n"/>
      <c r="AV220" s="291" t="n"/>
      <c r="AW220" s="291" t="n"/>
      <c r="AX220" s="291" t="n"/>
      <c r="AY220" s="291" t="n"/>
      <c r="AZ220" s="291" t="n"/>
      <c r="BA220" s="291" t="n"/>
      <c r="BB220" s="291" t="n"/>
      <c r="BC220" s="291" t="n"/>
      <c r="BD220" s="291" t="n"/>
      <c r="BE220" s="291" t="n"/>
      <c r="BF220" s="291" t="n"/>
      <c r="BG220" s="291" t="n"/>
      <c r="BH220" s="291" t="n"/>
      <c r="BI220" s="291" t="n"/>
      <c r="BJ220" s="291" t="n"/>
      <c r="BK220" s="291" t="n"/>
      <c r="BL220" s="291" t="n"/>
      <c r="BM220" s="291" t="n"/>
      <c r="BN220" s="291" t="n"/>
      <c r="BO220" s="291" t="n"/>
      <c r="BP220" s="291" t="n"/>
      <c r="BQ220" s="291" t="n"/>
      <c r="BR220" s="291" t="n"/>
      <c r="BS220" s="291" t="n"/>
      <c r="BT220" s="291" t="n"/>
      <c r="BU220" s="291" t="n"/>
      <c r="BV220" s="291" t="n"/>
      <c r="BW220" s="291" t="n"/>
      <c r="BX220" s="291" t="n"/>
      <c r="BY220" s="291" t="n"/>
      <c r="BZ220" s="291" t="n"/>
      <c r="CA220" s="291" t="n"/>
      <c r="CB220" s="291" t="n"/>
      <c r="CC220" s="291" t="n"/>
      <c r="CD220" s="291" t="n"/>
      <c r="CE220" s="291" t="n"/>
      <c r="CF220" s="291" t="n"/>
      <c r="CG220" s="291" t="n"/>
      <c r="CH220" s="291" t="n"/>
      <c r="CI220" s="291" t="n"/>
      <c r="CJ220" s="291" t="n"/>
      <c r="CK220" s="291" t="n"/>
    </row>
    <row r="221" ht="285.95" customFormat="1" customHeight="1" s="7">
      <c r="A221" s="2" t="n"/>
      <c r="B221" s="125" t="n">
        <v>192</v>
      </c>
      <c r="C221" s="67" t="inlineStr">
        <is>
          <t>Planning</t>
        </is>
      </c>
      <c r="D221" s="68" t="inlineStr">
        <is>
          <t>PL-01</t>
        </is>
      </c>
      <c r="E221" s="94" t="inlineStr">
        <is>
          <t>Policy and Procedures</t>
        </is>
      </c>
      <c r="F221" s="102" t="inlineStr">
        <is>
          <t>a. Develop, document, and disseminate to organization-defined personnel or roles:
    1. Organization-level planning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planning policy and the associated planning controls;
b. Designate an organization-defined official to manage the development, documentation, and dissemination of the planning policy and procedures; and
c. Review and update the current planning:
    1. Policy at least every one (1) year and following organization-defined events; and
    2. Procedures at least every one (1) year and following organization-defined events.</t>
        </is>
      </c>
      <c r="G221" s="78"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planning controls for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planning policies and review at least every one (1) year to ensure the organization and Mission/Business/System planning policies remain effective.
•  Ensure planning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221" s="29" t="n"/>
      <c r="I221" s="67" t="inlineStr">
        <is>
          <t xml:space="preserve">PM-9, PS-8, SI-12.
</t>
        </is>
      </c>
      <c r="J221" s="37" t="inlineStr">
        <is>
          <t>Implemented</t>
        </is>
      </c>
      <c r="K221" s="11" t="inlineStr">
        <is>
          <t>Wipro Healthplan Services maintains planning policies and procedures for HPS AgentLink. Security and privacy planning activities are documented and address the system lifecycle from development through operations and disposal.
--- SOC 2 Type II Audit Evidence ---
SOC 2 Evidence: B05 (Audit Request #0024) - Information Security. Deloitte SOC 2 Type II audit completed successfully for audit period Oct 2024-Sep 2025.</t>
        </is>
      </c>
      <c r="L221" s="26" t="n"/>
      <c r="O221" s="291" t="n"/>
      <c r="P221" s="291" t="n"/>
      <c r="Q221" s="291" t="n"/>
      <c r="R221" s="291" t="n"/>
      <c r="S221" s="291" t="n"/>
      <c r="T221" s="291" t="n"/>
      <c r="U221" s="291" t="n"/>
      <c r="V221" s="291" t="n"/>
      <c r="W221" s="291" t="n"/>
      <c r="X221" s="291" t="n"/>
      <c r="Y221" s="291" t="n"/>
      <c r="Z221" s="291" t="n"/>
      <c r="AA221" s="291" t="n"/>
      <c r="AB221" s="291" t="n"/>
      <c r="AC221" s="291" t="n"/>
      <c r="AD221" s="291" t="n"/>
      <c r="AE221" s="291" t="n"/>
      <c r="AF221" s="291" t="n"/>
      <c r="AG221" s="291" t="n"/>
      <c r="AH221" s="291" t="n"/>
      <c r="AI221" s="291" t="n"/>
      <c r="AJ221" s="291" t="n"/>
      <c r="AK221" s="291" t="n"/>
      <c r="AL221" s="291" t="n"/>
      <c r="AM221" s="291" t="n"/>
      <c r="AN221" s="291" t="n"/>
      <c r="AO221" s="291" t="n"/>
      <c r="AP221" s="291" t="n"/>
      <c r="AQ221" s="291" t="n"/>
      <c r="AR221" s="291" t="n"/>
      <c r="AS221" s="291" t="n"/>
      <c r="AT221" s="291" t="n"/>
      <c r="AU221" s="291" t="n"/>
      <c r="AV221" s="291" t="n"/>
      <c r="AW221" s="291" t="n"/>
      <c r="AX221" s="291" t="n"/>
      <c r="AY221" s="291" t="n"/>
      <c r="AZ221" s="291" t="n"/>
      <c r="BA221" s="291" t="n"/>
      <c r="BB221" s="291" t="n"/>
      <c r="BC221" s="291" t="n"/>
      <c r="BD221" s="291" t="n"/>
      <c r="BE221" s="291" t="n"/>
      <c r="BF221" s="291" t="n"/>
      <c r="BG221" s="291" t="n"/>
      <c r="BH221" s="291" t="n"/>
      <c r="BI221" s="291" t="n"/>
      <c r="BJ221" s="291" t="n"/>
      <c r="BK221" s="291" t="n"/>
      <c r="BL221" s="291" t="n"/>
      <c r="BM221" s="291" t="n"/>
      <c r="BN221" s="291" t="n"/>
      <c r="BO221" s="291" t="n"/>
      <c r="BP221" s="291" t="n"/>
      <c r="BQ221" s="291" t="n"/>
      <c r="BR221" s="291" t="n"/>
      <c r="BS221" s="291" t="n"/>
      <c r="BT221" s="291" t="n"/>
      <c r="BU221" s="291" t="n"/>
      <c r="BV221" s="291" t="n"/>
      <c r="BW221" s="291" t="n"/>
      <c r="BX221" s="291" t="n"/>
      <c r="BY221" s="291" t="n"/>
      <c r="BZ221" s="291" t="n"/>
      <c r="CA221" s="291" t="n"/>
      <c r="CB221" s="291" t="n"/>
      <c r="CC221" s="291" t="n"/>
      <c r="CD221" s="291" t="n"/>
      <c r="CE221" s="291" t="n"/>
      <c r="CF221" s="291" t="n"/>
      <c r="CG221" s="291" t="n"/>
      <c r="CH221" s="291" t="n"/>
      <c r="CI221" s="291" t="n"/>
      <c r="CJ221" s="291" t="n"/>
      <c r="CK221" s="291" t="n"/>
    </row>
    <row r="222" ht="408.6" customFormat="1" customHeight="1" s="7">
      <c r="A222" s="2" t="n"/>
      <c r="B222" s="125" t="n">
        <v>193</v>
      </c>
      <c r="C222" s="67" t="inlineStr">
        <is>
          <t>Planning</t>
        </is>
      </c>
      <c r="D222" s="68" t="inlineStr">
        <is>
          <t>PL-02</t>
        </is>
      </c>
      <c r="E222" s="94" t="inlineStr">
        <is>
          <t>System Security and Privacy Plan</t>
        </is>
      </c>
      <c r="F222" s="102" t="inlineStr">
        <is>
          <t>a. Develop security and privacy plans for the system that:
    1. Are consistent with the organization’s enterprise architecture;
    2. Explicitly define the constituent system components;
    3. Describe the operational context of the system in terms of mission and business processes;
    4. Identify the individuals that fulfill system roles and responsibilities;
    5. Identify the information types processed, stored, and transmitted by the system;
    6. Provide the security categorization of the system, including supporting rationale;
    7. Describe any specific threats to the system that are of concern to the organization; 
    8. Provide the results of a privacy risk assessment for systems processing Personally Identifiable Information (PII);
    9. Describe the operational environment for the system and any dependencies on or connections to other systems or system components;
 10. Provide an overview of the security and privacy requirements for the system;
 11. Identify any relevant control baselines or overlays, if applicable;
 12. Describe the controls in place or planned for meeting the security and privacy requirements, including a rationale for any tailoring decisions;
 13. Include risk determinations for security and privacy architecture and design decisions;
 14. Include security- and privacy-related activities affecting the system that require planning and coordination with organization-defined individuals or groups; and
 15. Are reviewed and approved by the Authorizing Official (AO) or designated representative prior to plan implementation.
b. Distribute copies of the plans and communicate subsequent changes to the plans to organization-defined personnel, roles, or stakeholders;
c. Review the plans at least every one (1) year or following significant changes; 
d. Update the plans to address changes to the system and environment of operation or problems identified during plan implementation or control assessments; and
e. Protect the plans from unauthorized disclosure and modification.</t>
        </is>
      </c>
      <c r="G222" s="67" t="inlineStr">
        <is>
          <t>•  The System Security and Privacy Plan (SSPP) must be consistent with the ARC-AMPE SSPP template.
•  Organization-defined individuals, groups, and stakeholders are those individuals with various responsibilities for oversight or implementation of the security and privacy plans. The role may include, but is not limited to, the senior privacy official and Information System Security Officer (ISSO) and/or similar role or designees.</t>
        </is>
      </c>
      <c r="H222" s="29" t="n"/>
      <c r="I222" s="67" t="inlineStr">
        <is>
          <t>AC-2, AC-6, AC-14, AC-17, AC-20, CA-2, CA-3, CA-7, CM-9, CM-13, CP-2, CP-4, IR-4, IR-8, MA-4, MA-5, MP-2, MP-4, MP-5, PL-7, PL-8, PL-11, PM-1, PM-4, PM-7, PM-8, PM-9, PM-10, PM-11, RA-3, RA-8, RA-9, SA-5, SA-17, SA-22, SI-12, SR-2;</t>
        </is>
      </c>
      <c r="J222" s="37" t="inlineStr">
        <is>
          <t>Implemented</t>
        </is>
      </c>
      <c r="K222" s="11" t="inlineStr">
        <is>
          <t>This System Security and Privacy Plan (SSPP) documents the security and privacy controls implemented for HPS AgentLink. The plan describes the system environment, security categorization, control implementations, and is maintained and updated per CMS ARC-AMPE requirements.
--- SOC 2 Type II Audit Evidence ---
SOC 2 Evidence: B10 (Audit Request #0025) - Information Security. Deloitte SOC 2 Type II audit completed successfully for audit period Oct 2024-Sep 2025.
SOC 2 Evidence: B05 (Audit Request #0024) - Information Security. Deloitte SOC 2 Type II audit completed successfully for audit period Oct 2024-Sep 2025.</t>
        </is>
      </c>
      <c r="L222" s="26" t="n"/>
      <c r="O222" s="291" t="n"/>
      <c r="P222" s="291" t="n"/>
      <c r="Q222" s="291" t="n"/>
      <c r="R222" s="291" t="n"/>
      <c r="S222" s="291" t="n"/>
      <c r="T222" s="291" t="n"/>
      <c r="U222" s="291" t="n"/>
      <c r="V222" s="291" t="n"/>
      <c r="W222" s="291" t="n"/>
      <c r="X222" s="291" t="n"/>
      <c r="Y222" s="291" t="n"/>
      <c r="Z222" s="291" t="n"/>
      <c r="AA222" s="291" t="n"/>
      <c r="AB222" s="291" t="n"/>
      <c r="AC222" s="291" t="n"/>
      <c r="AD222" s="291" t="n"/>
      <c r="AE222" s="291" t="n"/>
      <c r="AF222" s="291" t="n"/>
      <c r="AG222" s="291" t="n"/>
      <c r="AH222" s="291" t="n"/>
      <c r="AI222" s="291" t="n"/>
      <c r="AJ222" s="291" t="n"/>
      <c r="AK222" s="291" t="n"/>
      <c r="AL222" s="291" t="n"/>
      <c r="AM222" s="291" t="n"/>
      <c r="AN222" s="291" t="n"/>
      <c r="AO222" s="291" t="n"/>
      <c r="AP222" s="291" t="n"/>
      <c r="AQ222" s="291" t="n"/>
      <c r="AR222" s="291" t="n"/>
      <c r="AS222" s="291" t="n"/>
      <c r="AT222" s="291" t="n"/>
      <c r="AU222" s="291" t="n"/>
      <c r="AV222" s="291" t="n"/>
      <c r="AW222" s="291" t="n"/>
      <c r="AX222" s="291" t="n"/>
      <c r="AY222" s="291" t="n"/>
      <c r="AZ222" s="291" t="n"/>
      <c r="BA222" s="291" t="n"/>
      <c r="BB222" s="291" t="n"/>
      <c r="BC222" s="291" t="n"/>
      <c r="BD222" s="291" t="n"/>
      <c r="BE222" s="291" t="n"/>
      <c r="BF222" s="291" t="n"/>
      <c r="BG222" s="291" t="n"/>
      <c r="BH222" s="291" t="n"/>
      <c r="BI222" s="291" t="n"/>
      <c r="BJ222" s="291" t="n"/>
      <c r="BK222" s="291" t="n"/>
      <c r="BL222" s="291" t="n"/>
      <c r="BM222" s="291" t="n"/>
      <c r="BN222" s="291" t="n"/>
      <c r="BO222" s="291" t="n"/>
      <c r="BP222" s="291" t="n"/>
      <c r="BQ222" s="291" t="n"/>
      <c r="BR222" s="291" t="n"/>
      <c r="BS222" s="291" t="n"/>
      <c r="BT222" s="291" t="n"/>
      <c r="BU222" s="291" t="n"/>
      <c r="BV222" s="291" t="n"/>
      <c r="BW222" s="291" t="n"/>
      <c r="BX222" s="291" t="n"/>
      <c r="BY222" s="291" t="n"/>
      <c r="BZ222" s="291" t="n"/>
      <c r="CA222" s="291" t="n"/>
      <c r="CB222" s="291" t="n"/>
      <c r="CC222" s="291" t="n"/>
      <c r="CD222" s="291" t="n"/>
      <c r="CE222" s="291" t="n"/>
      <c r="CF222" s="291" t="n"/>
      <c r="CG222" s="291" t="n"/>
      <c r="CH222" s="291" t="n"/>
      <c r="CI222" s="291" t="n"/>
      <c r="CJ222" s="291" t="n"/>
      <c r="CK222" s="291" t="n"/>
    </row>
    <row r="223" ht="117" customFormat="1" customHeight="1" s="7">
      <c r="A223" s="2" t="n"/>
      <c r="B223" s="125" t="n">
        <v>194</v>
      </c>
      <c r="C223" s="67" t="inlineStr">
        <is>
          <t>Planning</t>
        </is>
      </c>
      <c r="D223" s="68" t="inlineStr">
        <is>
          <t>PL-04</t>
        </is>
      </c>
      <c r="E223" s="94" t="inlineStr">
        <is>
          <t>Rules of Behavior</t>
        </is>
      </c>
      <c r="F223" s="102" t="inlineStr">
        <is>
          <t>a. Establish and provide to individuals requiring access to the system the rules that describe their responsibilities and expected behavior for information and system usage, security, and privacy;
b. Receive a documented acknowledgment from such individuals, indicating that they have read, understood, and agree to abide by the rules of behavior, before authorizing access to information and the system;
c. Review and update the rules of behavior at least every one (1) year; and
d. Require individuals who have acknowledged a previous version of the rules of behavior to read and re-acknowledge when the rules are revised or updated.</t>
        </is>
      </c>
      <c r="G223" s="77" t="inlineStr">
        <is>
          <t>•  This control extends to all individuals requiring access to the system, including, but not limited to, contractors.</t>
        </is>
      </c>
      <c r="H223" s="29" t="n"/>
      <c r="I223" s="67" t="inlineStr">
        <is>
          <t>AC-2, AC-6, AC-8, AC-17, AC-18, AC-19, AC-20, AT-2, AT-3, CM-11, IA-2, IA-4, IA-5, MP-7, PS-6, PS-8, SA-5, SI-12.
(Redacted Privacy Controls: AR-5)</t>
        </is>
      </c>
      <c r="J223" s="37" t="inlineStr">
        <is>
          <t>Implemented</t>
        </is>
      </c>
      <c r="K223" s="11" t="inlineStr">
        <is>
          <t>Rules of Behavior are established for all HPS AgentLink users. The ROB covers acceptable use, PII/PHI handling requirements, authentication responsibilities, incident reporting obligations, and consequences for violations. Users acknowledge the ROB before system access is granted.
--- SOC 2 Type II Audit Evidence ---
SOC 2 Evidence: B15 (Audit Request #0026) - Information Security. Deloitte SOC 2 Type II audit completed successfully for audit period Oct 2024-Sep 2025.</t>
        </is>
      </c>
      <c r="L223" s="26" t="n"/>
      <c r="O223" s="291" t="n"/>
      <c r="P223" s="291" t="n"/>
      <c r="Q223" s="291" t="n"/>
      <c r="R223" s="291" t="n"/>
      <c r="S223" s="291" t="n"/>
      <c r="T223" s="291" t="n"/>
      <c r="U223" s="291" t="n"/>
      <c r="V223" s="291" t="n"/>
      <c r="W223" s="291" t="n"/>
      <c r="X223" s="291" t="n"/>
      <c r="Y223" s="291" t="n"/>
      <c r="Z223" s="291" t="n"/>
      <c r="AA223" s="291" t="n"/>
      <c r="AB223" s="291" t="n"/>
      <c r="AC223" s="291" t="n"/>
      <c r="AD223" s="291" t="n"/>
      <c r="AE223" s="291" t="n"/>
      <c r="AF223" s="291" t="n"/>
      <c r="AG223" s="291" t="n"/>
      <c r="AH223" s="291" t="n"/>
      <c r="AI223" s="291" t="n"/>
      <c r="AJ223" s="291" t="n"/>
      <c r="AK223" s="291" t="n"/>
      <c r="AL223" s="291" t="n"/>
      <c r="AM223" s="291" t="n"/>
      <c r="AN223" s="291" t="n"/>
      <c r="AO223" s="291" t="n"/>
      <c r="AP223" s="291" t="n"/>
      <c r="AQ223" s="291" t="n"/>
      <c r="AR223" s="291" t="n"/>
      <c r="AS223" s="291" t="n"/>
      <c r="AT223" s="291" t="n"/>
      <c r="AU223" s="291" t="n"/>
      <c r="AV223" s="291" t="n"/>
      <c r="AW223" s="291" t="n"/>
      <c r="AX223" s="291" t="n"/>
      <c r="AY223" s="291" t="n"/>
      <c r="AZ223" s="291" t="n"/>
      <c r="BA223" s="291" t="n"/>
      <c r="BB223" s="291" t="n"/>
      <c r="BC223" s="291" t="n"/>
      <c r="BD223" s="291" t="n"/>
      <c r="BE223" s="291" t="n"/>
      <c r="BF223" s="291" t="n"/>
      <c r="BG223" s="291" t="n"/>
      <c r="BH223" s="291" t="n"/>
      <c r="BI223" s="291" t="n"/>
      <c r="BJ223" s="291" t="n"/>
      <c r="BK223" s="291" t="n"/>
      <c r="BL223" s="291" t="n"/>
      <c r="BM223" s="291" t="n"/>
      <c r="BN223" s="291" t="n"/>
      <c r="BO223" s="291" t="n"/>
      <c r="BP223" s="291" t="n"/>
      <c r="BQ223" s="291" t="n"/>
      <c r="BR223" s="291" t="n"/>
      <c r="BS223" s="291" t="n"/>
      <c r="BT223" s="291" t="n"/>
      <c r="BU223" s="291" t="n"/>
      <c r="BV223" s="291" t="n"/>
      <c r="BW223" s="291" t="n"/>
      <c r="BX223" s="291" t="n"/>
      <c r="BY223" s="291" t="n"/>
      <c r="BZ223" s="291" t="n"/>
      <c r="CA223" s="291" t="n"/>
      <c r="CB223" s="291" t="n"/>
      <c r="CC223" s="291" t="n"/>
      <c r="CD223" s="291" t="n"/>
      <c r="CE223" s="291" t="n"/>
      <c r="CF223" s="291" t="n"/>
      <c r="CG223" s="291" t="n"/>
      <c r="CH223" s="291" t="n"/>
      <c r="CI223" s="291" t="n"/>
      <c r="CJ223" s="291" t="n"/>
      <c r="CK223" s="291" t="n"/>
    </row>
    <row r="224" ht="78" customFormat="1" customHeight="1" s="7">
      <c r="A224" s="2" t="n"/>
      <c r="B224" s="125" t="n">
        <v>195</v>
      </c>
      <c r="C224" s="67" t="inlineStr">
        <is>
          <t>Planning</t>
        </is>
      </c>
      <c r="D224" s="68" t="inlineStr">
        <is>
          <t>PL-04(01)</t>
        </is>
      </c>
      <c r="E224" s="94" t="inlineStr">
        <is>
          <t>Social Media and External Site / Application Usage Restrictions</t>
        </is>
      </c>
      <c r="F224" s="102" t="inlineStr">
        <is>
          <t>Include in the rules of behavior restrictions on:
   (a) Use of social media, social networking sites, and external sites/applications;
   (b) Posting organizational information on public websites; and
   (c) Use of organization-provided identifiers (e.g., email addresses) and authentication secrets (e.g., passwords) for creating accounts on external sites/applications.</t>
        </is>
      </c>
      <c r="G224" s="80" t="inlineStr">
        <is>
          <t>•  There are no supplemental control requirements &amp; guidance at this time.</t>
        </is>
      </c>
      <c r="H224" s="29" t="n"/>
      <c r="I224" s="67" t="inlineStr">
        <is>
          <t xml:space="preserve"> AC-22;</t>
        </is>
      </c>
      <c r="J224" s="37" t="inlineStr">
        <is>
          <t>Implemented</t>
        </is>
      </c>
      <c r="K224" s="11" t="inlineStr">
        <is>
          <t>Rules of Behavior for HPS AgentLink include restrictions on social media and external site usage as they relate to sharing or discussing client PII, enrollment data, or system security information. Users are prohibited from discussing client data on external platforms.</t>
        </is>
      </c>
      <c r="L224" s="26" t="n"/>
      <c r="O224" s="291" t="n"/>
      <c r="P224" s="291" t="n"/>
      <c r="Q224" s="291" t="n"/>
      <c r="R224" s="291" t="n"/>
      <c r="S224" s="291" t="n"/>
      <c r="T224" s="291" t="n"/>
      <c r="U224" s="291" t="n"/>
      <c r="V224" s="291" t="n"/>
      <c r="W224" s="291" t="n"/>
      <c r="X224" s="291" t="n"/>
      <c r="Y224" s="291" t="n"/>
      <c r="Z224" s="291" t="n"/>
      <c r="AA224" s="291" t="n"/>
      <c r="AB224" s="291" t="n"/>
      <c r="AC224" s="291" t="n"/>
      <c r="AD224" s="291" t="n"/>
      <c r="AE224" s="291" t="n"/>
      <c r="AF224" s="291" t="n"/>
      <c r="AG224" s="291" t="n"/>
      <c r="AH224" s="291" t="n"/>
      <c r="AI224" s="291" t="n"/>
      <c r="AJ224" s="291" t="n"/>
      <c r="AK224" s="291" t="n"/>
      <c r="AL224" s="291" t="n"/>
      <c r="AM224" s="291" t="n"/>
      <c r="AN224" s="291" t="n"/>
      <c r="AO224" s="291" t="n"/>
      <c r="AP224" s="291" t="n"/>
      <c r="AQ224" s="291" t="n"/>
      <c r="AR224" s="291" t="n"/>
      <c r="AS224" s="291" t="n"/>
      <c r="AT224" s="291" t="n"/>
      <c r="AU224" s="291" t="n"/>
      <c r="AV224" s="291" t="n"/>
      <c r="AW224" s="291" t="n"/>
      <c r="AX224" s="291" t="n"/>
      <c r="AY224" s="291" t="n"/>
      <c r="AZ224" s="291" t="n"/>
      <c r="BA224" s="291" t="n"/>
      <c r="BB224" s="291" t="n"/>
      <c r="BC224" s="291" t="n"/>
      <c r="BD224" s="291" t="n"/>
      <c r="BE224" s="291" t="n"/>
      <c r="BF224" s="291" t="n"/>
      <c r="BG224" s="291" t="n"/>
      <c r="BH224" s="291" t="n"/>
      <c r="BI224" s="291" t="n"/>
      <c r="BJ224" s="291" t="n"/>
      <c r="BK224" s="291" t="n"/>
      <c r="BL224" s="291" t="n"/>
      <c r="BM224" s="291" t="n"/>
      <c r="BN224" s="291" t="n"/>
      <c r="BO224" s="291" t="n"/>
      <c r="BP224" s="291" t="n"/>
      <c r="BQ224" s="291" t="n"/>
      <c r="BR224" s="291" t="n"/>
      <c r="BS224" s="291" t="n"/>
      <c r="BT224" s="291" t="n"/>
      <c r="BU224" s="291" t="n"/>
      <c r="BV224" s="291" t="n"/>
      <c r="BW224" s="291" t="n"/>
      <c r="BX224" s="291" t="n"/>
      <c r="BY224" s="291" t="n"/>
      <c r="BZ224" s="291" t="n"/>
      <c r="CA224" s="291" t="n"/>
      <c r="CB224" s="291" t="n"/>
      <c r="CC224" s="291" t="n"/>
      <c r="CD224" s="291" t="n"/>
      <c r="CE224" s="291" t="n"/>
      <c r="CF224" s="291" t="n"/>
      <c r="CG224" s="291" t="n"/>
      <c r="CH224" s="291" t="n"/>
      <c r="CI224" s="291" t="n"/>
      <c r="CJ224" s="291" t="n"/>
      <c r="CK224" s="291" t="n"/>
    </row>
    <row r="225" ht="204.6" customFormat="1" customHeight="1" s="7">
      <c r="A225" s="2" t="n"/>
      <c r="B225" s="125" t="n">
        <v>196</v>
      </c>
      <c r="C225" s="67" t="inlineStr">
        <is>
          <t>Planning</t>
        </is>
      </c>
      <c r="D225" s="68" t="inlineStr">
        <is>
          <t>PL-08</t>
        </is>
      </c>
      <c r="E225" s="94" t="inlineStr">
        <is>
          <t>Security and Privacy Architectures</t>
        </is>
      </c>
      <c r="F225" s="77" t="inlineStr">
        <is>
          <t>a. Develop security and privacy architectures for the system that:
    1. Describe the requirements and approach to be taken for protecting the confidentiality, integrity, and availability of organizational information;
    2. Describe the requirements and approach to be taken for processing Personally Identifiable Information (PII) to minimize privacy risk to individuals;
    3. Describe how the architectures are integrated into and support the enterprise architecture; and
    4. Describe any assumptions about, and dependencies on, external systems and services;
b. Review and update the architectures at least every one (1) year or following a significant change to reflect changes in the enterprise architecture; and
c. Reflect planned architecture changes in security and privacy plans, Concept of Operations (CONOPS), criticality analysis, organizational procedures, and procurements and acquisitions.</t>
        </is>
      </c>
      <c r="G225" s="27" t="inlineStr">
        <is>
          <t>•  Significant changes can include, but are not limited to, system architectural or design changes; assessment or audit findings; security or privacy incidents; or changes in applicable laws, Executive Orders, directives, regulations, policies, standards, and guidelines.</t>
        </is>
      </c>
      <c r="H225" s="29" t="n"/>
      <c r="I225" s="67" t="inlineStr">
        <is>
          <t>CM-2, CM-6, PL-2, PL-7, PM-5, PM-7, RA-9, SA-3, SA-5, SA-8, SA-17, SC-7;
(Redacted Privacy Controls: AR-7)</t>
        </is>
      </c>
      <c r="J225" s="37" t="inlineStr">
        <is>
          <t>Implemented</t>
        </is>
      </c>
      <c r="K225" s="11" t="inlineStr">
        <is>
          <t>The security and privacy architecture for HPS AgentLink is documented describing the three-tier application architecture (presentation, application, data tiers), authentication and authorization mechanisms, encryption implementations, and integration with external systems (CMS EDE API, Okta).</t>
        </is>
      </c>
      <c r="L225" s="26" t="n"/>
      <c r="O225" s="291" t="n"/>
      <c r="P225" s="291" t="n"/>
      <c r="Q225" s="291" t="n"/>
      <c r="R225" s="291" t="n"/>
      <c r="S225" s="291" t="n"/>
      <c r="T225" s="291" t="n"/>
      <c r="U225" s="291" t="n"/>
      <c r="V225" s="291" t="n"/>
      <c r="W225" s="291" t="n"/>
      <c r="X225" s="291" t="n"/>
      <c r="Y225" s="291" t="n"/>
      <c r="Z225" s="291" t="n"/>
      <c r="AA225" s="291" t="n"/>
      <c r="AB225" s="291" t="n"/>
      <c r="AC225" s="291" t="n"/>
      <c r="AD225" s="291" t="n"/>
      <c r="AE225" s="291" t="n"/>
      <c r="AF225" s="291" t="n"/>
      <c r="AG225" s="291" t="n"/>
      <c r="AH225" s="291" t="n"/>
      <c r="AI225" s="291" t="n"/>
      <c r="AJ225" s="291" t="n"/>
      <c r="AK225" s="291" t="n"/>
      <c r="AL225" s="291" t="n"/>
      <c r="AM225" s="291" t="n"/>
      <c r="AN225" s="291" t="n"/>
      <c r="AO225" s="291" t="n"/>
      <c r="AP225" s="291" t="n"/>
      <c r="AQ225" s="291" t="n"/>
      <c r="AR225" s="291" t="n"/>
      <c r="AS225" s="291" t="n"/>
      <c r="AT225" s="291" t="n"/>
      <c r="AU225" s="291" t="n"/>
      <c r="AV225" s="291" t="n"/>
      <c r="AW225" s="291" t="n"/>
      <c r="AX225" s="291" t="n"/>
      <c r="AY225" s="291" t="n"/>
      <c r="AZ225" s="291" t="n"/>
      <c r="BA225" s="291" t="n"/>
      <c r="BB225" s="291" t="n"/>
      <c r="BC225" s="291" t="n"/>
      <c r="BD225" s="291" t="n"/>
      <c r="BE225" s="291" t="n"/>
      <c r="BF225" s="291" t="n"/>
      <c r="BG225" s="291" t="n"/>
      <c r="BH225" s="291" t="n"/>
      <c r="BI225" s="291" t="n"/>
      <c r="BJ225" s="291" t="n"/>
      <c r="BK225" s="291" t="n"/>
      <c r="BL225" s="291" t="n"/>
      <c r="BM225" s="291" t="n"/>
      <c r="BN225" s="291" t="n"/>
      <c r="BO225" s="291" t="n"/>
      <c r="BP225" s="291" t="n"/>
      <c r="BQ225" s="291" t="n"/>
      <c r="BR225" s="291" t="n"/>
      <c r="BS225" s="291" t="n"/>
      <c r="BT225" s="291" t="n"/>
      <c r="BU225" s="291" t="n"/>
      <c r="BV225" s="291" t="n"/>
      <c r="BW225" s="291" t="n"/>
      <c r="BX225" s="291" t="n"/>
      <c r="BY225" s="291" t="n"/>
      <c r="BZ225" s="291" t="n"/>
      <c r="CA225" s="291" t="n"/>
      <c r="CB225" s="291" t="n"/>
      <c r="CC225" s="291" t="n"/>
      <c r="CD225" s="291" t="n"/>
      <c r="CE225" s="291" t="n"/>
      <c r="CF225" s="291" t="n"/>
      <c r="CG225" s="291" t="n"/>
      <c r="CH225" s="291" t="n"/>
      <c r="CI225" s="291" t="n"/>
      <c r="CJ225" s="291" t="n"/>
      <c r="CK225" s="291" t="n"/>
    </row>
    <row r="226" ht="246.95" customFormat="1" customHeight="1" s="7">
      <c r="A226" s="2" t="n"/>
      <c r="B226" s="125" t="n">
        <v>197</v>
      </c>
      <c r="C226" s="129" t="inlineStr">
        <is>
          <t>Planning</t>
        </is>
      </c>
      <c r="D226" s="130" t="inlineStr">
        <is>
          <t>PL-11</t>
        </is>
      </c>
      <c r="E226" s="131" t="inlineStr">
        <is>
          <t>Baseline Tailoring</t>
        </is>
      </c>
      <c r="F226" s="132" t="inlineStr">
        <is>
          <t>Tailor the selected control baseline by applying specified tailoring actions.</t>
        </is>
      </c>
      <c r="G226" s="132" t="inlineStr">
        <is>
          <t>•  Organizations cannot remove or reduce the controls included within the CMS ARC-AMPE baseline.
•  AC 2(8) is PROHIBITED from being added to the control baseline.  Access to Personally Identifiable Information (PII) may not be granted to entities that are previously unknown, but rather only to officers and employees who have a need for the information in performance of their duties. Dynamic account creation is an automated process that may not support independent verification of a need for access to PII.
•  Organizations may add controls to the CMS ARC-AMPE baseline, provided those controls do not conflict with or create less stringent standards than the CMS ARC-AMPE baseline. Any added controls should be the result of a risk-informed decision based on specific mission and business functions, environments of operation, threats and vulnerabilities that can affect their systems, and any other conditions or situations that can impact their organization. See "Entity Specific Tailoring" Tab.
•  Parameter values that do not start with “organization-defined” are considered the minimum parameter values for those controls and may only be modified to create more stringent standards.
•  Parameter values that start with “organization-defined” are the responsibility of the organization to assign a value appropriate for their organization. When assigning these parameter values, organizations should consider regulations, statutes, administrative rules, or other similar types of guidance and requirements for safeguarding their systems and information.</t>
        </is>
      </c>
      <c r="H226" s="133" t="n"/>
      <c r="I226" s="129" t="inlineStr">
        <is>
          <t>RA-2, RA-3, RA-9, SA-8.</t>
        </is>
      </c>
      <c r="J226" s="37" t="inlineStr">
        <is>
          <t>Implemented</t>
        </is>
      </c>
      <c r="K226" s="11" t="inlineStr">
        <is>
          <t>The NIST SP 800-53 Rev. 5 Moderate baseline has been tailored for HPS AgentLink per CMS ARC-AMPE requirements. This SSPP documents the tailored baseline including DEE overlay controls specific to the Enhanced Direct Enrollment environment.</t>
        </is>
      </c>
      <c r="L226" s="26" t="n"/>
      <c r="O226" s="291" t="n"/>
      <c r="P226" s="291" t="n"/>
      <c r="Q226" s="291" t="n"/>
      <c r="R226" s="291" t="n"/>
      <c r="S226" s="291" t="n"/>
      <c r="T226" s="291" t="n"/>
      <c r="U226" s="291" t="n"/>
      <c r="V226" s="291" t="n"/>
      <c r="W226" s="291" t="n"/>
      <c r="X226" s="291" t="n"/>
      <c r="Y226" s="291" t="n"/>
      <c r="Z226" s="291" t="n"/>
      <c r="AA226" s="291" t="n"/>
      <c r="AB226" s="291" t="n"/>
      <c r="AC226" s="291" t="n"/>
      <c r="AD226" s="291" t="n"/>
      <c r="AE226" s="291" t="n"/>
      <c r="AF226" s="291" t="n"/>
      <c r="AG226" s="291" t="n"/>
      <c r="AH226" s="291" t="n"/>
      <c r="AI226" s="291" t="n"/>
      <c r="AJ226" s="291" t="n"/>
      <c r="AK226" s="291" t="n"/>
      <c r="AL226" s="291" t="n"/>
      <c r="AM226" s="291" t="n"/>
      <c r="AN226" s="291" t="n"/>
      <c r="AO226" s="291" t="n"/>
      <c r="AP226" s="291" t="n"/>
      <c r="AQ226" s="291" t="n"/>
      <c r="AR226" s="291" t="n"/>
      <c r="AS226" s="291" t="n"/>
      <c r="AT226" s="291" t="n"/>
      <c r="AU226" s="291" t="n"/>
      <c r="AV226" s="291" t="n"/>
      <c r="AW226" s="291" t="n"/>
      <c r="AX226" s="291" t="n"/>
      <c r="AY226" s="291" t="n"/>
      <c r="AZ226" s="291" t="n"/>
      <c r="BA226" s="291" t="n"/>
      <c r="BB226" s="291" t="n"/>
      <c r="BC226" s="291" t="n"/>
      <c r="BD226" s="291" t="n"/>
      <c r="BE226" s="291" t="n"/>
      <c r="BF226" s="291" t="n"/>
      <c r="BG226" s="291" t="n"/>
      <c r="BH226" s="291" t="n"/>
      <c r="BI226" s="291" t="n"/>
      <c r="BJ226" s="291" t="n"/>
      <c r="BK226" s="291" t="n"/>
      <c r="BL226" s="291" t="n"/>
      <c r="BM226" s="291" t="n"/>
      <c r="BN226" s="291" t="n"/>
      <c r="BO226" s="291" t="n"/>
      <c r="BP226" s="291" t="n"/>
      <c r="BQ226" s="291" t="n"/>
      <c r="BR226" s="291" t="n"/>
      <c r="BS226" s="291" t="n"/>
      <c r="BT226" s="291" t="n"/>
      <c r="BU226" s="291" t="n"/>
      <c r="BV226" s="291" t="n"/>
      <c r="BW226" s="291" t="n"/>
      <c r="BX226" s="291" t="n"/>
      <c r="BY226" s="291" t="n"/>
      <c r="BZ226" s="291" t="n"/>
      <c r="CA226" s="291" t="n"/>
      <c r="CB226" s="291" t="n"/>
      <c r="CC226" s="291" t="n"/>
      <c r="CD226" s="291" t="n"/>
      <c r="CE226" s="291" t="n"/>
      <c r="CF226" s="291" t="n"/>
      <c r="CG226" s="291" t="n"/>
      <c r="CH226" s="291" t="n"/>
      <c r="CI226" s="291" t="n"/>
      <c r="CJ226" s="291" t="n"/>
      <c r="CK226" s="291" t="n"/>
    </row>
    <row r="227" ht="129.95" customFormat="1" customHeight="1" s="7">
      <c r="A227" s="2" t="n"/>
      <c r="B227" s="125" t="n">
        <v>198</v>
      </c>
      <c r="C227" s="181" t="inlineStr">
        <is>
          <t>Program Management</t>
        </is>
      </c>
      <c r="D227" s="182" t="inlineStr">
        <is>
          <t>PM-04</t>
        </is>
      </c>
      <c r="E227" s="183" t="inlineStr">
        <is>
          <t>Plan of Action and Milestones Process</t>
        </is>
      </c>
      <c r="F227" s="169" t="inlineStr">
        <is>
          <t>a. Implement a process to ensure that Plans of Action and Milestones (POA&amp;M) for the information security, privacy, and supply chain risk management programs and associated organizational systems:
    1. Are developed and maintained;
    2. Document the remedial information security, privacy, and supply chain risk management actions to adequately respond to risk to organizational operations and assets, individuals, other organizations, and the Nation; and
    3. Are reported in accordance with established reporting requirements.
b. Review POA&amp;Ms for consistency with the organizational risk management strategy and organization-wide priorities for risk response actions.</t>
        </is>
      </c>
      <c r="G227" s="166" t="inlineStr">
        <is>
          <t xml:space="preserve">•   The Plan of Action and Milestones (POA&amp;M) must be established and maintained throughout the lifecycle of the system starting with development.  For POA&amp;M development and maintenance, see CA-05. 
ACA Administering Entities (AE) must follow guidance below.  Other ARC-AMPE Types follow entity-specific guidance in overlay:  
•  The organization must deliver to CMS a fully updated and accurate POA&amp;M to CMS quarterly on 31 January, 30 April, 31 July, and 31 October. </t>
        </is>
      </c>
      <c r="H227" s="185" t="n"/>
      <c r="I227" s="181" t="inlineStr">
        <is>
          <t>CA-5, CA-7, PM-3, RA-7, SI-12;</t>
        </is>
      </c>
      <c r="J227" s="37" t="inlineStr">
        <is>
          <t>Implemented</t>
        </is>
      </c>
      <c r="K227" s="11" t="inlineStr">
        <is>
          <t>A Plan of Action and Milestones (POA&amp;M) process is maintained for HPS AgentLink. The POA&amp;M tracks identified weaknesses, planned remediation actions, milestones, and status. The POA&amp;M is reviewed and updated regularly.
--- SOC 2 Type II Audit Evidence ---
SOC 2 Evidence: C01 (Audit Request #0060) - Risk Assessment. Deloitte SOC 2 Type II audit completed successfully for audit period Oct 2024-Sep 2025.
SOC 2 Evidence: D01 (Audit Request #0051) - Monitoring of Controls. Deloitte SOC 2 Type II audit completed successfully for audit period Oct 2024-Sep 2025.</t>
        </is>
      </c>
      <c r="L227" s="26" t="n"/>
      <c r="O227" s="291" t="n"/>
      <c r="P227" s="291" t="n"/>
      <c r="Q227" s="291" t="n"/>
      <c r="R227" s="291" t="n"/>
      <c r="S227" s="291" t="n"/>
      <c r="T227" s="291" t="n"/>
      <c r="U227" s="291" t="n"/>
      <c r="V227" s="291" t="n"/>
      <c r="W227" s="291" t="n"/>
      <c r="X227" s="291" t="n"/>
      <c r="Y227" s="291" t="n"/>
      <c r="Z227" s="291" t="n"/>
      <c r="AA227" s="291" t="n"/>
      <c r="AB227" s="291" t="n"/>
      <c r="AC227" s="291" t="n"/>
      <c r="AD227" s="291" t="n"/>
      <c r="AE227" s="291" t="n"/>
      <c r="AF227" s="291" t="n"/>
      <c r="AG227" s="291" t="n"/>
      <c r="AH227" s="291" t="n"/>
      <c r="AI227" s="291" t="n"/>
      <c r="AJ227" s="291" t="n"/>
      <c r="AK227" s="291" t="n"/>
      <c r="AL227" s="291" t="n"/>
      <c r="AM227" s="291" t="n"/>
      <c r="AN227" s="291" t="n"/>
      <c r="AO227" s="291" t="n"/>
      <c r="AP227" s="291" t="n"/>
      <c r="AQ227" s="291" t="n"/>
      <c r="AR227" s="291" t="n"/>
      <c r="AS227" s="291" t="n"/>
      <c r="AT227" s="291" t="n"/>
      <c r="AU227" s="291" t="n"/>
      <c r="AV227" s="291" t="n"/>
      <c r="AW227" s="291" t="n"/>
      <c r="AX227" s="291" t="n"/>
      <c r="AY227" s="291" t="n"/>
      <c r="AZ227" s="291" t="n"/>
      <c r="BA227" s="291" t="n"/>
      <c r="BB227" s="291" t="n"/>
      <c r="BC227" s="291" t="n"/>
      <c r="BD227" s="291" t="n"/>
      <c r="BE227" s="291" t="n"/>
      <c r="BF227" s="291" t="n"/>
      <c r="BG227" s="291" t="n"/>
      <c r="BH227" s="291" t="n"/>
      <c r="BI227" s="291" t="n"/>
      <c r="BJ227" s="291" t="n"/>
      <c r="BK227" s="291" t="n"/>
      <c r="BL227" s="291" t="n"/>
      <c r="BM227" s="291" t="n"/>
      <c r="BN227" s="291" t="n"/>
      <c r="BO227" s="291" t="n"/>
      <c r="BP227" s="291" t="n"/>
      <c r="BQ227" s="291" t="n"/>
      <c r="BR227" s="291" t="n"/>
      <c r="BS227" s="291" t="n"/>
      <c r="BT227" s="291" t="n"/>
      <c r="BU227" s="291" t="n"/>
      <c r="BV227" s="291" t="n"/>
      <c r="BW227" s="291" t="n"/>
      <c r="BX227" s="291" t="n"/>
      <c r="BY227" s="291" t="n"/>
      <c r="BZ227" s="291" t="n"/>
      <c r="CA227" s="291" t="n"/>
      <c r="CB227" s="291" t="n"/>
      <c r="CC227" s="291" t="n"/>
      <c r="CD227" s="291" t="n"/>
      <c r="CE227" s="291" t="n"/>
      <c r="CF227" s="291" t="n"/>
      <c r="CG227" s="291" t="n"/>
      <c r="CH227" s="291" t="n"/>
      <c r="CI227" s="291" t="n"/>
      <c r="CJ227" s="291" t="n"/>
      <c r="CK227" s="291" t="n"/>
    </row>
    <row r="228" ht="176.1" customFormat="1" customHeight="1" s="7">
      <c r="A228" s="2" t="n"/>
      <c r="B228" s="125" t="n">
        <v>199</v>
      </c>
      <c r="C228" s="181" t="inlineStr">
        <is>
          <t>Program Management</t>
        </is>
      </c>
      <c r="D228" s="182" t="inlineStr">
        <is>
          <t>PM-05</t>
        </is>
      </c>
      <c r="E228" s="183" t="inlineStr">
        <is>
          <t>System Inventory</t>
        </is>
      </c>
      <c r="F228" s="184" t="inlineStr">
        <is>
          <t>Develop and update an inventory of the organizational systems at least every one (1) year or when there is a significant change to the inventory.</t>
        </is>
      </c>
      <c r="G228" s="166" t="inlineStr">
        <is>
          <t>•  There are no supplemental control requirements &amp; guidance at this time.</t>
        </is>
      </c>
      <c r="H228" s="185" t="n"/>
      <c r="I228" s="181" t="inlineStr">
        <is>
          <t>CM-8, CM-12, CM-13, PL-8, PM-22, PT-3, SI-12, SI-18;</t>
        </is>
      </c>
      <c r="J228" s="37" t="inlineStr">
        <is>
          <t>Implemented</t>
        </is>
      </c>
      <c r="K228" s="11" t="inlineStr">
        <is>
          <t>HPS AgentLink is included in the Wipro Healthplan Services system inventory. The inventory documents the system name, purpose, security categorization, authorizing official, and operational status.</t>
        </is>
      </c>
      <c r="L228" s="26" t="n"/>
      <c r="O228" s="291" t="n"/>
      <c r="P228" s="291" t="n"/>
      <c r="Q228" s="291" t="n"/>
      <c r="R228" s="291" t="n"/>
      <c r="S228" s="291" t="n"/>
      <c r="T228" s="291" t="n"/>
      <c r="U228" s="291" t="n"/>
      <c r="V228" s="291" t="n"/>
      <c r="W228" s="291" t="n"/>
      <c r="X228" s="291" t="n"/>
      <c r="Y228" s="291" t="n"/>
      <c r="Z228" s="291" t="n"/>
      <c r="AA228" s="291" t="n"/>
      <c r="AB228" s="291" t="n"/>
      <c r="AC228" s="291" t="n"/>
      <c r="AD228" s="291" t="n"/>
      <c r="AE228" s="291" t="n"/>
      <c r="AF228" s="291" t="n"/>
      <c r="AG228" s="291" t="n"/>
      <c r="AH228" s="291" t="n"/>
      <c r="AI228" s="291" t="n"/>
      <c r="AJ228" s="291" t="n"/>
      <c r="AK228" s="291" t="n"/>
      <c r="AL228" s="291" t="n"/>
      <c r="AM228" s="291" t="n"/>
      <c r="AN228" s="291" t="n"/>
      <c r="AO228" s="291" t="n"/>
      <c r="AP228" s="291" t="n"/>
      <c r="AQ228" s="291" t="n"/>
      <c r="AR228" s="291" t="n"/>
      <c r="AS228" s="291" t="n"/>
      <c r="AT228" s="291" t="n"/>
      <c r="AU228" s="291" t="n"/>
      <c r="AV228" s="291" t="n"/>
      <c r="AW228" s="291" t="n"/>
      <c r="AX228" s="291" t="n"/>
      <c r="AY228" s="291" t="n"/>
      <c r="AZ228" s="291" t="n"/>
      <c r="BA228" s="291" t="n"/>
      <c r="BB228" s="291" t="n"/>
      <c r="BC228" s="291" t="n"/>
      <c r="BD228" s="291" t="n"/>
      <c r="BE228" s="291" t="n"/>
      <c r="BF228" s="291" t="n"/>
      <c r="BG228" s="291" t="n"/>
      <c r="BH228" s="291" t="n"/>
      <c r="BI228" s="291" t="n"/>
      <c r="BJ228" s="291" t="n"/>
      <c r="BK228" s="291" t="n"/>
      <c r="BL228" s="291" t="n"/>
      <c r="BM228" s="291" t="n"/>
      <c r="BN228" s="291" t="n"/>
      <c r="BO228" s="291" t="n"/>
      <c r="BP228" s="291" t="n"/>
      <c r="BQ228" s="291" t="n"/>
      <c r="BR228" s="291" t="n"/>
      <c r="BS228" s="291" t="n"/>
      <c r="BT228" s="291" t="n"/>
      <c r="BU228" s="291" t="n"/>
      <c r="BV228" s="291" t="n"/>
      <c r="BW228" s="291" t="n"/>
      <c r="BX228" s="291" t="n"/>
      <c r="BY228" s="291" t="n"/>
      <c r="BZ228" s="291" t="n"/>
      <c r="CA228" s="291" t="n"/>
      <c r="CB228" s="291" t="n"/>
      <c r="CC228" s="291" t="n"/>
      <c r="CD228" s="291" t="n"/>
      <c r="CE228" s="291" t="n"/>
      <c r="CF228" s="291" t="n"/>
      <c r="CG228" s="291" t="n"/>
      <c r="CH228" s="291" t="n"/>
      <c r="CI228" s="291" t="n"/>
      <c r="CJ228" s="291" t="n"/>
      <c r="CK228" s="291" t="n"/>
    </row>
    <row r="229" ht="51" customFormat="1" customHeight="1" s="7">
      <c r="A229" s="2" t="n"/>
      <c r="B229" s="125" t="n">
        <v>200</v>
      </c>
      <c r="C229" s="129" t="inlineStr">
        <is>
          <t>Program Management</t>
        </is>
      </c>
      <c r="D229" s="130" t="inlineStr">
        <is>
          <t>PM-05(01)</t>
        </is>
      </c>
      <c r="E229" s="131" t="inlineStr">
        <is>
          <t>Inventory of Personally Identifiable Information</t>
        </is>
      </c>
      <c r="F229" s="132" t="inlineStr">
        <is>
          <t>Establish, maintain, and update an inventory of all systems, applications, and projects that process Personally Identifiable Information (PII) continuously or when there is a significant change to the systems, applications, and projects that process PII.</t>
        </is>
      </c>
      <c r="G229" s="132" t="inlineStr">
        <is>
          <t>•  The organization should ensure policies and procedures required by PM-1 include operational guidance for compliance with this control.</t>
        </is>
      </c>
      <c r="H229" s="133" t="n"/>
      <c r="I229" s="129" t="inlineStr">
        <is>
          <t>CM-8, CM-12, CM-13, PL-8, PM-22, PT-3, SI-12, SI-18;</t>
        </is>
      </c>
      <c r="J229" s="37" t="inlineStr">
        <is>
          <t>Implemented</t>
        </is>
      </c>
      <c r="K229" s="11" t="inlineStr">
        <is>
          <t>The PII inventory for HPS AgentLink documents all PII elements collected and stored: SSN (AES-256-GCM encrypted), dates of birth, names, addresses, email, phone, income, household data, Medicare Beneficiary Identifiers, health coverage details, and consent records. The Prisma schema serves as the authoritative PII data map.</t>
        </is>
      </c>
      <c r="L229" s="26" t="n"/>
      <c r="O229" s="291" t="n"/>
      <c r="P229" s="291" t="n"/>
      <c r="Q229" s="291" t="n"/>
      <c r="R229" s="291" t="n"/>
      <c r="S229" s="291" t="n"/>
      <c r="T229" s="291" t="n"/>
      <c r="U229" s="291" t="n"/>
      <c r="V229" s="291" t="n"/>
      <c r="W229" s="291" t="n"/>
      <c r="X229" s="291" t="n"/>
      <c r="Y229" s="291" t="n"/>
      <c r="Z229" s="291" t="n"/>
      <c r="AA229" s="291" t="n"/>
      <c r="AB229" s="291" t="n"/>
      <c r="AC229" s="291" t="n"/>
      <c r="AD229" s="291" t="n"/>
      <c r="AE229" s="291" t="n"/>
      <c r="AF229" s="291" t="n"/>
      <c r="AG229" s="291" t="n"/>
      <c r="AH229" s="291" t="n"/>
      <c r="AI229" s="291" t="n"/>
      <c r="AJ229" s="291" t="n"/>
      <c r="AK229" s="291" t="n"/>
      <c r="AL229" s="291" t="n"/>
      <c r="AM229" s="291" t="n"/>
      <c r="AN229" s="291" t="n"/>
      <c r="AO229" s="291" t="n"/>
      <c r="AP229" s="291" t="n"/>
      <c r="AQ229" s="291" t="n"/>
      <c r="AR229" s="291" t="n"/>
      <c r="AS229" s="291" t="n"/>
      <c r="AT229" s="291" t="n"/>
      <c r="AU229" s="291" t="n"/>
      <c r="AV229" s="291" t="n"/>
      <c r="AW229" s="291" t="n"/>
      <c r="AX229" s="291" t="n"/>
      <c r="AY229" s="291" t="n"/>
      <c r="AZ229" s="291" t="n"/>
      <c r="BA229" s="291" t="n"/>
      <c r="BB229" s="291" t="n"/>
      <c r="BC229" s="291" t="n"/>
      <c r="BD229" s="291" t="n"/>
      <c r="BE229" s="291" t="n"/>
      <c r="BF229" s="291" t="n"/>
      <c r="BG229" s="291" t="n"/>
      <c r="BH229" s="291" t="n"/>
      <c r="BI229" s="291" t="n"/>
      <c r="BJ229" s="291" t="n"/>
      <c r="BK229" s="291" t="n"/>
      <c r="BL229" s="291" t="n"/>
      <c r="BM229" s="291" t="n"/>
      <c r="BN229" s="291" t="n"/>
      <c r="BO229" s="291" t="n"/>
      <c r="BP229" s="291" t="n"/>
      <c r="BQ229" s="291" t="n"/>
      <c r="BR229" s="291" t="n"/>
      <c r="BS229" s="291" t="n"/>
      <c r="BT229" s="291" t="n"/>
      <c r="BU229" s="291" t="n"/>
      <c r="BV229" s="291" t="n"/>
      <c r="BW229" s="291" t="n"/>
      <c r="BX229" s="291" t="n"/>
      <c r="BY229" s="291" t="n"/>
      <c r="BZ229" s="291" t="n"/>
      <c r="CA229" s="291" t="n"/>
      <c r="CB229" s="291" t="n"/>
      <c r="CC229" s="291" t="n"/>
      <c r="CD229" s="291" t="n"/>
      <c r="CE229" s="291" t="n"/>
      <c r="CF229" s="291" t="n"/>
      <c r="CG229" s="291" t="n"/>
      <c r="CH229" s="291" t="n"/>
      <c r="CI229" s="291" t="n"/>
      <c r="CJ229" s="291" t="n"/>
      <c r="CK229" s="291" t="n"/>
    </row>
    <row r="230" ht="138.75" customFormat="1" customHeight="1" s="7">
      <c r="A230" s="2" t="n"/>
      <c r="B230" s="125" t="n">
        <v>201</v>
      </c>
      <c r="C230" s="129" t="inlineStr">
        <is>
          <t>Program Management</t>
        </is>
      </c>
      <c r="D230" s="130" t="inlineStr">
        <is>
          <t>PM-21</t>
        </is>
      </c>
      <c r="E230" s="131" t="inlineStr">
        <is>
          <t>Accounting of Disclosures</t>
        </is>
      </c>
      <c r="F230" s="132" t="inlineStr">
        <is>
          <t>a. Develop and maintain an accurate accounting of disclosures of Personally Identifiable Information (PII), including:
    1. Date, nature, and purpose of each disclosure; and
    2. Name and address, or other contact information of the individual or organization to which the disclosure was made;
b. Retain the accounting of disclosures for the length of the time the PII is maintained or five (5) years after the disclosure is made, whichever is longer; and
c. Make the accounting of disclosures available to the individual to whom the PII relates upon request.</t>
        </is>
      </c>
      <c r="G230" s="152" t="inlineStr">
        <is>
          <t>•  This control is informed by HIPAA and the privacy principles of the ACA, e.g., 45 CFR 155.260(a)(3)(iv) - Individual choice: granting individuals the right to have a reasonable opportunity to make informed decisions on the disclosure of their PII.  In addition, this control - applied to all disclosures helps support audit and breach notification standards.</t>
        </is>
      </c>
      <c r="H230" s="133" t="n"/>
      <c r="I230" s="129" t="inlineStr">
        <is>
          <t>AU-2, SI-18, PT-2</t>
        </is>
      </c>
      <c r="J230" s="37" t="inlineStr">
        <is>
          <t>Implemented</t>
        </is>
      </c>
      <c r="K230" s="11" t="inlineStr">
        <is>
          <t>Accounting of disclosures for HPS AgentLink PII is tracked through the AuditLog service. Data exports (DATA_EXPORTED, CLIENT_EXPORTED, APPLICATION_EXPORTED) are logged with user identity and timestamps, providing an accounting of when PII was disclosed outside the system.</t>
        </is>
      </c>
      <c r="L230" s="26" t="n"/>
      <c r="O230" s="291" t="n"/>
      <c r="P230" s="291" t="n"/>
      <c r="Q230" s="291" t="n"/>
      <c r="R230" s="291" t="n"/>
      <c r="S230" s="291" t="n"/>
      <c r="T230" s="291" t="n"/>
      <c r="U230" s="291" t="n"/>
      <c r="V230" s="291" t="n"/>
      <c r="W230" s="291" t="n"/>
      <c r="X230" s="291" t="n"/>
      <c r="Y230" s="291" t="n"/>
      <c r="Z230" s="291" t="n"/>
      <c r="AA230" s="291" t="n"/>
      <c r="AB230" s="291" t="n"/>
      <c r="AC230" s="291" t="n"/>
      <c r="AD230" s="291" t="n"/>
      <c r="AE230" s="291" t="n"/>
      <c r="AF230" s="291" t="n"/>
      <c r="AG230" s="291" t="n"/>
      <c r="AH230" s="291" t="n"/>
      <c r="AI230" s="291" t="n"/>
      <c r="AJ230" s="291" t="n"/>
      <c r="AK230" s="291" t="n"/>
      <c r="AL230" s="291" t="n"/>
      <c r="AM230" s="291" t="n"/>
      <c r="AN230" s="291" t="n"/>
      <c r="AO230" s="291" t="n"/>
      <c r="AP230" s="291" t="n"/>
      <c r="AQ230" s="291" t="n"/>
      <c r="AR230" s="291" t="n"/>
      <c r="AS230" s="291" t="n"/>
      <c r="AT230" s="291" t="n"/>
      <c r="AU230" s="291" t="n"/>
      <c r="AV230" s="291" t="n"/>
      <c r="AW230" s="291" t="n"/>
      <c r="AX230" s="291" t="n"/>
      <c r="AY230" s="291" t="n"/>
      <c r="AZ230" s="291" t="n"/>
      <c r="BA230" s="291" t="n"/>
      <c r="BB230" s="291" t="n"/>
      <c r="BC230" s="291" t="n"/>
      <c r="BD230" s="291" t="n"/>
      <c r="BE230" s="291" t="n"/>
      <c r="BF230" s="291" t="n"/>
      <c r="BG230" s="291" t="n"/>
      <c r="BH230" s="291" t="n"/>
      <c r="BI230" s="291" t="n"/>
      <c r="BJ230" s="291" t="n"/>
      <c r="BK230" s="291" t="n"/>
      <c r="BL230" s="291" t="n"/>
      <c r="BM230" s="291" t="n"/>
      <c r="BN230" s="291" t="n"/>
      <c r="BO230" s="291" t="n"/>
      <c r="BP230" s="291" t="n"/>
      <c r="BQ230" s="291" t="n"/>
      <c r="BR230" s="291" t="n"/>
      <c r="BS230" s="291" t="n"/>
      <c r="BT230" s="291" t="n"/>
      <c r="BU230" s="291" t="n"/>
      <c r="BV230" s="291" t="n"/>
      <c r="BW230" s="291" t="n"/>
      <c r="BX230" s="291" t="n"/>
      <c r="BY230" s="291" t="n"/>
      <c r="BZ230" s="291" t="n"/>
      <c r="CA230" s="291" t="n"/>
      <c r="CB230" s="291" t="n"/>
      <c r="CC230" s="291" t="n"/>
      <c r="CD230" s="291" t="n"/>
      <c r="CE230" s="291" t="n"/>
      <c r="CF230" s="291" t="n"/>
      <c r="CG230" s="291" t="n"/>
      <c r="CH230" s="291" t="n"/>
      <c r="CI230" s="291" t="n"/>
      <c r="CJ230" s="291" t="n"/>
      <c r="CK230" s="291" t="n"/>
    </row>
    <row r="231" ht="143.1" customFormat="1" customHeight="1" s="7">
      <c r="A231" s="2" t="n"/>
      <c r="B231" s="125" t="n">
        <v>202</v>
      </c>
      <c r="C231" s="129" t="inlineStr">
        <is>
          <t>Program Management</t>
        </is>
      </c>
      <c r="D231" s="130" t="inlineStr">
        <is>
          <t>PM-25</t>
        </is>
      </c>
      <c r="E231" s="131" t="inlineStr">
        <is>
          <t>Minimization of PII Used in Testing, Training, and Research</t>
        </is>
      </c>
      <c r="F231" s="132" t="inlineStr">
        <is>
          <t>a. Develop, document, and implement policies and procedures that address the use of Personally Identifiable Information (PII) for internal testing, training, and research;
b. Limit or minimize the amount of PII  used for internal testing, training, and research purposes;
c. Authorize the use of PII when such information is required for internal testing, training, and research; and
d. Review and update policies and procedures at least every one (1) year.</t>
        </is>
      </c>
      <c r="G231" s="132" t="inlineStr">
        <is>
          <t>•  If Personally Identifiable Information (PII) is used in the test environment, then the same controls required for systems containing PII must be applied to the test environment. Synthetic PII information should be used to the maximum extent practicable when testing system functionality.
•  Limit the creation, collection, use, and/or disclosure of PII only to the extent necessary to accomplish a specified and authorized purpose(s). 
•  The senior official for privacy must approve the use of PII in testing, training, and research. Using synthetic or de-identified data is preferred for testing, training, and research. 
•  Please refer to SA-3(2) and SI-12(2) for additional guidance on the use of PII for testing, training, and research.</t>
        </is>
      </c>
      <c r="H231" s="133" t="n"/>
      <c r="I231" s="129" t="inlineStr">
        <is>
          <t>PT-3, SA-3, SA-8, SI-12</t>
        </is>
      </c>
      <c r="J231" s="37" t="inlineStr">
        <is>
          <t>Implemented</t>
        </is>
      </c>
      <c r="K231" s="11" t="inlineStr">
        <is>
          <t>HPS AgentLink minimizes the use of PII in testing, training, and research. Development environments use mock data and demo accounts (auth-options.ts defines demo accounts with synthetic data). Production PII is not used in non-production environments.</t>
        </is>
      </c>
      <c r="L231" s="26" t="n"/>
      <c r="O231" s="291" t="n"/>
      <c r="P231" s="291" t="n"/>
      <c r="Q231" s="291" t="n"/>
      <c r="R231" s="291" t="n"/>
      <c r="S231" s="291" t="n"/>
      <c r="T231" s="291" t="n"/>
      <c r="U231" s="291" t="n"/>
      <c r="V231" s="291" t="n"/>
      <c r="W231" s="291" t="n"/>
      <c r="X231" s="291" t="n"/>
      <c r="Y231" s="291" t="n"/>
      <c r="Z231" s="291" t="n"/>
      <c r="AA231" s="291" t="n"/>
      <c r="AB231" s="291" t="n"/>
      <c r="AC231" s="291" t="n"/>
      <c r="AD231" s="291" t="n"/>
      <c r="AE231" s="291" t="n"/>
      <c r="AF231" s="291" t="n"/>
      <c r="AG231" s="291" t="n"/>
      <c r="AH231" s="291" t="n"/>
      <c r="AI231" s="291" t="n"/>
      <c r="AJ231" s="291" t="n"/>
      <c r="AK231" s="291" t="n"/>
      <c r="AL231" s="291" t="n"/>
      <c r="AM231" s="291" t="n"/>
      <c r="AN231" s="291" t="n"/>
      <c r="AO231" s="291" t="n"/>
      <c r="AP231" s="291" t="n"/>
      <c r="AQ231" s="291" t="n"/>
      <c r="AR231" s="291" t="n"/>
      <c r="AS231" s="291" t="n"/>
      <c r="AT231" s="291" t="n"/>
      <c r="AU231" s="291" t="n"/>
      <c r="AV231" s="291" t="n"/>
      <c r="AW231" s="291" t="n"/>
      <c r="AX231" s="291" t="n"/>
      <c r="AY231" s="291" t="n"/>
      <c r="AZ231" s="291" t="n"/>
      <c r="BA231" s="291" t="n"/>
      <c r="BB231" s="291" t="n"/>
      <c r="BC231" s="291" t="n"/>
      <c r="BD231" s="291" t="n"/>
      <c r="BE231" s="291" t="n"/>
      <c r="BF231" s="291" t="n"/>
      <c r="BG231" s="291" t="n"/>
      <c r="BH231" s="291" t="n"/>
      <c r="BI231" s="291" t="n"/>
      <c r="BJ231" s="291" t="n"/>
      <c r="BK231" s="291" t="n"/>
      <c r="BL231" s="291" t="n"/>
      <c r="BM231" s="291" t="n"/>
      <c r="BN231" s="291" t="n"/>
      <c r="BO231" s="291" t="n"/>
      <c r="BP231" s="291" t="n"/>
      <c r="BQ231" s="291" t="n"/>
      <c r="BR231" s="291" t="n"/>
      <c r="BS231" s="291" t="n"/>
      <c r="BT231" s="291" t="n"/>
      <c r="BU231" s="291" t="n"/>
      <c r="BV231" s="291" t="n"/>
      <c r="BW231" s="291" t="n"/>
      <c r="BX231" s="291" t="n"/>
      <c r="BY231" s="291" t="n"/>
      <c r="BZ231" s="291" t="n"/>
      <c r="CA231" s="291" t="n"/>
      <c r="CB231" s="291" t="n"/>
      <c r="CC231" s="291" t="n"/>
      <c r="CD231" s="291" t="n"/>
      <c r="CE231" s="291" t="n"/>
      <c r="CF231" s="291" t="n"/>
      <c r="CG231" s="291" t="n"/>
      <c r="CH231" s="291" t="n"/>
      <c r="CI231" s="291" t="n"/>
      <c r="CJ231" s="291" t="n"/>
      <c r="CK231" s="291" t="n"/>
    </row>
    <row r="232" ht="299.1" customFormat="1" customHeight="1" s="7">
      <c r="A232" s="2" t="n"/>
      <c r="B232" s="125" t="n">
        <v>203</v>
      </c>
      <c r="C232" s="67" t="inlineStr">
        <is>
          <t>Personnel Security</t>
        </is>
      </c>
      <c r="D232" s="68" t="inlineStr">
        <is>
          <t>PS-01</t>
        </is>
      </c>
      <c r="E232" s="94" t="inlineStr">
        <is>
          <t>Policy and Procedures</t>
        </is>
      </c>
      <c r="F232" s="77" t="inlineStr">
        <is>
          <t>a. Develop, document, and disseminate to applicable personnel and roles: 
    1. Organization-level personnel security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personnel security policy and the associated personnel security controls;
b. Designate an organization-defined official to manage the development, documentation, and dissemination of the physical and environmental protection policy and procedures; and
c. Review and update the current personnel security:
    1. Policy at least every one (1) year and following organization-defined events;  and
    2. Procedures at least every one (1) year and following organization-defined  events.</t>
        </is>
      </c>
      <c r="G232" s="78"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personnel security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personnel security policies and review at least every one (1) year to ensure the organization and Mission/Business/System personnel security policies remain effective.
•  Ensure personnel security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232" s="29" t="n"/>
      <c r="I232" s="67" t="inlineStr">
        <is>
          <t>PM-9, PS-8, SI-12.</t>
        </is>
      </c>
      <c r="J232" s="37" t="inlineStr">
        <is>
          <t>Implemented</t>
        </is>
      </c>
      <c r="K232" s="11" t="inlineStr">
        <is>
          <t>Wipro Healthplan Services maintains personnel security policies and procedures covering position risk designation, screening, access agreements, termination, and transfer procedures for personnel with access to HPS AgentLink.
--- SOC 2 Type II Audit Evidence ---
SOC 2 Evidence: Req#0077 (Audit Request #0077) - Human Resources. Deloitte SOC 2 Type II audit completed successfully for audit period Oct 2024-Sep 2025.</t>
        </is>
      </c>
      <c r="L232" s="26" t="n"/>
      <c r="O232" s="291" t="n"/>
      <c r="P232" s="291" t="n"/>
      <c r="Q232" s="291" t="n"/>
      <c r="R232" s="291" t="n"/>
      <c r="S232" s="291" t="n"/>
      <c r="T232" s="291" t="n"/>
      <c r="U232" s="291" t="n"/>
      <c r="V232" s="291" t="n"/>
      <c r="W232" s="291" t="n"/>
      <c r="X232" s="291" t="n"/>
      <c r="Y232" s="291" t="n"/>
      <c r="Z232" s="291" t="n"/>
      <c r="AA232" s="291" t="n"/>
      <c r="AB232" s="291" t="n"/>
      <c r="AC232" s="291" t="n"/>
      <c r="AD232" s="291" t="n"/>
      <c r="AE232" s="291" t="n"/>
      <c r="AF232" s="291" t="n"/>
      <c r="AG232" s="291" t="n"/>
      <c r="AH232" s="291" t="n"/>
      <c r="AI232" s="291" t="n"/>
      <c r="AJ232" s="291" t="n"/>
      <c r="AK232" s="291" t="n"/>
      <c r="AL232" s="291" t="n"/>
      <c r="AM232" s="291" t="n"/>
      <c r="AN232" s="291" t="n"/>
      <c r="AO232" s="291" t="n"/>
      <c r="AP232" s="291" t="n"/>
      <c r="AQ232" s="291" t="n"/>
      <c r="AR232" s="291" t="n"/>
      <c r="AS232" s="291" t="n"/>
      <c r="AT232" s="291" t="n"/>
      <c r="AU232" s="291" t="n"/>
      <c r="AV232" s="291" t="n"/>
      <c r="AW232" s="291" t="n"/>
      <c r="AX232" s="291" t="n"/>
      <c r="AY232" s="291" t="n"/>
      <c r="AZ232" s="291" t="n"/>
      <c r="BA232" s="291" t="n"/>
      <c r="BB232" s="291" t="n"/>
      <c r="BC232" s="291" t="n"/>
      <c r="BD232" s="291" t="n"/>
      <c r="BE232" s="291" t="n"/>
      <c r="BF232" s="291" t="n"/>
      <c r="BG232" s="291" t="n"/>
      <c r="BH232" s="291" t="n"/>
      <c r="BI232" s="291" t="n"/>
      <c r="BJ232" s="291" t="n"/>
      <c r="BK232" s="291" t="n"/>
      <c r="BL232" s="291" t="n"/>
      <c r="BM232" s="291" t="n"/>
      <c r="BN232" s="291" t="n"/>
      <c r="BO232" s="291" t="n"/>
      <c r="BP232" s="291" t="n"/>
      <c r="BQ232" s="291" t="n"/>
      <c r="BR232" s="291" t="n"/>
      <c r="BS232" s="291" t="n"/>
      <c r="BT232" s="291" t="n"/>
      <c r="BU232" s="291" t="n"/>
      <c r="BV232" s="291" t="n"/>
      <c r="BW232" s="291" t="n"/>
      <c r="BX232" s="291" t="n"/>
      <c r="BY232" s="291" t="n"/>
      <c r="BZ232" s="291" t="n"/>
      <c r="CA232" s="291" t="n"/>
      <c r="CB232" s="291" t="n"/>
      <c r="CC232" s="291" t="n"/>
      <c r="CD232" s="291" t="n"/>
      <c r="CE232" s="291" t="n"/>
      <c r="CF232" s="291" t="n"/>
      <c r="CG232" s="291" t="n"/>
      <c r="CH232" s="291" t="n"/>
      <c r="CI232" s="291" t="n"/>
      <c r="CJ232" s="291" t="n"/>
      <c r="CK232" s="291" t="n"/>
    </row>
    <row r="233" ht="78" customFormat="1" customHeight="1" s="7">
      <c r="A233" s="2" t="n"/>
      <c r="B233" s="125" t="n">
        <v>204</v>
      </c>
      <c r="C233" s="67" t="inlineStr">
        <is>
          <t>Personnel Security</t>
        </is>
      </c>
      <c r="D233" s="68" t="inlineStr">
        <is>
          <t>PS-02</t>
        </is>
      </c>
      <c r="E233" s="94" t="inlineStr">
        <is>
          <t>Position Risk Designation</t>
        </is>
      </c>
      <c r="F233" s="69" t="inlineStr">
        <is>
          <t>a. Assign a risk designation to all organizational positions;
b. Establish screening criteria for individuals filling those positions; and
c. Review and update position risk designations at least every one (1) year or whenever a position’s duties are changed, revised, or realigned.</t>
        </is>
      </c>
      <c r="G233" s="73" t="inlineStr">
        <is>
          <t>•  The organization ensures that all individuals with significant security responsibilities possess, at a minimum, a background investigation.
•  Position screening criteria should include explicit information regarding security role appointment requirements (e.g., training and security clearances). Whether a member of the workforce will be working with Personally Identifiable Information (PII) should be a factor in determining the screening criteria for the position.</t>
        </is>
      </c>
      <c r="H233" s="29" t="n"/>
      <c r="I233" s="67" t="inlineStr">
        <is>
          <t xml:space="preserve">AC-5, AT-3, PE-2, PE-3, PL-2, PS-3, PS-6, SA-5, SA-21, SI-12
</t>
        </is>
      </c>
      <c r="J233" s="37" t="inlineStr">
        <is>
          <t>Implemented</t>
        </is>
      </c>
      <c r="K233" s="11" t="inlineStr">
        <is>
          <t>Position risk designations are assigned to positions with access to HPS AgentLink based on the sensitivity of the data processed (PII/PHI at Moderate impact level). Risk designations are reviewed and updated as positions change.</t>
        </is>
      </c>
      <c r="L233" s="26" t="n"/>
      <c r="O233" s="291" t="n"/>
      <c r="P233" s="291" t="n"/>
      <c r="Q233" s="291" t="n"/>
      <c r="R233" s="291" t="n"/>
      <c r="S233" s="291" t="n"/>
      <c r="T233" s="291" t="n"/>
      <c r="U233" s="291" t="n"/>
      <c r="V233" s="291" t="n"/>
      <c r="W233" s="291" t="n"/>
      <c r="X233" s="291" t="n"/>
      <c r="Y233" s="291" t="n"/>
      <c r="Z233" s="291" t="n"/>
      <c r="AA233" s="291" t="n"/>
      <c r="AB233" s="291" t="n"/>
      <c r="AC233" s="291" t="n"/>
      <c r="AD233" s="291" t="n"/>
      <c r="AE233" s="291" t="n"/>
      <c r="AF233" s="291" t="n"/>
      <c r="AG233" s="291" t="n"/>
      <c r="AH233" s="291" t="n"/>
      <c r="AI233" s="291" t="n"/>
      <c r="AJ233" s="291" t="n"/>
      <c r="AK233" s="291" t="n"/>
      <c r="AL233" s="291" t="n"/>
      <c r="AM233" s="291" t="n"/>
      <c r="AN233" s="291" t="n"/>
      <c r="AO233" s="291" t="n"/>
      <c r="AP233" s="291" t="n"/>
      <c r="AQ233" s="291" t="n"/>
      <c r="AR233" s="291" t="n"/>
      <c r="AS233" s="291" t="n"/>
      <c r="AT233" s="291" t="n"/>
      <c r="AU233" s="291" t="n"/>
      <c r="AV233" s="291" t="n"/>
      <c r="AW233" s="291" t="n"/>
      <c r="AX233" s="291" t="n"/>
      <c r="AY233" s="291" t="n"/>
      <c r="AZ233" s="291" t="n"/>
      <c r="BA233" s="291" t="n"/>
      <c r="BB233" s="291" t="n"/>
      <c r="BC233" s="291" t="n"/>
      <c r="BD233" s="291" t="n"/>
      <c r="BE233" s="291" t="n"/>
      <c r="BF233" s="291" t="n"/>
      <c r="BG233" s="291" t="n"/>
      <c r="BH233" s="291" t="n"/>
      <c r="BI233" s="291" t="n"/>
      <c r="BJ233" s="291" t="n"/>
      <c r="BK233" s="291" t="n"/>
      <c r="BL233" s="291" t="n"/>
      <c r="BM233" s="291" t="n"/>
      <c r="BN233" s="291" t="n"/>
      <c r="BO233" s="291" t="n"/>
      <c r="BP233" s="291" t="n"/>
      <c r="BQ233" s="291" t="n"/>
      <c r="BR233" s="291" t="n"/>
      <c r="BS233" s="291" t="n"/>
      <c r="BT233" s="291" t="n"/>
      <c r="BU233" s="291" t="n"/>
      <c r="BV233" s="291" t="n"/>
      <c r="BW233" s="291" t="n"/>
      <c r="BX233" s="291" t="n"/>
      <c r="BY233" s="291" t="n"/>
      <c r="BZ233" s="291" t="n"/>
      <c r="CA233" s="291" t="n"/>
      <c r="CB233" s="291" t="n"/>
      <c r="CC233" s="291" t="n"/>
      <c r="CD233" s="291" t="n"/>
      <c r="CE233" s="291" t="n"/>
      <c r="CF233" s="291" t="n"/>
      <c r="CG233" s="291" t="n"/>
      <c r="CH233" s="291" t="n"/>
      <c r="CI233" s="291" t="n"/>
      <c r="CJ233" s="291" t="n"/>
      <c r="CK233" s="291" t="n"/>
    </row>
    <row r="234" ht="75" customFormat="1" customHeight="1" s="7">
      <c r="A234" s="2" t="n"/>
      <c r="B234" s="125" t="n">
        <v>205</v>
      </c>
      <c r="C234" s="67" t="inlineStr">
        <is>
          <t>Personnel Security</t>
        </is>
      </c>
      <c r="D234" s="68" t="inlineStr">
        <is>
          <t>PS-03</t>
        </is>
      </c>
      <c r="E234" s="94" t="inlineStr">
        <is>
          <t>Personnel Screening</t>
        </is>
      </c>
      <c r="F234" s="77" t="inlineStr">
        <is>
          <t>a. Screen individuals prior to authorizing access to the system; and
b. Rescreen individuals in accordance with organizational Personnel Security Policy and anytime they change a position.</t>
        </is>
      </c>
      <c r="G234" s="77" t="inlineStr">
        <is>
          <t>•  The organization must conduct background investigations in a manner commensurate with organizational Personnel Security policy and guidance prior to employment.
•  When an employee changes position, that individual should be rescreened consistent with PS-2 for the position. 
•  The organization shall not permit employees and contractors access to information systems until they have been vetted in accordance with organizational policy; and signed the appropriate access agreements.
•  All employees and contractors requiring access to ACA-sensitive information, Personally Identifiable Information (PII), must meet personnel suitability standards. These suitability standards are based on a valid need-to-know, which cannot be assumed from position or title, and favorable results from a background check. The background check for prospective and existing employees (if not previously completed) should include, at a minimum, contacting references provided by the employee as well as the local law enforcement agency or agencies.</t>
        </is>
      </c>
      <c r="H234" s="29" t="n"/>
      <c r="I234" s="67" t="inlineStr">
        <is>
          <t>AC-2, IA-4, MA-5, PE-2, PM-12, PS-2, PS-6, PS-7, SA-21.</t>
        </is>
      </c>
      <c r="J234" s="37" t="inlineStr">
        <is>
          <t>Implemented</t>
        </is>
      </c>
      <c r="K234" s="11" t="inlineStr">
        <is>
          <t>Personnel screening is performed for individuals requiring access to HPS AgentLink commensurate with the risk designation of their position and the sensitivity of the PII/PHI data they will access.
--- SOC 2 Type II Audit Evidence ---
SOC 2 Evidence: A06 (Audit Request #0021) - Organization &amp; Management. Deloitte SOC 2 Type II audit completed successfully for audit period Oct 2024-Sep 2025.</t>
        </is>
      </c>
      <c r="L234" s="26" t="n"/>
      <c r="O234" s="291" t="n"/>
      <c r="P234" s="291" t="n"/>
      <c r="Q234" s="291" t="n"/>
      <c r="R234" s="291" t="n"/>
      <c r="S234" s="291" t="n"/>
      <c r="T234" s="291" t="n"/>
      <c r="U234" s="291" t="n"/>
      <c r="V234" s="291" t="n"/>
      <c r="W234" s="291" t="n"/>
      <c r="X234" s="291" t="n"/>
      <c r="Y234" s="291" t="n"/>
      <c r="Z234" s="291" t="n"/>
      <c r="AA234" s="291" t="n"/>
      <c r="AB234" s="291" t="n"/>
      <c r="AC234" s="291" t="n"/>
      <c r="AD234" s="291" t="n"/>
      <c r="AE234" s="291" t="n"/>
      <c r="AF234" s="291" t="n"/>
      <c r="AG234" s="291" t="n"/>
      <c r="AH234" s="291" t="n"/>
      <c r="AI234" s="291" t="n"/>
      <c r="AJ234" s="291" t="n"/>
      <c r="AK234" s="291" t="n"/>
      <c r="AL234" s="291" t="n"/>
      <c r="AM234" s="291" t="n"/>
      <c r="AN234" s="291" t="n"/>
      <c r="AO234" s="291" t="n"/>
      <c r="AP234" s="291" t="n"/>
      <c r="AQ234" s="291" t="n"/>
      <c r="AR234" s="291" t="n"/>
      <c r="AS234" s="291" t="n"/>
      <c r="AT234" s="291" t="n"/>
      <c r="AU234" s="291" t="n"/>
      <c r="AV234" s="291" t="n"/>
      <c r="AW234" s="291" t="n"/>
      <c r="AX234" s="291" t="n"/>
      <c r="AY234" s="291" t="n"/>
      <c r="AZ234" s="291" t="n"/>
      <c r="BA234" s="291" t="n"/>
      <c r="BB234" s="291" t="n"/>
      <c r="BC234" s="291" t="n"/>
      <c r="BD234" s="291" t="n"/>
      <c r="BE234" s="291" t="n"/>
      <c r="BF234" s="291" t="n"/>
      <c r="BG234" s="291" t="n"/>
      <c r="BH234" s="291" t="n"/>
      <c r="BI234" s="291" t="n"/>
      <c r="BJ234" s="291" t="n"/>
      <c r="BK234" s="291" t="n"/>
      <c r="BL234" s="291" t="n"/>
      <c r="BM234" s="291" t="n"/>
      <c r="BN234" s="291" t="n"/>
      <c r="BO234" s="291" t="n"/>
      <c r="BP234" s="291" t="n"/>
      <c r="BQ234" s="291" t="n"/>
      <c r="BR234" s="291" t="n"/>
      <c r="BS234" s="291" t="n"/>
      <c r="BT234" s="291" t="n"/>
      <c r="BU234" s="291" t="n"/>
      <c r="BV234" s="291" t="n"/>
      <c r="BW234" s="291" t="n"/>
      <c r="BX234" s="291" t="n"/>
      <c r="BY234" s="291" t="n"/>
      <c r="BZ234" s="291" t="n"/>
      <c r="CA234" s="291" t="n"/>
      <c r="CB234" s="291" t="n"/>
      <c r="CC234" s="291" t="n"/>
      <c r="CD234" s="291" t="n"/>
      <c r="CE234" s="291" t="n"/>
      <c r="CF234" s="291" t="n"/>
      <c r="CG234" s="291" t="n"/>
      <c r="CH234" s="291" t="n"/>
      <c r="CI234" s="291" t="n"/>
      <c r="CJ234" s="291" t="n"/>
      <c r="CK234" s="291" t="n"/>
    </row>
    <row r="235" ht="117" customFormat="1" customHeight="1" s="7">
      <c r="A235" s="2" t="n"/>
      <c r="B235" s="125" t="n">
        <v>206</v>
      </c>
      <c r="C235" s="67" t="inlineStr">
        <is>
          <t>Personnel Security</t>
        </is>
      </c>
      <c r="D235" s="68" t="inlineStr">
        <is>
          <t>PS-04</t>
        </is>
      </c>
      <c r="E235" s="94" t="inlineStr">
        <is>
          <t>Personnel Termination</t>
        </is>
      </c>
      <c r="F235" s="69" t="inlineStr">
        <is>
          <t>Upon termination of individual employment:
a. Disable system access within the same day as termination;
b. Terminate or revoke any authenticators and credentials associated with the individual;
c. Conduct exit interviews that include a discussion of non-disclosure of information security and privacy information; 
d. Retrieve all security-related organizational system-related property; and
e. Retain access to organizational information and systems formerly controlled by the terminated individual.</t>
        </is>
      </c>
      <c r="G235" s="77" t="inlineStr">
        <is>
          <t xml:space="preserve">•  System property includes hardware authentication tokens, system administration technical manuals, keys, identification cards, and building passes.
•  The timely execution of termination actions is essential for individuals who have been terminated for cause. In certain situations, organizations should consider disabling the system accounts of individuals who are being terminated before notifying the individuals of the termination actions. </t>
        </is>
      </c>
      <c r="H235" s="29" t="n"/>
      <c r="I235" s="67" t="inlineStr">
        <is>
          <t>AC-2, IA-4, PE-2, PM-12, PS-6, PS-7</t>
        </is>
      </c>
      <c r="J235" s="37" t="inlineStr">
        <is>
          <t>Implemented</t>
        </is>
      </c>
      <c r="K235" s="11" t="inlineStr">
        <is>
          <t>Personnel termination procedures for HPS AgentLink include immediate revocation of system access (User account status set to SUSPENDED, Okta access disabled), return of any organization-issued credentials, and termination audit log entry.</t>
        </is>
      </c>
      <c r="L235" s="26" t="n"/>
      <c r="O235" s="291" t="n"/>
      <c r="P235" s="291" t="n"/>
      <c r="Q235" s="291" t="n"/>
      <c r="R235" s="291" t="n"/>
      <c r="S235" s="291" t="n"/>
      <c r="T235" s="291" t="n"/>
      <c r="U235" s="291" t="n"/>
      <c r="V235" s="291" t="n"/>
      <c r="W235" s="291" t="n"/>
      <c r="X235" s="291" t="n"/>
      <c r="Y235" s="291" t="n"/>
      <c r="Z235" s="291" t="n"/>
      <c r="AA235" s="291" t="n"/>
      <c r="AB235" s="291" t="n"/>
      <c r="AC235" s="291" t="n"/>
      <c r="AD235" s="291" t="n"/>
      <c r="AE235" s="291" t="n"/>
      <c r="AF235" s="291" t="n"/>
      <c r="AG235" s="291" t="n"/>
      <c r="AH235" s="291" t="n"/>
      <c r="AI235" s="291" t="n"/>
      <c r="AJ235" s="291" t="n"/>
      <c r="AK235" s="291" t="n"/>
      <c r="AL235" s="291" t="n"/>
      <c r="AM235" s="291" t="n"/>
      <c r="AN235" s="291" t="n"/>
      <c r="AO235" s="291" t="n"/>
      <c r="AP235" s="291" t="n"/>
      <c r="AQ235" s="291" t="n"/>
      <c r="AR235" s="291" t="n"/>
      <c r="AS235" s="291" t="n"/>
      <c r="AT235" s="291" t="n"/>
      <c r="AU235" s="291" t="n"/>
      <c r="AV235" s="291" t="n"/>
      <c r="AW235" s="291" t="n"/>
      <c r="AX235" s="291" t="n"/>
      <c r="AY235" s="291" t="n"/>
      <c r="AZ235" s="291" t="n"/>
      <c r="BA235" s="291" t="n"/>
      <c r="BB235" s="291" t="n"/>
      <c r="BC235" s="291" t="n"/>
      <c r="BD235" s="291" t="n"/>
      <c r="BE235" s="291" t="n"/>
      <c r="BF235" s="291" t="n"/>
      <c r="BG235" s="291" t="n"/>
      <c r="BH235" s="291" t="n"/>
      <c r="BI235" s="291" t="n"/>
      <c r="BJ235" s="291" t="n"/>
      <c r="BK235" s="291" t="n"/>
      <c r="BL235" s="291" t="n"/>
      <c r="BM235" s="291" t="n"/>
      <c r="BN235" s="291" t="n"/>
      <c r="BO235" s="291" t="n"/>
      <c r="BP235" s="291" t="n"/>
      <c r="BQ235" s="291" t="n"/>
      <c r="BR235" s="291" t="n"/>
      <c r="BS235" s="291" t="n"/>
      <c r="BT235" s="291" t="n"/>
      <c r="BU235" s="291" t="n"/>
      <c r="BV235" s="291" t="n"/>
      <c r="BW235" s="291" t="n"/>
      <c r="BX235" s="291" t="n"/>
      <c r="BY235" s="291" t="n"/>
      <c r="BZ235" s="291" t="n"/>
      <c r="CA235" s="291" t="n"/>
      <c r="CB235" s="291" t="n"/>
      <c r="CC235" s="291" t="n"/>
      <c r="CD235" s="291" t="n"/>
      <c r="CE235" s="291" t="n"/>
      <c r="CF235" s="291" t="n"/>
      <c r="CG235" s="291" t="n"/>
      <c r="CH235" s="291" t="n"/>
      <c r="CI235" s="291" t="n"/>
      <c r="CJ235" s="291" t="n"/>
      <c r="CK235" s="291" t="n"/>
    </row>
    <row r="236" ht="129.95" customFormat="1" customHeight="1" s="7">
      <c r="A236" s="2" t="n"/>
      <c r="B236" s="125" t="n">
        <v>207</v>
      </c>
      <c r="C236" s="67" t="inlineStr">
        <is>
          <t>Personnel Security</t>
        </is>
      </c>
      <c r="D236" s="68" t="inlineStr">
        <is>
          <t>PS-05</t>
        </is>
      </c>
      <c r="E236" s="94" t="inlineStr">
        <is>
          <t>Personnel Transfer</t>
        </is>
      </c>
      <c r="F236" s="67" t="inlineStr">
        <is>
          <t>a. Review and confirm ongoing operational need for current logical and physical access authorizations to systems and facilities when individuals are reassigned or transferred to other positions within the organization;
b. Initiate reassignment actions to ensure all system accesses no longer required (e.g., need to know) are removed or disabled within twenty-four (24) hours: 
c. Modify access authorization as needed to correspond with any changes in operational need due to reassignment or transfer; and
d. Notify organization-defined personnel or roles within twenty-four (24) hours.</t>
        </is>
      </c>
      <c r="G236" s="77" t="inlineStr">
        <is>
          <t>•  Personnel transfer applies when reassignments or transfers of individuals are permanent or of such extended durations to warrant  the actions. Organizations define actions appropriate for the types of reassignments or transfers, whether permanent or extended. Actions that may be required for personnel transfers or reassignments to other positions within organizations include notifying physical and information technology security management, returning old and issuing new keys, identification cards, and building passes; closing system accounts and establishing new accounts; changing system access authorizations (i.e., privileges); and providing for access to official records to which individuals had access at previous work locations and in previous system accounts.
•  When personnel are reassigned or transferred, their access to sensitive information, such as Personally Identifiable Information (PII), must be reviewed to determine whether and how their access permissions should change.</t>
        </is>
      </c>
      <c r="H236" s="29" t="n"/>
      <c r="I236" s="67" t="inlineStr">
        <is>
          <t xml:space="preserve">AC-2, IA-4, PE-2, PM-12, PS-4, PS-7.
 </t>
        </is>
      </c>
      <c r="J236" s="37" t="inlineStr">
        <is>
          <t>Implemented</t>
        </is>
      </c>
      <c r="K236" s="11" t="inlineStr">
        <is>
          <t>Personnel transfer procedures include reviewing and modifying HPS AgentLink access rights to match new position requirements. Role changes (agencyRole field) are updated in the BrokerProfile model with audit logging of the modification.
--- SOC 2 Type II Audit Evidence ---
SOC 2 Evidence: F26 (Audit Request #0093) - Logical/Physical Access. Deloitte SOC 2 Type II audit completed successfully for audit period Oct 2024-Sep 2025.
SOC 2 Evidence: F05 (Audit Request #0087) - Logical/Physical Access. Deloitte SOC 2 Type II audit completed successfully for audit period Oct 2024-Sep 2025.</t>
        </is>
      </c>
      <c r="L236" s="26" t="n"/>
      <c r="O236" s="291" t="n"/>
      <c r="P236" s="291" t="n"/>
      <c r="Q236" s="291" t="n"/>
      <c r="R236" s="291" t="n"/>
      <c r="S236" s="291" t="n"/>
      <c r="T236" s="291" t="n"/>
      <c r="U236" s="291" t="n"/>
      <c r="V236" s="291" t="n"/>
      <c r="W236" s="291" t="n"/>
      <c r="X236" s="291" t="n"/>
      <c r="Y236" s="291" t="n"/>
      <c r="Z236" s="291" t="n"/>
      <c r="AA236" s="291" t="n"/>
      <c r="AB236" s="291" t="n"/>
      <c r="AC236" s="291" t="n"/>
      <c r="AD236" s="291" t="n"/>
      <c r="AE236" s="291" t="n"/>
      <c r="AF236" s="291" t="n"/>
      <c r="AG236" s="291" t="n"/>
      <c r="AH236" s="291" t="n"/>
      <c r="AI236" s="291" t="n"/>
      <c r="AJ236" s="291" t="n"/>
      <c r="AK236" s="291" t="n"/>
      <c r="AL236" s="291" t="n"/>
      <c r="AM236" s="291" t="n"/>
      <c r="AN236" s="291" t="n"/>
      <c r="AO236" s="291" t="n"/>
      <c r="AP236" s="291" t="n"/>
      <c r="AQ236" s="291" t="n"/>
      <c r="AR236" s="291" t="n"/>
      <c r="AS236" s="291" t="n"/>
      <c r="AT236" s="291" t="n"/>
      <c r="AU236" s="291" t="n"/>
      <c r="AV236" s="291" t="n"/>
      <c r="AW236" s="291" t="n"/>
      <c r="AX236" s="291" t="n"/>
      <c r="AY236" s="291" t="n"/>
      <c r="AZ236" s="291" t="n"/>
      <c r="BA236" s="291" t="n"/>
      <c r="BB236" s="291" t="n"/>
      <c r="BC236" s="291" t="n"/>
      <c r="BD236" s="291" t="n"/>
      <c r="BE236" s="291" t="n"/>
      <c r="BF236" s="291" t="n"/>
      <c r="BG236" s="291" t="n"/>
      <c r="BH236" s="291" t="n"/>
      <c r="BI236" s="291" t="n"/>
      <c r="BJ236" s="291" t="n"/>
      <c r="BK236" s="291" t="n"/>
      <c r="BL236" s="291" t="n"/>
      <c r="BM236" s="291" t="n"/>
      <c r="BN236" s="291" t="n"/>
      <c r="BO236" s="291" t="n"/>
      <c r="BP236" s="291" t="n"/>
      <c r="BQ236" s="291" t="n"/>
      <c r="BR236" s="291" t="n"/>
      <c r="BS236" s="291" t="n"/>
      <c r="BT236" s="291" t="n"/>
      <c r="BU236" s="291" t="n"/>
      <c r="BV236" s="291" t="n"/>
      <c r="BW236" s="291" t="n"/>
      <c r="BX236" s="291" t="n"/>
      <c r="BY236" s="291" t="n"/>
      <c r="BZ236" s="291" t="n"/>
      <c r="CA236" s="291" t="n"/>
      <c r="CB236" s="291" t="n"/>
      <c r="CC236" s="291" t="n"/>
      <c r="CD236" s="291" t="n"/>
      <c r="CE236" s="291" t="n"/>
      <c r="CF236" s="291" t="n"/>
      <c r="CG236" s="291" t="n"/>
      <c r="CH236" s="291" t="n"/>
      <c r="CI236" s="291" t="n"/>
      <c r="CJ236" s="291" t="n"/>
      <c r="CK236" s="291" t="n"/>
    </row>
    <row r="237" ht="116.45" customFormat="1" customHeight="1" s="7">
      <c r="A237" s="2" t="n"/>
      <c r="B237" s="125" t="n">
        <v>208</v>
      </c>
      <c r="C237" s="67" t="inlineStr">
        <is>
          <t>Personnel Security</t>
        </is>
      </c>
      <c r="D237" s="68" t="inlineStr">
        <is>
          <t>PS-06</t>
        </is>
      </c>
      <c r="E237" s="94" t="inlineStr">
        <is>
          <t>Access Agreements</t>
        </is>
      </c>
      <c r="F237" s="77" t="inlineStr">
        <is>
          <t>a. Develop and document access agreements for organizational systems;
b. Review and update the access agreements as part of the system security authorization or when a contract is renewed or extended, but at a minimum at least every one (1) year; and
c. Verify that individuals requiring access to organizational information and systems: 
    1. Sign appropriate access agreements (paper or electronic) prior to being granted access; and
    2. Re-sign access agreements to maintain access to organizational systems when access agreements have been updated or at least every one (1) year.</t>
        </is>
      </c>
      <c r="G237" s="67" t="inlineStr">
        <is>
          <t>•  Access agreements must contain provisions consistent with the ACA and the requirements of 45 CFR §155.260 – Privacy and security of personally identifiable information, paragraphs (b)(2) and (c).
•  Examples of access agreement documents required for access to Personally Identifiable Information (PII) may include access authorization requests, non-disclosure agreements, acceptable use agreements, privacy training and awareness, and rules of behavior.</t>
        </is>
      </c>
      <c r="H237" s="29" t="n"/>
      <c r="I237" s="67" t="inlineStr">
        <is>
          <t xml:space="preserve">AC-17, PE-2, PL-4, PS-2, PS-3, PS-6, PS-7, PS-8, SA-21, SI-12.
(Redacted Privacy Controls: AR-5)
</t>
        </is>
      </c>
      <c r="J237" s="37" t="inlineStr">
        <is>
          <t>Implemented</t>
        </is>
      </c>
      <c r="K237" s="11" t="inlineStr">
        <is>
          <t>Access agreements are required for all HPS AgentLink users before system access is granted. Agreements cover acceptable use, PII/PHI handling responsibilities, incident reporting obligations, and acknowledgment of monitoring.
--- SOC 2 Type II Audit Evidence ---
SOC 2 Evidence: B15 (Audit Request #0026) - Information Security. Deloitte SOC 2 Type II audit completed successfully for audit period Oct 2024-Sep 2025.</t>
        </is>
      </c>
      <c r="L237" s="26" t="n"/>
      <c r="O237" s="291" t="n"/>
      <c r="P237" s="291" t="n"/>
      <c r="Q237" s="291" t="n"/>
      <c r="R237" s="291" t="n"/>
      <c r="S237" s="291" t="n"/>
      <c r="T237" s="291" t="n"/>
      <c r="U237" s="291" t="n"/>
      <c r="V237" s="291" t="n"/>
      <c r="W237" s="291" t="n"/>
      <c r="X237" s="291" t="n"/>
      <c r="Y237" s="291" t="n"/>
      <c r="Z237" s="291" t="n"/>
      <c r="AA237" s="291" t="n"/>
      <c r="AB237" s="291" t="n"/>
      <c r="AC237" s="291" t="n"/>
      <c r="AD237" s="291" t="n"/>
      <c r="AE237" s="291" t="n"/>
      <c r="AF237" s="291" t="n"/>
      <c r="AG237" s="291" t="n"/>
      <c r="AH237" s="291" t="n"/>
      <c r="AI237" s="291" t="n"/>
      <c r="AJ237" s="291" t="n"/>
      <c r="AK237" s="291" t="n"/>
      <c r="AL237" s="291" t="n"/>
      <c r="AM237" s="291" t="n"/>
      <c r="AN237" s="291" t="n"/>
      <c r="AO237" s="291" t="n"/>
      <c r="AP237" s="291" t="n"/>
      <c r="AQ237" s="291" t="n"/>
      <c r="AR237" s="291" t="n"/>
      <c r="AS237" s="291" t="n"/>
      <c r="AT237" s="291" t="n"/>
      <c r="AU237" s="291" t="n"/>
      <c r="AV237" s="291" t="n"/>
      <c r="AW237" s="291" t="n"/>
      <c r="AX237" s="291" t="n"/>
      <c r="AY237" s="291" t="n"/>
      <c r="AZ237" s="291" t="n"/>
      <c r="BA237" s="291" t="n"/>
      <c r="BB237" s="291" t="n"/>
      <c r="BC237" s="291" t="n"/>
      <c r="BD237" s="291" t="n"/>
      <c r="BE237" s="291" t="n"/>
      <c r="BF237" s="291" t="n"/>
      <c r="BG237" s="291" t="n"/>
      <c r="BH237" s="291" t="n"/>
      <c r="BI237" s="291" t="n"/>
      <c r="BJ237" s="291" t="n"/>
      <c r="BK237" s="291" t="n"/>
      <c r="BL237" s="291" t="n"/>
      <c r="BM237" s="291" t="n"/>
      <c r="BN237" s="291" t="n"/>
      <c r="BO237" s="291" t="n"/>
      <c r="BP237" s="291" t="n"/>
      <c r="BQ237" s="291" t="n"/>
      <c r="BR237" s="291" t="n"/>
      <c r="BS237" s="291" t="n"/>
      <c r="BT237" s="291" t="n"/>
      <c r="BU237" s="291" t="n"/>
      <c r="BV237" s="291" t="n"/>
      <c r="BW237" s="291" t="n"/>
      <c r="BX237" s="291" t="n"/>
      <c r="BY237" s="291" t="n"/>
      <c r="BZ237" s="291" t="n"/>
      <c r="CA237" s="291" t="n"/>
      <c r="CB237" s="291" t="n"/>
      <c r="CC237" s="291" t="n"/>
      <c r="CD237" s="291" t="n"/>
      <c r="CE237" s="291" t="n"/>
      <c r="CF237" s="291" t="n"/>
      <c r="CG237" s="291" t="n"/>
      <c r="CH237" s="291" t="n"/>
      <c r="CI237" s="291" t="n"/>
      <c r="CJ237" s="291" t="n"/>
      <c r="CK237" s="291" t="n"/>
    </row>
    <row r="238" ht="129.95" customFormat="1" customHeight="1" s="7">
      <c r="A238" s="2" t="n"/>
      <c r="B238" s="125" t="n">
        <v>209</v>
      </c>
      <c r="C238" s="67" t="inlineStr">
        <is>
          <t>Personnel Security</t>
        </is>
      </c>
      <c r="D238" s="68" t="inlineStr">
        <is>
          <t>PS-07</t>
        </is>
      </c>
      <c r="E238" s="94" t="inlineStr">
        <is>
          <t>External Personnel Security</t>
        </is>
      </c>
      <c r="F238" s="102" t="inlineStr">
        <is>
          <t>a. Establish personnel security requirements, including security roles and responsibilities for external providers;
b. Require external providers to comply with personnel security policies and procedures established by the organization;
c. Document personnel security requirements;
d. Require external providers to notify organization-defined personnel or roles of any personnel transfers or terminations of external personnel who possess organizational credentials and/or badges, or who have system privileges within twenty-four (24) hours; and
e. Monitor provider compliance with personnel security requirements.</t>
        </is>
      </c>
      <c r="G238" s="82" t="inlineStr">
        <is>
          <t xml:space="preserve">•  Organization-defined personnel may include the security manager, Contracting Officers, or Contracting Officer's Representatives (via the roster of contractor personnel). 
</t>
        </is>
      </c>
      <c r="H238" s="29" t="n"/>
      <c r="I238" s="67" t="inlineStr">
        <is>
          <t>AT-2, AT-3, MA-5, PE-3, PS-2, PS-3, PS-4, PS-5, PS-6, SA-5, SA-9, SA-21.
(Redacted Privacy Controls: AR-3)</t>
        </is>
      </c>
      <c r="J238" s="37" t="inlineStr">
        <is>
          <t>Implemented</t>
        </is>
      </c>
      <c r="K238" s="11" t="inlineStr">
        <is>
          <t>External personnel security requirements are applied to any third-party personnel requiring access to HPS AgentLink. External personnel are subject to the same screening, access agreement, and supervision requirements as internal personnel.
--- SOC 2 Type II Audit Evidence ---
SOC 2 Evidence: A06 (Audit Request #0021) - Organization &amp; Management. Deloitte SOC 2 Type II audit completed successfully for audit period Oct 2024-Sep 2025.</t>
        </is>
      </c>
      <c r="L238" s="26" t="n"/>
      <c r="O238" s="291" t="n"/>
      <c r="P238" s="291" t="n"/>
      <c r="Q238" s="291" t="n"/>
      <c r="R238" s="291" t="n"/>
      <c r="S238" s="291" t="n"/>
      <c r="T238" s="291" t="n"/>
      <c r="U238" s="291" t="n"/>
      <c r="V238" s="291" t="n"/>
      <c r="W238" s="291" t="n"/>
      <c r="X238" s="291" t="n"/>
      <c r="Y238" s="291" t="n"/>
      <c r="Z238" s="291" t="n"/>
      <c r="AA238" s="291" t="n"/>
      <c r="AB238" s="291" t="n"/>
      <c r="AC238" s="291" t="n"/>
      <c r="AD238" s="291" t="n"/>
      <c r="AE238" s="291" t="n"/>
      <c r="AF238" s="291" t="n"/>
      <c r="AG238" s="291" t="n"/>
      <c r="AH238" s="291" t="n"/>
      <c r="AI238" s="291" t="n"/>
      <c r="AJ238" s="291" t="n"/>
      <c r="AK238" s="291" t="n"/>
      <c r="AL238" s="291" t="n"/>
      <c r="AM238" s="291" t="n"/>
      <c r="AN238" s="291" t="n"/>
      <c r="AO238" s="291" t="n"/>
      <c r="AP238" s="291" t="n"/>
      <c r="AQ238" s="291" t="n"/>
      <c r="AR238" s="291" t="n"/>
      <c r="AS238" s="291" t="n"/>
      <c r="AT238" s="291" t="n"/>
      <c r="AU238" s="291" t="n"/>
      <c r="AV238" s="291" t="n"/>
      <c r="AW238" s="291" t="n"/>
      <c r="AX238" s="291" t="n"/>
      <c r="AY238" s="291" t="n"/>
      <c r="AZ238" s="291" t="n"/>
      <c r="BA238" s="291" t="n"/>
      <c r="BB238" s="291" t="n"/>
      <c r="BC238" s="291" t="n"/>
      <c r="BD238" s="291" t="n"/>
      <c r="BE238" s="291" t="n"/>
      <c r="BF238" s="291" t="n"/>
      <c r="BG238" s="291" t="n"/>
      <c r="BH238" s="291" t="n"/>
      <c r="BI238" s="291" t="n"/>
      <c r="BJ238" s="291" t="n"/>
      <c r="BK238" s="291" t="n"/>
      <c r="BL238" s="291" t="n"/>
      <c r="BM238" s="291" t="n"/>
      <c r="BN238" s="291" t="n"/>
      <c r="BO238" s="291" t="n"/>
      <c r="BP238" s="291" t="n"/>
      <c r="BQ238" s="291" t="n"/>
      <c r="BR238" s="291" t="n"/>
      <c r="BS238" s="291" t="n"/>
      <c r="BT238" s="291" t="n"/>
      <c r="BU238" s="291" t="n"/>
      <c r="BV238" s="291" t="n"/>
      <c r="BW238" s="291" t="n"/>
      <c r="BX238" s="291" t="n"/>
      <c r="BY238" s="291" t="n"/>
      <c r="BZ238" s="291" t="n"/>
      <c r="CA238" s="291" t="n"/>
      <c r="CB238" s="291" t="n"/>
      <c r="CC238" s="291" t="n"/>
      <c r="CD238" s="291" t="n"/>
      <c r="CE238" s="291" t="n"/>
      <c r="CF238" s="291" t="n"/>
      <c r="CG238" s="291" t="n"/>
      <c r="CH238" s="291" t="n"/>
      <c r="CI238" s="291" t="n"/>
      <c r="CJ238" s="291" t="n"/>
      <c r="CK238" s="291" t="n"/>
    </row>
    <row r="239" ht="221.1" customFormat="1" customHeight="1" s="7">
      <c r="A239" s="2" t="n"/>
      <c r="B239" s="125" t="n">
        <v>210</v>
      </c>
      <c r="C239" s="67" t="inlineStr">
        <is>
          <t>Personnel Security</t>
        </is>
      </c>
      <c r="D239" s="68" t="inlineStr">
        <is>
          <t>PS-08</t>
        </is>
      </c>
      <c r="E239" s="94" t="inlineStr">
        <is>
          <t>Personnel Sanctions</t>
        </is>
      </c>
      <c r="F239" s="77" t="inlineStr">
        <is>
          <t>a. Employ a formal sanctions process for individuals failing to comply with established information security and privacy policies and procedures; and
b. Notify organization-defined personnel or roles within twenty-four (24) hours when a formal employee sanctions process is initiated, identifying the individual sanctioned and the reason for the sanction.</t>
        </is>
      </c>
      <c r="G239" s="77" t="inlineStr">
        <is>
          <t xml:space="preserve">•  Formal sanctions process may include termination of employment; removal or disbarment from work on federal contracts or projects; suspension of access privileges; revocation of access to federal information, information systems, and/or facilities; and/or criminal penalties.
•  Organization-defined personnel or roles should be defined in the applicable System Security and Privacy Plan (SSPP) and may include Human Resources, Managers, Supervisors, Contracting Officer's Representatives, Physical Security personnel, Information System Security Officers (ISSO), and/or similar roles within the organization.
•  If the personnel sanctions are associated with the loss, theft, or compromise of Personally Identifiable Information (PII), additional care must be taken to prevent further privacy incidents. When providing notice of sanctions, do not provide the PII involved in the incident to anyone without an explicit need to know. Unless the individual needs the specific PII elements breached to perform their job function, the individual does not need to know the PII. Instead, provide characterization of the type(s) of PII breached (e.g., provide “Full Name” instead of providing “John Doe,” or “Blood Type” instead of “A positive”).
•  This control supports and aligns with the provisions of the ACA and the requirements of 45 CFR §155.260 – Privacy and security of personally identifiable information, paragraphs (c) and (g). 
</t>
        </is>
      </c>
      <c r="H239" s="29" t="n"/>
      <c r="I239" s="67" t="inlineStr">
        <is>
          <t>All XX-1 Controls, PL-4, PM-12, PS-6, PT-1.</t>
        </is>
      </c>
      <c r="J239" s="37" t="inlineStr">
        <is>
          <t>Implemented</t>
        </is>
      </c>
      <c r="K239" s="11" t="inlineStr">
        <is>
          <t>Personnel sanctions for security policy violations are documented. Sanctions include immediate access revocation (account suspension in HPS AgentLink), disciplinary action, and potential termination per organizational policy.
--- SOC 2 Type II Audit Evidence ---
SOC 2 Evidence: B14 (Audit Request #0062) - Information Security. Deloitte SOC 2 Type II audit completed successfully for audit period Oct 2024-Sep 2025.</t>
        </is>
      </c>
      <c r="L239" s="26" t="n"/>
      <c r="O239" s="291" t="n"/>
      <c r="P239" s="291" t="n"/>
      <c r="Q239" s="291" t="n"/>
      <c r="R239" s="291" t="n"/>
      <c r="S239" s="291" t="n"/>
      <c r="T239" s="291" t="n"/>
      <c r="U239" s="291" t="n"/>
      <c r="V239" s="291" t="n"/>
      <c r="W239" s="291" t="n"/>
      <c r="X239" s="291" t="n"/>
      <c r="Y239" s="291" t="n"/>
      <c r="Z239" s="291" t="n"/>
      <c r="AA239" s="291" t="n"/>
      <c r="AB239" s="291" t="n"/>
      <c r="AC239" s="291" t="n"/>
      <c r="AD239" s="291" t="n"/>
      <c r="AE239" s="291" t="n"/>
      <c r="AF239" s="291" t="n"/>
      <c r="AG239" s="291" t="n"/>
      <c r="AH239" s="291" t="n"/>
      <c r="AI239" s="291" t="n"/>
      <c r="AJ239" s="291" t="n"/>
      <c r="AK239" s="291" t="n"/>
      <c r="AL239" s="291" t="n"/>
      <c r="AM239" s="291" t="n"/>
      <c r="AN239" s="291" t="n"/>
      <c r="AO239" s="291" t="n"/>
      <c r="AP239" s="291" t="n"/>
      <c r="AQ239" s="291" t="n"/>
      <c r="AR239" s="291" t="n"/>
      <c r="AS239" s="291" t="n"/>
      <c r="AT239" s="291" t="n"/>
      <c r="AU239" s="291" t="n"/>
      <c r="AV239" s="291" t="n"/>
      <c r="AW239" s="291" t="n"/>
      <c r="AX239" s="291" t="n"/>
      <c r="AY239" s="291" t="n"/>
      <c r="AZ239" s="291" t="n"/>
      <c r="BA239" s="291" t="n"/>
      <c r="BB239" s="291" t="n"/>
      <c r="BC239" s="291" t="n"/>
      <c r="BD239" s="291" t="n"/>
      <c r="BE239" s="291" t="n"/>
      <c r="BF239" s="291" t="n"/>
      <c r="BG239" s="291" t="n"/>
      <c r="BH239" s="291" t="n"/>
      <c r="BI239" s="291" t="n"/>
      <c r="BJ239" s="291" t="n"/>
      <c r="BK239" s="291" t="n"/>
      <c r="BL239" s="291" t="n"/>
      <c r="BM239" s="291" t="n"/>
      <c r="BN239" s="291" t="n"/>
      <c r="BO239" s="291" t="n"/>
      <c r="BP239" s="291" t="n"/>
      <c r="BQ239" s="291" t="n"/>
      <c r="BR239" s="291" t="n"/>
      <c r="BS239" s="291" t="n"/>
      <c r="BT239" s="291" t="n"/>
      <c r="BU239" s="291" t="n"/>
      <c r="BV239" s="291" t="n"/>
      <c r="BW239" s="291" t="n"/>
      <c r="BX239" s="291" t="n"/>
      <c r="BY239" s="291" t="n"/>
      <c r="BZ239" s="291" t="n"/>
      <c r="CA239" s="291" t="n"/>
      <c r="CB239" s="291" t="n"/>
      <c r="CC239" s="291" t="n"/>
      <c r="CD239" s="291" t="n"/>
      <c r="CE239" s="291" t="n"/>
      <c r="CF239" s="291" t="n"/>
      <c r="CG239" s="291" t="n"/>
      <c r="CH239" s="291" t="n"/>
      <c r="CI239" s="291" t="n"/>
      <c r="CJ239" s="291" t="n"/>
      <c r="CK239" s="291" t="n"/>
    </row>
    <row r="240" ht="299.1" customFormat="1" customHeight="1" s="7">
      <c r="A240" s="2" t="n"/>
      <c r="B240" s="125" t="n">
        <v>211</v>
      </c>
      <c r="C240" s="129" t="inlineStr">
        <is>
          <t>Personally Identifiable Information Processing and Transparency</t>
        </is>
      </c>
      <c r="D240" s="130" t="inlineStr">
        <is>
          <t>PT-01</t>
        </is>
      </c>
      <c r="E240" s="131" t="inlineStr">
        <is>
          <t>Policy and Procedures</t>
        </is>
      </c>
      <c r="F240" s="132" t="inlineStr">
        <is>
          <t>a. Develop, document, and disseminate to organization-defined personnel and roles:
    1. An organizational-level Personally Identifiable Information (PII) processing and transparency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PII processing and transparency policy and the associated PII processing and transparency controls;
b. Designate an organization-defined official to manage the development, documentation, and dissemination of the PII  processing and transparency policy and procedures; and
c. Review and update the current PII processing and transparency:
    1. Policy at least every one (1) year and following organization-defined events; and
    2. Procedures at least every one (1) year and  following organization-defined events.</t>
        </is>
      </c>
      <c r="G240" s="132"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Personally Identifiable Information (PII) processing and transparency.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PII processing and transparency policies and review at least every one (1) year to ensure that the organization and Mission/Business/System PII processing and transparency policies remain effective.
•  Ensure that PII processing and transparency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240" s="133" t="n"/>
      <c r="I240" s="129" t="inlineStr">
        <is>
          <t>None;</t>
        </is>
      </c>
      <c r="J240" s="37" t="inlineStr">
        <is>
          <t>Implemented</t>
        </is>
      </c>
      <c r="K240" s="11" t="inlineStr">
        <is>
          <t>Wipro Healthplan Services maintains PII processing and transparency policies and procedures for HPS AgentLink addressing the collection, use, sharing, retention, and disposal of personally identifiable information.
--- SOC 2 Type II Audit Evidence ---
SOC 2 Evidence: K20 (Audit Request #0044) - Data Protection &amp; Privacy. Deloitte SOC 2 Type II audit completed successfully for audit period Oct 2024-Sep 2025.
SOC 2 Evidence: K19 (Audit Request #0043) - Data Protection &amp; Privacy. Deloitte SOC 2 Type II audit completed successfully for audit period Oct 2024-Sep 2025.</t>
        </is>
      </c>
      <c r="L240" s="26" t="n"/>
      <c r="O240" s="291" t="n"/>
      <c r="P240" s="291" t="n"/>
      <c r="Q240" s="291" t="n"/>
      <c r="R240" s="291" t="n"/>
      <c r="S240" s="291" t="n"/>
      <c r="T240" s="291" t="n"/>
      <c r="U240" s="291" t="n"/>
      <c r="V240" s="291" t="n"/>
      <c r="W240" s="291" t="n"/>
      <c r="X240" s="291" t="n"/>
      <c r="Y240" s="291" t="n"/>
      <c r="Z240" s="291" t="n"/>
      <c r="AA240" s="291" t="n"/>
      <c r="AB240" s="291" t="n"/>
      <c r="AC240" s="291" t="n"/>
      <c r="AD240" s="291" t="n"/>
      <c r="AE240" s="291" t="n"/>
      <c r="AF240" s="291" t="n"/>
      <c r="AG240" s="291" t="n"/>
      <c r="AH240" s="291" t="n"/>
      <c r="AI240" s="291" t="n"/>
      <c r="AJ240" s="291" t="n"/>
      <c r="AK240" s="291" t="n"/>
      <c r="AL240" s="291" t="n"/>
      <c r="AM240" s="291" t="n"/>
      <c r="AN240" s="291" t="n"/>
      <c r="AO240" s="291" t="n"/>
      <c r="AP240" s="291" t="n"/>
      <c r="AQ240" s="291" t="n"/>
      <c r="AR240" s="291" t="n"/>
      <c r="AS240" s="291" t="n"/>
      <c r="AT240" s="291" t="n"/>
      <c r="AU240" s="291" t="n"/>
      <c r="AV240" s="291" t="n"/>
      <c r="AW240" s="291" t="n"/>
      <c r="AX240" s="291" t="n"/>
      <c r="AY240" s="291" t="n"/>
      <c r="AZ240" s="291" t="n"/>
      <c r="BA240" s="291" t="n"/>
      <c r="BB240" s="291" t="n"/>
      <c r="BC240" s="291" t="n"/>
      <c r="BD240" s="291" t="n"/>
      <c r="BE240" s="291" t="n"/>
      <c r="BF240" s="291" t="n"/>
      <c r="BG240" s="291" t="n"/>
      <c r="BH240" s="291" t="n"/>
      <c r="BI240" s="291" t="n"/>
      <c r="BJ240" s="291" t="n"/>
      <c r="BK240" s="291" t="n"/>
      <c r="BL240" s="291" t="n"/>
      <c r="BM240" s="291" t="n"/>
      <c r="BN240" s="291" t="n"/>
      <c r="BO240" s="291" t="n"/>
      <c r="BP240" s="291" t="n"/>
      <c r="BQ240" s="291" t="n"/>
      <c r="BR240" s="291" t="n"/>
      <c r="BS240" s="291" t="n"/>
      <c r="BT240" s="291" t="n"/>
      <c r="BU240" s="291" t="n"/>
      <c r="BV240" s="291" t="n"/>
      <c r="BW240" s="291" t="n"/>
      <c r="BX240" s="291" t="n"/>
      <c r="BY240" s="291" t="n"/>
      <c r="BZ240" s="291" t="n"/>
      <c r="CA240" s="291" t="n"/>
      <c r="CB240" s="291" t="n"/>
      <c r="CC240" s="291" t="n"/>
      <c r="CD240" s="291" t="n"/>
      <c r="CE240" s="291" t="n"/>
      <c r="CF240" s="291" t="n"/>
      <c r="CG240" s="291" t="n"/>
      <c r="CH240" s="291" t="n"/>
      <c r="CI240" s="291" t="n"/>
      <c r="CJ240" s="291" t="n"/>
      <c r="CK240" s="291" t="n"/>
    </row>
    <row r="241" ht="51.95" customFormat="1" customHeight="1" s="7">
      <c r="A241" s="2" t="n"/>
      <c r="B241" s="125" t="n">
        <v>212</v>
      </c>
      <c r="C241" s="129" t="inlineStr">
        <is>
          <t>Personally Identifiable Information Processing and Transparency</t>
        </is>
      </c>
      <c r="D241" s="130" t="inlineStr">
        <is>
          <t>PT-02</t>
        </is>
      </c>
      <c r="E241" s="131" t="inlineStr">
        <is>
          <t>Authority to Process Personally Identifiable Information</t>
        </is>
      </c>
      <c r="F241" s="132" t="inlineStr">
        <is>
          <t>a. Determine and document the organization-defined authority that permits the organization-defined processing of Personally Identifiable Information (PII); and
b. Restrict the organization-defined processing of PII to only that which is authorized.</t>
        </is>
      </c>
      <c r="G241" s="132" t="inlineStr">
        <is>
          <t>•  Policies and procedures regarding the creation collection, use, and disclosure of Personally Identifiable Information (PII) must, at a minimum:
    - Be documented, and available to appropriate authorities upon request; and
    - Identify applicable law governing collection, use, and disclosure of PII.</t>
        </is>
      </c>
      <c r="H241" s="133" t="n"/>
      <c r="I241" s="129" t="inlineStr">
        <is>
          <t>AC-2, AC-3, CM-13, PM-9, PT-1, PT-3, PT-7, RA-3, RA-8, SI-12, SI-18;</t>
        </is>
      </c>
      <c r="J241" s="37" t="inlineStr">
        <is>
          <t>Implemented</t>
        </is>
      </c>
      <c r="K241" s="11" t="inlineStr">
        <is>
          <t>The authority to process PII in HPS AgentLink is established through the CMS EDE Entity Agreement, ACA statutory requirements for enrollment processing, and applicable HIPAA provisions for health information handling.
--- SOC 2 Type II Audit Evidence ---
SOC 2 Evidence: F34 (Audit Request #0096) - Logical/Physical Access. Deloitte SOC 2 Type II audit completed successfully for audit period Oct 2024-Sep 2025.
SOC 2 Evidence: K14 (Audit Request #0040) - Data Protection &amp; Privacy. Deloitte SOC 2 Type II audit completed successfully for audit period Oct 2024-Sep 2025.
SOC 2 Evidence: K13 (Audit Request #0039) - Data Protection &amp; Privacy. Deloitte SOC 2 Type II audit completed successfully for audit period Oct 2024-Sep 2025.
SOC 2 Evidence: K06 (Audit Request #0036) - Data Protection &amp; Privacy. Deloitte SOC 2 Type II audit completed successfully for audit period Oct 2024-Sep 2025.
SOC 2 Evidence: F35 (Audit Request #0029) - Data Protection &amp; Privacy. Deloitte SOC 2 Type II audit completed successfully for audit period Oct 2024-Sep 2025.</t>
        </is>
      </c>
      <c r="L241" s="26" t="n"/>
      <c r="O241" s="291" t="n"/>
      <c r="P241" s="291" t="n"/>
      <c r="Q241" s="291" t="n"/>
      <c r="R241" s="291" t="n"/>
      <c r="S241" s="291" t="n"/>
      <c r="T241" s="291" t="n"/>
      <c r="U241" s="291" t="n"/>
      <c r="V241" s="291" t="n"/>
      <c r="W241" s="291" t="n"/>
      <c r="X241" s="291" t="n"/>
      <c r="Y241" s="291" t="n"/>
      <c r="Z241" s="291" t="n"/>
      <c r="AA241" s="291" t="n"/>
      <c r="AB241" s="291" t="n"/>
      <c r="AC241" s="291" t="n"/>
      <c r="AD241" s="291" t="n"/>
      <c r="AE241" s="291" t="n"/>
      <c r="AF241" s="291" t="n"/>
      <c r="AG241" s="291" t="n"/>
      <c r="AH241" s="291" t="n"/>
      <c r="AI241" s="291" t="n"/>
      <c r="AJ241" s="291" t="n"/>
      <c r="AK241" s="291" t="n"/>
      <c r="AL241" s="291" t="n"/>
      <c r="AM241" s="291" t="n"/>
      <c r="AN241" s="291" t="n"/>
      <c r="AO241" s="291" t="n"/>
      <c r="AP241" s="291" t="n"/>
      <c r="AQ241" s="291" t="n"/>
      <c r="AR241" s="291" t="n"/>
      <c r="AS241" s="291" t="n"/>
      <c r="AT241" s="291" t="n"/>
      <c r="AU241" s="291" t="n"/>
      <c r="AV241" s="291" t="n"/>
      <c r="AW241" s="291" t="n"/>
      <c r="AX241" s="291" t="n"/>
      <c r="AY241" s="291" t="n"/>
      <c r="AZ241" s="291" t="n"/>
      <c r="BA241" s="291" t="n"/>
      <c r="BB241" s="291" t="n"/>
      <c r="BC241" s="291" t="n"/>
      <c r="BD241" s="291" t="n"/>
      <c r="BE241" s="291" t="n"/>
      <c r="BF241" s="291" t="n"/>
      <c r="BG241" s="291" t="n"/>
      <c r="BH241" s="291" t="n"/>
      <c r="BI241" s="291" t="n"/>
      <c r="BJ241" s="291" t="n"/>
      <c r="BK241" s="291" t="n"/>
      <c r="BL241" s="291" t="n"/>
      <c r="BM241" s="291" t="n"/>
      <c r="BN241" s="291" t="n"/>
      <c r="BO241" s="291" t="n"/>
      <c r="BP241" s="291" t="n"/>
      <c r="BQ241" s="291" t="n"/>
      <c r="BR241" s="291" t="n"/>
      <c r="BS241" s="291" t="n"/>
      <c r="BT241" s="291" t="n"/>
      <c r="BU241" s="291" t="n"/>
      <c r="BV241" s="291" t="n"/>
      <c r="BW241" s="291" t="n"/>
      <c r="BX241" s="291" t="n"/>
      <c r="BY241" s="291" t="n"/>
      <c r="BZ241" s="291" t="n"/>
      <c r="CA241" s="291" t="n"/>
      <c r="CB241" s="291" t="n"/>
      <c r="CC241" s="291" t="n"/>
      <c r="CD241" s="291" t="n"/>
      <c r="CE241" s="291" t="n"/>
      <c r="CF241" s="291" t="n"/>
      <c r="CG241" s="291" t="n"/>
      <c r="CH241" s="291" t="n"/>
      <c r="CI241" s="291" t="n"/>
      <c r="CJ241" s="291" t="n"/>
      <c r="CK241" s="291" t="n"/>
    </row>
    <row r="242" ht="207.95" customFormat="1" customHeight="1" s="7">
      <c r="A242" s="2" t="n"/>
      <c r="B242" s="125" t="n">
        <v>213</v>
      </c>
      <c r="C242" s="129" t="inlineStr">
        <is>
          <t>Personally Identifiable Information Processing and Transparency</t>
        </is>
      </c>
      <c r="D242" s="130" t="inlineStr">
        <is>
          <t>PT-03</t>
        </is>
      </c>
      <c r="E242" s="131" t="inlineStr">
        <is>
          <t>Personally Identifiable Information Processing Purposes</t>
        </is>
      </c>
      <c r="F242" s="132" t="inlineStr">
        <is>
          <t>a. Identify and document the organization-defined purpose(s) for processing Personally Identifiable Information (PII);
b. Describe the purpose(s) in the public privacy notices and policies of the organization; 
c. Restrict the organization-defined processing of PII to only that which is compatible with the identified purpose(s); and 
d. Monitor changes in processing PII and implement organization-defined mechanisms to ensure that any changes are made in accordance with organization-defined requirements.</t>
        </is>
      </c>
      <c r="G242" s="132" t="inlineStr">
        <is>
          <t>•  Policies and procedures regarding the creation collection, use, and disclosure of Personally Identifiable Information (PII) must, at a minimum:
    - Be documented and available to appropriate authorities upon request; and
    - Identify applicable law governing collection, use, and disclosure of PII.
•  Authorized purposes for processing PII in accordance with the ACA include: 
    - Determining eligibility for enrollment in a qualified health plan; 
    - Determining eligibility for other insurance affordability programs, as defined in 45 CFR §155.300; or 
    - Determining eligibility for exemptions from the individual shared responsibility provisions in Code section 5000A -- Requirements to maintain minimum essential coverage. 
•  The Exchange may only use or disclose such PII to the extent the information is necessary to carry out: 
    - Functions described in 45 CFR §155.200;
    - Other functions in which the Secretary determines to be in compliance with the ACA, and for which the individual provides consent; or
    - Other functions pursuant to the substantive and procedural requirements found in 45 CFR § 155.260(a)(iii).</t>
        </is>
      </c>
      <c r="H242" s="153" t="n"/>
      <c r="I242" s="154" t="inlineStr">
        <is>
          <t>AC-2, AC-3, AT-3, CM-13, PM-9, PM-25, PT-2, PT-7,RA-8, SC-43, SI-12, SI-18;</t>
        </is>
      </c>
      <c r="J242" s="37" t="inlineStr">
        <is>
          <t>Implemented</t>
        </is>
      </c>
      <c r="K242" s="17" t="inlineStr">
        <is>
          <t>PII processing purposes in HPS AgentLink are limited to: ACA enrollment and eligibility determination, broker identity verification and licensing, client consent management, EDI transaction processing, and required regulatory reporting. Processing is limited to stated purposes documented in privacy notices.
--- SOC 2 Type II Audit Evidence ---
SOC 2 Evidence: K05 (Audit Request #0035) - Data Protection &amp; Privacy. Deloitte SOC 2 Type II audit completed successfully for audit period Oct 2024-Sep 2025.</t>
        </is>
      </c>
      <c r="L242" s="26" t="n"/>
      <c r="O242" s="291" t="n"/>
      <c r="P242" s="291" t="n"/>
      <c r="Q242" s="291" t="n"/>
      <c r="R242" s="291" t="n"/>
      <c r="S242" s="291" t="n"/>
      <c r="T242" s="291" t="n"/>
      <c r="U242" s="291" t="n"/>
      <c r="V242" s="291" t="n"/>
      <c r="W242" s="291" t="n"/>
      <c r="X242" s="291" t="n"/>
      <c r="Y242" s="291" t="n"/>
      <c r="Z242" s="291" t="n"/>
      <c r="AA242" s="291" t="n"/>
      <c r="AB242" s="291" t="n"/>
      <c r="AC242" s="291" t="n"/>
      <c r="AD242" s="291" t="n"/>
      <c r="AE242" s="291" t="n"/>
      <c r="AF242" s="291" t="n"/>
      <c r="AG242" s="291" t="n"/>
      <c r="AH242" s="291" t="n"/>
      <c r="AI242" s="291" t="n"/>
      <c r="AJ242" s="291" t="n"/>
      <c r="AK242" s="291" t="n"/>
      <c r="AL242" s="291" t="n"/>
      <c r="AM242" s="291" t="n"/>
      <c r="AN242" s="291" t="n"/>
      <c r="AO242" s="291" t="n"/>
      <c r="AP242" s="291" t="n"/>
      <c r="AQ242" s="291" t="n"/>
      <c r="AR242" s="291" t="n"/>
      <c r="AS242" s="291" t="n"/>
      <c r="AT242" s="291" t="n"/>
      <c r="AU242" s="291" t="n"/>
      <c r="AV242" s="291" t="n"/>
      <c r="AW242" s="291" t="n"/>
      <c r="AX242" s="291" t="n"/>
      <c r="AY242" s="291" t="n"/>
      <c r="AZ242" s="291" t="n"/>
      <c r="BA242" s="291" t="n"/>
      <c r="BB242" s="291" t="n"/>
      <c r="BC242" s="291" t="n"/>
      <c r="BD242" s="291" t="n"/>
      <c r="BE242" s="291" t="n"/>
      <c r="BF242" s="291" t="n"/>
      <c r="BG242" s="291" t="n"/>
      <c r="BH242" s="291" t="n"/>
      <c r="BI242" s="291" t="n"/>
      <c r="BJ242" s="291" t="n"/>
      <c r="BK242" s="291" t="n"/>
      <c r="BL242" s="291" t="n"/>
      <c r="BM242" s="291" t="n"/>
      <c r="BN242" s="291" t="n"/>
      <c r="BO242" s="291" t="n"/>
      <c r="BP242" s="291" t="n"/>
      <c r="BQ242" s="291" t="n"/>
      <c r="BR242" s="291" t="n"/>
      <c r="BS242" s="291" t="n"/>
      <c r="BT242" s="291" t="n"/>
      <c r="BU242" s="291" t="n"/>
      <c r="BV242" s="291" t="n"/>
      <c r="BW242" s="291" t="n"/>
      <c r="BX242" s="291" t="n"/>
      <c r="BY242" s="291" t="n"/>
      <c r="BZ242" s="291" t="n"/>
      <c r="CA242" s="291" t="n"/>
      <c r="CB242" s="291" t="n"/>
      <c r="CC242" s="291" t="n"/>
      <c r="CD242" s="291" t="n"/>
      <c r="CE242" s="291" t="n"/>
      <c r="CF242" s="291" t="n"/>
      <c r="CG242" s="291" t="n"/>
      <c r="CH242" s="291" t="n"/>
      <c r="CI242" s="291" t="n"/>
      <c r="CJ242" s="291" t="n"/>
      <c r="CK242" s="291" t="n"/>
    </row>
    <row r="243" ht="341.1" customFormat="1" customHeight="1" s="7">
      <c r="A243" s="2" t="n"/>
      <c r="B243" s="125" t="n">
        <v>214</v>
      </c>
      <c r="C243" s="129" t="inlineStr">
        <is>
          <t>Personally Identifiable Information Processing and Transparency</t>
        </is>
      </c>
      <c r="D243" s="130" t="inlineStr">
        <is>
          <t>PT-04</t>
        </is>
      </c>
      <c r="E243" s="131" t="inlineStr">
        <is>
          <t>Consent</t>
        </is>
      </c>
      <c r="F243" s="132" t="inlineStr">
        <is>
          <t>Implement organization-defined tools or mechanisms for individuals to consent to the processing of their Personally Identifiable Information (PII) prior to its collection that facilitate individuals’ informed decision-making.</t>
        </is>
      </c>
      <c r="G243" s="132" t="inlineStr">
        <is>
          <t>•  Organizations should provide Individuals with a reasonable opportunity and capability to make informed decisions about the collection, use, and disclosure of their Personally Identifiable Information (PII). This can be achieved through opt-in / opt-out functionality in conjunction with adequate notice of PII processing purposes.</t>
        </is>
      </c>
      <c r="H243" s="153" t="inlineStr">
        <is>
          <t>•  The NEE, including EDE Entities, agents, brokers, and web-brokers must obtain informed consent from individuals for any use or disclosure of information that is not permissible within the scope of the Privacy Notice Statement and any relevant agreements that were in effect as of the time the PII was collected. Such consent must be subject to a right of revocation.
•  Any such consent that serves as the basis of a use or disclosure must:
-	Be provided in specific terms and in plain language,	
-	Identify the entity collecting or using the PII, and/or making the disclosure,
-	Identify the specific collections, use(s), and disclosure(s) of specified PII with respect to a specific recipient(s), and
-	Provide notice of an individual’s ability to revoke the consent at any time.
-	Consent documents must be appropriately secured and retained for ten (10) years.</t>
        </is>
      </c>
      <c r="I243" s="154" t="inlineStr">
        <is>
          <t>PT-2, PT-5</t>
        </is>
      </c>
      <c r="J243" s="37" t="inlineStr">
        <is>
          <t>Implemented</t>
        </is>
      </c>
      <c r="K243" s="17" t="inlineStr">
        <is>
          <t>HPS AgentLink implements consent management through the ConsentRecord database model and the consent management page (app/(dashboard)/consent/page.tsx). The system supports three consent types (electronic, verbal, written) with tracking of consent text, IP address, timestamp, signature data, and revocation status with timestamps.
--- SOC 2 Type II Audit Evidence ---
SOC 2 Evidence: K16 (Audit Request #0041) - Data Protection &amp; Privacy. Deloitte SOC 2 Type II audit completed successfully for audit period Oct 2024-Sep 2025.
SOC 2 Evidence: K11 (Audit Request #0037) - Data Protection &amp; Privacy. Deloitte SOC 2 Type II audit completed successfully for audit period Oct 2024-Sep 2025.
SOC 2 Evidence: K06 (Audit Request #0036) - Data Protection &amp; Privacy. Deloitte SOC 2 Type II audit completed successfully for audit period Oct 2024-Sep 2025.
SOC 2 Evidence: K04 (Audit Request #0034) - Data Protection &amp; Privacy. Deloitte SOC 2 Type II audit completed successfully for audit period Oct 2024-Sep 2025.
SOC 2 Evidence: K03 (Audit Request #0033) - Data Protection &amp; Privacy. Deloitte SOC 2 Type II audit completed successfully for audit period Oct 2024-Sep 2025.
SOC 2 Evidence: K02 (Audit Request #0032) - Data Protection &amp; Privacy. Deloitte SOC 2 Type II audit completed successfully for audit period Oct 2024-Sep 2025.</t>
        </is>
      </c>
      <c r="L243" s="26" t="n"/>
      <c r="O243" s="291" t="n"/>
      <c r="P243" s="291" t="n"/>
      <c r="Q243" s="291" t="n"/>
      <c r="R243" s="291" t="n"/>
      <c r="S243" s="291" t="n"/>
      <c r="T243" s="291" t="n"/>
      <c r="U243" s="291" t="n"/>
      <c r="V243" s="291" t="n"/>
      <c r="W243" s="291" t="n"/>
      <c r="X243" s="291" t="n"/>
      <c r="Y243" s="291" t="n"/>
      <c r="Z243" s="291" t="n"/>
      <c r="AA243" s="291" t="n"/>
      <c r="AB243" s="291" t="n"/>
      <c r="AC243" s="291" t="n"/>
      <c r="AD243" s="291" t="n"/>
      <c r="AE243" s="291" t="n"/>
      <c r="AF243" s="291" t="n"/>
      <c r="AG243" s="291" t="n"/>
      <c r="AH243" s="291" t="n"/>
      <c r="AI243" s="291" t="n"/>
      <c r="AJ243" s="291" t="n"/>
      <c r="AK243" s="291" t="n"/>
      <c r="AL243" s="291" t="n"/>
      <c r="AM243" s="291" t="n"/>
      <c r="AN243" s="291" t="n"/>
      <c r="AO243" s="291" t="n"/>
      <c r="AP243" s="291" t="n"/>
      <c r="AQ243" s="291" t="n"/>
      <c r="AR243" s="291" t="n"/>
      <c r="AS243" s="291" t="n"/>
      <c r="AT243" s="291" t="n"/>
      <c r="AU243" s="291" t="n"/>
      <c r="AV243" s="291" t="n"/>
      <c r="AW243" s="291" t="n"/>
      <c r="AX243" s="291" t="n"/>
      <c r="AY243" s="291" t="n"/>
      <c r="AZ243" s="291" t="n"/>
      <c r="BA243" s="291" t="n"/>
      <c r="BB243" s="291" t="n"/>
      <c r="BC243" s="291" t="n"/>
      <c r="BD243" s="291" t="n"/>
      <c r="BE243" s="291" t="n"/>
      <c r="BF243" s="291" t="n"/>
      <c r="BG243" s="291" t="n"/>
      <c r="BH243" s="291" t="n"/>
      <c r="BI243" s="291" t="n"/>
      <c r="BJ243" s="291" t="n"/>
      <c r="BK243" s="291" t="n"/>
      <c r="BL243" s="291" t="n"/>
      <c r="BM243" s="291" t="n"/>
      <c r="BN243" s="291" t="n"/>
      <c r="BO243" s="291" t="n"/>
      <c r="BP243" s="291" t="n"/>
      <c r="BQ243" s="291" t="n"/>
      <c r="BR243" s="291" t="n"/>
      <c r="BS243" s="291" t="n"/>
      <c r="BT243" s="291" t="n"/>
      <c r="BU243" s="291" t="n"/>
      <c r="BV243" s="291" t="n"/>
      <c r="BW243" s="291" t="n"/>
      <c r="BX243" s="291" t="n"/>
      <c r="BY243" s="291" t="n"/>
      <c r="BZ243" s="291" t="n"/>
      <c r="CA243" s="291" t="n"/>
      <c r="CB243" s="291" t="n"/>
      <c r="CC243" s="291" t="n"/>
      <c r="CD243" s="291" t="n"/>
      <c r="CE243" s="291" t="n"/>
      <c r="CF243" s="291" t="n"/>
      <c r="CG243" s="291" t="n"/>
      <c r="CH243" s="291" t="n"/>
      <c r="CI243" s="291" t="n"/>
      <c r="CJ243" s="291" t="n"/>
      <c r="CK243" s="291" t="n"/>
    </row>
    <row r="244" ht="26.1" customFormat="1" customHeight="1" s="7">
      <c r="A244" s="2" t="n"/>
      <c r="B244" s="125" t="n">
        <v>215</v>
      </c>
      <c r="C244" s="129" t="inlineStr">
        <is>
          <t>Personally Identifiable Information Processing and Transparency</t>
        </is>
      </c>
      <c r="D244" s="130" t="inlineStr">
        <is>
          <t>PT-04(03)</t>
        </is>
      </c>
      <c r="E244" s="131" t="inlineStr">
        <is>
          <t>Revocation</t>
        </is>
      </c>
      <c r="F244" s="132" t="inlineStr">
        <is>
          <t>Implement organization-defined tools or mechanisms for individuals to revoke consent to the processing of their Personally Identifiable Information (PII).</t>
        </is>
      </c>
      <c r="G244" s="132" t="inlineStr">
        <is>
          <t xml:space="preserve">•  The organization must provide notice or warning to individuals that revoking consent could potentially impact healthcare services they are provided or for which they qualify. </t>
        </is>
      </c>
      <c r="H244" s="153" t="n"/>
      <c r="I244" s="154" t="inlineStr">
        <is>
          <t>PT-2</t>
        </is>
      </c>
      <c r="J244" s="37" t="inlineStr">
        <is>
          <t>Implemented</t>
        </is>
      </c>
      <c r="K244" s="17" t="inlineStr">
        <is>
          <t>Consent revocation is supported in HPS AgentLink through the ConsentRecord model which includes revoked (boolean) and revokedAt (timestamp) fields. Users can revoke previously granted consent, and the revocation is tracked with an audit trail.</t>
        </is>
      </c>
      <c r="L244" s="26" t="n"/>
      <c r="O244" s="291" t="n"/>
      <c r="P244" s="291" t="n"/>
      <c r="Q244" s="291" t="n"/>
      <c r="R244" s="291" t="n"/>
      <c r="S244" s="291" t="n"/>
      <c r="T244" s="291" t="n"/>
      <c r="U244" s="291" t="n"/>
      <c r="V244" s="291" t="n"/>
      <c r="W244" s="291" t="n"/>
      <c r="X244" s="291" t="n"/>
      <c r="Y244" s="291" t="n"/>
      <c r="Z244" s="291" t="n"/>
      <c r="AA244" s="291" t="n"/>
      <c r="AB244" s="291" t="n"/>
      <c r="AC244" s="291" t="n"/>
      <c r="AD244" s="291" t="n"/>
      <c r="AE244" s="291" t="n"/>
      <c r="AF244" s="291" t="n"/>
      <c r="AG244" s="291" t="n"/>
      <c r="AH244" s="291" t="n"/>
      <c r="AI244" s="291" t="n"/>
      <c r="AJ244" s="291" t="n"/>
      <c r="AK244" s="291" t="n"/>
      <c r="AL244" s="291" t="n"/>
      <c r="AM244" s="291" t="n"/>
      <c r="AN244" s="291" t="n"/>
      <c r="AO244" s="291" t="n"/>
      <c r="AP244" s="291" t="n"/>
      <c r="AQ244" s="291" t="n"/>
      <c r="AR244" s="291" t="n"/>
      <c r="AS244" s="291" t="n"/>
      <c r="AT244" s="291" t="n"/>
      <c r="AU244" s="291" t="n"/>
      <c r="AV244" s="291" t="n"/>
      <c r="AW244" s="291" t="n"/>
      <c r="AX244" s="291" t="n"/>
      <c r="AY244" s="291" t="n"/>
      <c r="AZ244" s="291" t="n"/>
      <c r="BA244" s="291" t="n"/>
      <c r="BB244" s="291" t="n"/>
      <c r="BC244" s="291" t="n"/>
      <c r="BD244" s="291" t="n"/>
      <c r="BE244" s="291" t="n"/>
      <c r="BF244" s="291" t="n"/>
      <c r="BG244" s="291" t="n"/>
      <c r="BH244" s="291" t="n"/>
      <c r="BI244" s="291" t="n"/>
      <c r="BJ244" s="291" t="n"/>
      <c r="BK244" s="291" t="n"/>
      <c r="BL244" s="291" t="n"/>
      <c r="BM244" s="291" t="n"/>
      <c r="BN244" s="291" t="n"/>
      <c r="BO244" s="291" t="n"/>
      <c r="BP244" s="291" t="n"/>
      <c r="BQ244" s="291" t="n"/>
      <c r="BR244" s="291" t="n"/>
      <c r="BS244" s="291" t="n"/>
      <c r="BT244" s="291" t="n"/>
      <c r="BU244" s="291" t="n"/>
      <c r="BV244" s="291" t="n"/>
      <c r="BW244" s="291" t="n"/>
      <c r="BX244" s="291" t="n"/>
      <c r="BY244" s="291" t="n"/>
      <c r="BZ244" s="291" t="n"/>
      <c r="CA244" s="291" t="n"/>
      <c r="CB244" s="291" t="n"/>
      <c r="CC244" s="291" t="n"/>
      <c r="CD244" s="291" t="n"/>
      <c r="CE244" s="291" t="n"/>
      <c r="CF244" s="291" t="n"/>
      <c r="CG244" s="291" t="n"/>
      <c r="CH244" s="291" t="n"/>
      <c r="CI244" s="291" t="n"/>
      <c r="CJ244" s="291" t="n"/>
      <c r="CK244" s="291" t="n"/>
    </row>
    <row r="245" ht="409.5" customFormat="1" customHeight="1" s="7">
      <c r="A245" s="2" t="n"/>
      <c r="B245" s="125" t="n">
        <v>216</v>
      </c>
      <c r="C245" s="129" t="inlineStr">
        <is>
          <t>Personally Identifiable Information Processing and Transparency</t>
        </is>
      </c>
      <c r="D245" s="130" t="inlineStr">
        <is>
          <t>PT-05</t>
        </is>
      </c>
      <c r="E245" s="131" t="inlineStr">
        <is>
          <t>Privacy Notice</t>
        </is>
      </c>
      <c r="F245" s="132" t="inlineStr">
        <is>
          <t>Provide notice to individuals about the processing of Personally Identifiable Information (PII) that:
a. Is available to individuals upon first interacting with an organization, and subsequently at organization-defined frequency;
b. Presents clear and easy to understand information about PII processing in plain language;
c. Identifies the authority that authorizes the processing of PII;
d. Identifies the purposes for which PII is to be processed; and
e. Includes any additional information the organization deems necessary to effect compliance with applicable laws, regulations, or policies.</t>
        </is>
      </c>
      <c r="G245" s="132" t="inlineStr">
        <is>
          <t xml:space="preserve">• The organization shall maintain its Privacy Notice Statement content by reviewing and revising as necessary on an annual basis, at a minimum, and before or as soon as possible after any change to its privacy policies and procedures.
</t>
        </is>
      </c>
      <c r="H245" s="133" t="inlineStr">
        <is>
          <t xml:space="preserve">• The organization shall maintain its Privacy Notice Statement content by reviewing and revising as necessary on an annual basis, at a minimum, and before or as soon as possible after any change to its privacy policies and procedures.
• If the organization operates a website, it shall ensure that descriptions of its privacy and security practices, and information on how to file complaints with CMS and the Non-Exchange Entity, are publicly available through its website. 
• Prior to collecting PII, the Non-Exchange Entity must provide a notice that is prominently and conspicuously displayed on a public-facing website, if applicable, or on the electronic and/or paper form the Non-Exchange Entity will use to gather and/or request PII. 
• The statement must be written in plain language and provided in a manner that is timely and accessible to people living with disabilities and with limited English proficiency.
• The statement must contain at a minimum the following information: 
a. Legal authority to collect PII;
b. Purpose of the information collection;
c. To whom PII might be disclosed, and for what purposes;
d. Authorized uses and disclosures of any collected information;
e. Whether the request to collect PII is voluntary or mandatory under the applicable law; and
f. Effects of non-disclosure if an individual chooses not to provide the requested information.
</t>
        </is>
      </c>
      <c r="I245" s="129" t="inlineStr">
        <is>
          <t>PM-20, PM-22, PT-2, PT-3, PT-4, PT-7, RA-3, SI-18;</t>
        </is>
      </c>
      <c r="J245" s="37" t="inlineStr">
        <is>
          <t>Implemented</t>
        </is>
      </c>
      <c r="K245" s="17" t="inlineStr">
        <is>
          <t>Privacy notices are provided to HPS AgentLink users describing the collection and use of PII. The /legal and /compliance public pages provide privacy information accessible without authentication. Consent records include the specific consent text presented to each consumer.
--- SOC 2 Type II Audit Evidence ---
SOC 2 Evidence: K02 (Audit Request #0032) - Data Protection &amp; Privacy. Deloitte SOC 2 Type II audit completed successfully for audit period Oct 2024-Sep 2025.
SOC 2 Evidence: F35 (Audit Request #0029) - Data Protection &amp; Privacy. Deloitte SOC 2 Type II audit completed successfully for audit period Oct 2024-Sep 2025.</t>
        </is>
      </c>
      <c r="L245" s="26" t="n"/>
      <c r="O245" s="291" t="n"/>
      <c r="P245" s="291" t="n"/>
      <c r="Q245" s="291" t="n"/>
      <c r="R245" s="291" t="n"/>
      <c r="S245" s="291" t="n"/>
      <c r="T245" s="291" t="n"/>
      <c r="U245" s="291" t="n"/>
      <c r="V245" s="291" t="n"/>
      <c r="W245" s="291" t="n"/>
      <c r="X245" s="291" t="n"/>
      <c r="Y245" s="291" t="n"/>
      <c r="Z245" s="291" t="n"/>
      <c r="AA245" s="291" t="n"/>
      <c r="AB245" s="291" t="n"/>
      <c r="AC245" s="291" t="n"/>
      <c r="AD245" s="291" t="n"/>
      <c r="AE245" s="291" t="n"/>
      <c r="AF245" s="291" t="n"/>
      <c r="AG245" s="291" t="n"/>
      <c r="AH245" s="291" t="n"/>
      <c r="AI245" s="291" t="n"/>
      <c r="AJ245" s="291" t="n"/>
      <c r="AK245" s="291" t="n"/>
      <c r="AL245" s="291" t="n"/>
      <c r="AM245" s="291" t="n"/>
      <c r="AN245" s="291" t="n"/>
      <c r="AO245" s="291" t="n"/>
      <c r="AP245" s="291" t="n"/>
      <c r="AQ245" s="291" t="n"/>
      <c r="AR245" s="291" t="n"/>
      <c r="AS245" s="291" t="n"/>
      <c r="AT245" s="291" t="n"/>
      <c r="AU245" s="291" t="n"/>
      <c r="AV245" s="291" t="n"/>
      <c r="AW245" s="291" t="n"/>
      <c r="AX245" s="291" t="n"/>
      <c r="AY245" s="291" t="n"/>
      <c r="AZ245" s="291" t="n"/>
      <c r="BA245" s="291" t="n"/>
      <c r="BB245" s="291" t="n"/>
      <c r="BC245" s="291" t="n"/>
      <c r="BD245" s="291" t="n"/>
      <c r="BE245" s="291" t="n"/>
      <c r="BF245" s="291" t="n"/>
      <c r="BG245" s="291" t="n"/>
      <c r="BH245" s="291" t="n"/>
      <c r="BI245" s="291" t="n"/>
      <c r="BJ245" s="291" t="n"/>
      <c r="BK245" s="291" t="n"/>
      <c r="BL245" s="291" t="n"/>
      <c r="BM245" s="291" t="n"/>
      <c r="BN245" s="291" t="n"/>
      <c r="BO245" s="291" t="n"/>
      <c r="BP245" s="291" t="n"/>
      <c r="BQ245" s="291" t="n"/>
      <c r="BR245" s="291" t="n"/>
      <c r="BS245" s="291" t="n"/>
      <c r="BT245" s="291" t="n"/>
      <c r="BU245" s="291" t="n"/>
      <c r="BV245" s="291" t="n"/>
      <c r="BW245" s="291" t="n"/>
      <c r="BX245" s="291" t="n"/>
      <c r="BY245" s="291" t="n"/>
      <c r="BZ245" s="291" t="n"/>
      <c r="CA245" s="291" t="n"/>
      <c r="CB245" s="291" t="n"/>
      <c r="CC245" s="291" t="n"/>
      <c r="CD245" s="291" t="n"/>
      <c r="CE245" s="291" t="n"/>
      <c r="CF245" s="291" t="n"/>
      <c r="CG245" s="291" t="n"/>
      <c r="CH245" s="291" t="n"/>
      <c r="CI245" s="291" t="n"/>
      <c r="CJ245" s="291" t="n"/>
      <c r="CK245" s="291" t="n"/>
    </row>
    <row r="246" ht="50.1" customFormat="1" customHeight="1" s="7">
      <c r="A246" s="2" t="n"/>
      <c r="B246" s="125" t="n">
        <v>217</v>
      </c>
      <c r="C246" s="129" t="inlineStr">
        <is>
          <t>Personally Identifiable Information Processing and Transparency</t>
        </is>
      </c>
      <c r="D246" s="130" t="inlineStr">
        <is>
          <t>PT-05(01)</t>
        </is>
      </c>
      <c r="E246" s="131" t="inlineStr">
        <is>
          <t>Just-in-time Notice</t>
        </is>
      </c>
      <c r="F246" s="132" t="inlineStr">
        <is>
          <t>Present notice of Personally Identifiable Information (PII) processing to individuals at a time and location where the individual provides PII or in conjunction with a data action, or at an organization-defined frequency.</t>
        </is>
      </c>
      <c r="G246" s="152" t="inlineStr">
        <is>
          <t>• Just-in-time notices inform individuals of how organizations process an individual’s personally identifiable information (PII) at a time the organization determines as useful for the individual (e.g., updates or reminders about specific data actions, changes since last notice). A just-in-time notice can explain data actions that can potentially increase privacy risk for individuals.</t>
        </is>
      </c>
      <c r="H246" s="153" t="n"/>
      <c r="I246" s="154" t="inlineStr">
        <is>
          <t>PM-21;</t>
        </is>
      </c>
      <c r="J246" s="37" t="inlineStr">
        <is>
          <t>Implemented</t>
        </is>
      </c>
      <c r="K246" s="17" t="inlineStr">
        <is>
          <t>Just-in-time privacy notices are provided within HPS AgentLink at the point of PII collection. The consent management workflow presents consent text to consumers at the time their data is collected, with consent recorded including the specific text presented.</t>
        </is>
      </c>
      <c r="L246" s="26" t="n"/>
      <c r="O246" s="291" t="n"/>
      <c r="P246" s="291" t="n"/>
      <c r="Q246" s="291" t="n"/>
      <c r="R246" s="291" t="n"/>
      <c r="S246" s="291" t="n"/>
      <c r="T246" s="291" t="n"/>
      <c r="U246" s="291" t="n"/>
      <c r="V246" s="291" t="n"/>
      <c r="W246" s="291" t="n"/>
      <c r="X246" s="291" t="n"/>
      <c r="Y246" s="291" t="n"/>
      <c r="Z246" s="291" t="n"/>
      <c r="AA246" s="291" t="n"/>
      <c r="AB246" s="291" t="n"/>
      <c r="AC246" s="291" t="n"/>
      <c r="AD246" s="291" t="n"/>
      <c r="AE246" s="291" t="n"/>
      <c r="AF246" s="291" t="n"/>
      <c r="AG246" s="291" t="n"/>
      <c r="AH246" s="291" t="n"/>
      <c r="AI246" s="291" t="n"/>
      <c r="AJ246" s="291" t="n"/>
      <c r="AK246" s="291" t="n"/>
      <c r="AL246" s="291" t="n"/>
      <c r="AM246" s="291" t="n"/>
      <c r="AN246" s="291" t="n"/>
      <c r="AO246" s="291" t="n"/>
      <c r="AP246" s="291" t="n"/>
      <c r="AQ246" s="291" t="n"/>
      <c r="AR246" s="291" t="n"/>
      <c r="AS246" s="291" t="n"/>
      <c r="AT246" s="291" t="n"/>
      <c r="AU246" s="291" t="n"/>
      <c r="AV246" s="291" t="n"/>
      <c r="AW246" s="291" t="n"/>
      <c r="AX246" s="291" t="n"/>
      <c r="AY246" s="291" t="n"/>
      <c r="AZ246" s="291" t="n"/>
      <c r="BA246" s="291" t="n"/>
      <c r="BB246" s="291" t="n"/>
      <c r="BC246" s="291" t="n"/>
      <c r="BD246" s="291" t="n"/>
      <c r="BE246" s="291" t="n"/>
      <c r="BF246" s="291" t="n"/>
      <c r="BG246" s="291" t="n"/>
      <c r="BH246" s="291" t="n"/>
      <c r="BI246" s="291" t="n"/>
      <c r="BJ246" s="291" t="n"/>
      <c r="BK246" s="291" t="n"/>
      <c r="BL246" s="291" t="n"/>
      <c r="BM246" s="291" t="n"/>
      <c r="BN246" s="291" t="n"/>
      <c r="BO246" s="291" t="n"/>
      <c r="BP246" s="291" t="n"/>
      <c r="BQ246" s="291" t="n"/>
      <c r="BR246" s="291" t="n"/>
      <c r="BS246" s="291" t="n"/>
      <c r="BT246" s="291" t="n"/>
      <c r="BU246" s="291" t="n"/>
      <c r="BV246" s="291" t="n"/>
      <c r="BW246" s="291" t="n"/>
      <c r="BX246" s="291" t="n"/>
      <c r="BY246" s="291" t="n"/>
      <c r="BZ246" s="291" t="n"/>
      <c r="CA246" s="291" t="n"/>
      <c r="CB246" s="291" t="n"/>
      <c r="CC246" s="291" t="n"/>
      <c r="CD246" s="291" t="n"/>
      <c r="CE246" s="291" t="n"/>
      <c r="CF246" s="291" t="n"/>
      <c r="CG246" s="291" t="n"/>
      <c r="CH246" s="291" t="n"/>
      <c r="CI246" s="291" t="n"/>
      <c r="CJ246" s="291" t="n"/>
      <c r="CK246" s="291" t="n"/>
    </row>
    <row r="247" ht="39" customFormat="1" customHeight="1" s="7">
      <c r="A247" s="2" t="n"/>
      <c r="B247" s="125" t="n">
        <v>218</v>
      </c>
      <c r="C247" s="129" t="inlineStr">
        <is>
          <t>Personally Identifiable Information Processing and Transparency</t>
        </is>
      </c>
      <c r="D247" s="130" t="inlineStr">
        <is>
          <t>PT-05(02)</t>
        </is>
      </c>
      <c r="E247" s="131" t="inlineStr">
        <is>
          <t>Privacy Act Statements</t>
        </is>
      </c>
      <c r="F247" s="132" t="inlineStr">
        <is>
          <t>Include Privacy Act statements on forms that collect information that will be maintained in a Privacy Act system of records, or provide Privacy Act statements on separate forms that can be retained by individuals.</t>
        </is>
      </c>
      <c r="G247" s="127" t="inlineStr">
        <is>
          <t>•  There are no supplemental control requirements &amp; guidance at this time.</t>
        </is>
      </c>
      <c r="H247" s="153" t="n"/>
      <c r="I247" s="154" t="n"/>
      <c r="J247" s="37" t="inlineStr">
        <is>
          <t>Implemented</t>
        </is>
      </c>
      <c r="K247" s="17" t="inlineStr">
        <is>
          <t>Privacy Act statements are included in notices provided to consumers through HPS AgentLink, informing them of the authority for collection, purpose, routine uses, and consequences of not providing information.
--- SOC 2 Type II Audit Evidence ---
SOC 2 Evidence: K21 (Audit Request #0045) - Data Protection &amp; Privacy. Deloitte SOC 2 Type II audit completed successfully for audit period Oct 2024-Sep 2025.</t>
        </is>
      </c>
      <c r="L247" s="26" t="n"/>
      <c r="O247" s="291" t="n"/>
      <c r="P247" s="291" t="n"/>
      <c r="Q247" s="291" t="n"/>
      <c r="R247" s="291" t="n"/>
      <c r="S247" s="291" t="n"/>
      <c r="T247" s="291" t="n"/>
      <c r="U247" s="291" t="n"/>
      <c r="V247" s="291" t="n"/>
      <c r="W247" s="291" t="n"/>
      <c r="X247" s="291" t="n"/>
      <c r="Y247" s="291" t="n"/>
      <c r="Z247" s="291" t="n"/>
      <c r="AA247" s="291" t="n"/>
      <c r="AB247" s="291" t="n"/>
      <c r="AC247" s="291" t="n"/>
      <c r="AD247" s="291" t="n"/>
      <c r="AE247" s="291" t="n"/>
      <c r="AF247" s="291" t="n"/>
      <c r="AG247" s="291" t="n"/>
      <c r="AH247" s="291" t="n"/>
      <c r="AI247" s="291" t="n"/>
      <c r="AJ247" s="291" t="n"/>
      <c r="AK247" s="291" t="n"/>
      <c r="AL247" s="291" t="n"/>
      <c r="AM247" s="291" t="n"/>
      <c r="AN247" s="291" t="n"/>
      <c r="AO247" s="291" t="n"/>
      <c r="AP247" s="291" t="n"/>
      <c r="AQ247" s="291" t="n"/>
      <c r="AR247" s="291" t="n"/>
      <c r="AS247" s="291" t="n"/>
      <c r="AT247" s="291" t="n"/>
      <c r="AU247" s="291" t="n"/>
      <c r="AV247" s="291" t="n"/>
      <c r="AW247" s="291" t="n"/>
      <c r="AX247" s="291" t="n"/>
      <c r="AY247" s="291" t="n"/>
      <c r="AZ247" s="291" t="n"/>
      <c r="BA247" s="291" t="n"/>
      <c r="BB247" s="291" t="n"/>
      <c r="BC247" s="291" t="n"/>
      <c r="BD247" s="291" t="n"/>
      <c r="BE247" s="291" t="n"/>
      <c r="BF247" s="291" t="n"/>
      <c r="BG247" s="291" t="n"/>
      <c r="BH247" s="291" t="n"/>
      <c r="BI247" s="291" t="n"/>
      <c r="BJ247" s="291" t="n"/>
      <c r="BK247" s="291" t="n"/>
      <c r="BL247" s="291" t="n"/>
      <c r="BM247" s="291" t="n"/>
      <c r="BN247" s="291" t="n"/>
      <c r="BO247" s="291" t="n"/>
      <c r="BP247" s="291" t="n"/>
      <c r="BQ247" s="291" t="n"/>
      <c r="BR247" s="291" t="n"/>
      <c r="BS247" s="291" t="n"/>
      <c r="BT247" s="291" t="n"/>
      <c r="BU247" s="291" t="n"/>
      <c r="BV247" s="291" t="n"/>
      <c r="BW247" s="291" t="n"/>
      <c r="BX247" s="291" t="n"/>
      <c r="BY247" s="291" t="n"/>
      <c r="BZ247" s="291" t="n"/>
      <c r="CA247" s="291" t="n"/>
      <c r="CB247" s="291" t="n"/>
      <c r="CC247" s="291" t="n"/>
      <c r="CD247" s="291" t="n"/>
      <c r="CE247" s="291" t="n"/>
      <c r="CF247" s="291" t="n"/>
      <c r="CG247" s="291" t="n"/>
      <c r="CH247" s="291" t="n"/>
      <c r="CI247" s="291" t="n"/>
      <c r="CJ247" s="291" t="n"/>
      <c r="CK247" s="291" t="n"/>
    </row>
    <row r="248" ht="137.1" customFormat="1" customHeight="1" s="7">
      <c r="A248" s="2" t="n"/>
      <c r="B248" s="125" t="n">
        <v>219</v>
      </c>
      <c r="C248" s="129" t="inlineStr">
        <is>
          <t>Personally Identifiable Information Processing and Transparency</t>
        </is>
      </c>
      <c r="D248" s="130" t="inlineStr">
        <is>
          <t>PT-07</t>
        </is>
      </c>
      <c r="E248" s="131" t="inlineStr">
        <is>
          <t>Specific Categories of Personally Identifiable Information</t>
        </is>
      </c>
      <c r="F248" s="132" t="inlineStr">
        <is>
          <t>Apply organization-defined processing conditions for specific categories of Personally Identifiable Information (PII).</t>
        </is>
      </c>
      <c r="G248" s="154" t="inlineStr">
        <is>
          <t>•  The organization must comply with the minimum ACA regulation provisions for the safeguarding of Personally Identifiable Information (PII), including:
    - Only use PII to the extent it is necessary to carry out the functions of the Exchange and never use PII to discriminate inappropriately;
    - Provide individuals with timely and simply access to their PII in a readable form and format;
    - Establish a process for individuals to dispute the accuracy of their PII and have the erroneous PII corrected;
    - Information regarding policies, procedures, and technologies that directly affect an individual or their PII should be readily available to individuals;
    - Individuals should be provided a reasonable opportunity to make informed decisions about the collection, use, and disclosure of their PII; 
    -  Establish reasonable steps to ensure that PII is complete, accurate, and up to date; and
    - Establish reasonable administrative, physical, and technical safeguards to ensure the confidentiality, integrity, and availability of PII, and to prevent unauthorized or inappropriate access, use, or disclosure of PII.
•  The foregoing principles should be implemented through appropriate monitoring, and other means and methods should be in place to report and mitigate non-adherence and breaches.</t>
        </is>
      </c>
      <c r="H248" s="153" t="n"/>
      <c r="I248" s="154" t="inlineStr">
        <is>
          <t>PT-2, PT-3, RA-3</t>
        </is>
      </c>
      <c r="J248" s="37" t="inlineStr">
        <is>
          <t>Implemented</t>
        </is>
      </c>
      <c r="K248" s="17" t="inlineStr">
        <is>
          <t>HPS AgentLink processes specific categories of PII including SSNs (encrypted with AES-256-GCM), dates of birth, income information, health coverage data, and Medicare Beneficiary Identifiers. Each category has appropriate protection measures implemented including encryption, masking, access controls, and audit logging.</t>
        </is>
      </c>
      <c r="L248" s="26" t="n"/>
      <c r="O248" s="291" t="n"/>
      <c r="P248" s="291" t="n"/>
      <c r="Q248" s="291" t="n"/>
      <c r="R248" s="291" t="n"/>
      <c r="S248" s="291" t="n"/>
      <c r="T248" s="291" t="n"/>
      <c r="U248" s="291" t="n"/>
      <c r="V248" s="291" t="n"/>
      <c r="W248" s="291" t="n"/>
      <c r="X248" s="291" t="n"/>
      <c r="Y248" s="291" t="n"/>
      <c r="Z248" s="291" t="n"/>
      <c r="AA248" s="291" t="n"/>
      <c r="AB248" s="291" t="n"/>
      <c r="AC248" s="291" t="n"/>
      <c r="AD248" s="291" t="n"/>
      <c r="AE248" s="291" t="n"/>
      <c r="AF248" s="291" t="n"/>
      <c r="AG248" s="291" t="n"/>
      <c r="AH248" s="291" t="n"/>
      <c r="AI248" s="291" t="n"/>
      <c r="AJ248" s="291" t="n"/>
      <c r="AK248" s="291" t="n"/>
      <c r="AL248" s="291" t="n"/>
      <c r="AM248" s="291" t="n"/>
      <c r="AN248" s="291" t="n"/>
      <c r="AO248" s="291" t="n"/>
      <c r="AP248" s="291" t="n"/>
      <c r="AQ248" s="291" t="n"/>
      <c r="AR248" s="291" t="n"/>
      <c r="AS248" s="291" t="n"/>
      <c r="AT248" s="291" t="n"/>
      <c r="AU248" s="291" t="n"/>
      <c r="AV248" s="291" t="n"/>
      <c r="AW248" s="291" t="n"/>
      <c r="AX248" s="291" t="n"/>
      <c r="AY248" s="291" t="n"/>
      <c r="AZ248" s="291" t="n"/>
      <c r="BA248" s="291" t="n"/>
      <c r="BB248" s="291" t="n"/>
      <c r="BC248" s="291" t="n"/>
      <c r="BD248" s="291" t="n"/>
      <c r="BE248" s="291" t="n"/>
      <c r="BF248" s="291" t="n"/>
      <c r="BG248" s="291" t="n"/>
      <c r="BH248" s="291" t="n"/>
      <c r="BI248" s="291" t="n"/>
      <c r="BJ248" s="291" t="n"/>
      <c r="BK248" s="291" t="n"/>
      <c r="BL248" s="291" t="n"/>
      <c r="BM248" s="291" t="n"/>
      <c r="BN248" s="291" t="n"/>
      <c r="BO248" s="291" t="n"/>
      <c r="BP248" s="291" t="n"/>
      <c r="BQ248" s="291" t="n"/>
      <c r="BR248" s="291" t="n"/>
      <c r="BS248" s="291" t="n"/>
      <c r="BT248" s="291" t="n"/>
      <c r="BU248" s="291" t="n"/>
      <c r="BV248" s="291" t="n"/>
      <c r="BW248" s="291" t="n"/>
      <c r="BX248" s="291" t="n"/>
      <c r="BY248" s="291" t="n"/>
      <c r="BZ248" s="291" t="n"/>
      <c r="CA248" s="291" t="n"/>
      <c r="CB248" s="291" t="n"/>
      <c r="CC248" s="291" t="n"/>
      <c r="CD248" s="291" t="n"/>
      <c r="CE248" s="291" t="n"/>
      <c r="CF248" s="291" t="n"/>
      <c r="CG248" s="291" t="n"/>
      <c r="CH248" s="291" t="n"/>
      <c r="CI248" s="291" t="n"/>
      <c r="CJ248" s="291" t="n"/>
      <c r="CK248" s="291" t="n"/>
    </row>
    <row r="249" ht="137.1" customFormat="1" customHeight="1" s="7">
      <c r="A249" s="2" t="n"/>
      <c r="B249" s="125" t="n">
        <v>220</v>
      </c>
      <c r="C249" s="129" t="inlineStr">
        <is>
          <t>Personally Identifiable Information Processing and Transparency</t>
        </is>
      </c>
      <c r="D249" s="130" t="inlineStr">
        <is>
          <t>PT-07(01)</t>
        </is>
      </c>
      <c r="E249" s="131" t="inlineStr">
        <is>
          <t>Social Security Numbers</t>
        </is>
      </c>
      <c r="F249" s="132" t="inlineStr">
        <is>
          <t>When a system processes Social Security numbers:
(a) Eliminate unnecessary collection, maintenance, and use of Social Security numbers, and explore alternatives to their use as a personal identifier;
(b) Do not deny any individual any right, benefit, or privilege provided by law because of such individual’s refusal to disclose his or her Social Security number; and
(c) Inform any individual who is asked to disclose his or her Social Security number whether that disclosure is mandatory or voluntary, by what statutory or other authority such number is solicited, and what uses will be made of it.</t>
        </is>
      </c>
      <c r="G249" s="132" t="inlineStr">
        <is>
          <t xml:space="preserve">•  The organization must mask, encrypt, hash, or replace Social Security numbers.
</t>
        </is>
      </c>
      <c r="H249" s="133" t="inlineStr">
        <is>
          <t xml:space="preserve">• The EDE Entity must mask, encrypt, hash, or replace Social Security number (SSN), alien Number, I-94 Number, Student &amp; Exchange Visitor Information System (SEVIS) number, and Passport Number in all  EDE primary partner's information system(s) and information system(s) of its upstream entities.  
• The SSN shall only be visible upon user entry. When the SSN is returned by the FFE, it must be masked, encrypted, hashed, or replaced. </t>
        </is>
      </c>
      <c r="I249" s="129" t="inlineStr">
        <is>
          <t>IA-4</t>
        </is>
      </c>
      <c r="J249" s="37" t="inlineStr">
        <is>
          <t>Implemented</t>
        </is>
      </c>
      <c r="K249" s="11" t="inlineStr">
        <is>
          <t>Social Security Numbers in HPS AgentLink are protected with field-level AES-256-GCM encryption (lib/services/encryption.ts encryptPII function). SSNs are encrypted before database storage and masked for display (maskPII function shows ***-**-1234 format). Only authorized processes can decrypt SSN values.</t>
        </is>
      </c>
      <c r="L249" s="26" t="n"/>
      <c r="O249" s="291" t="n"/>
      <c r="P249" s="291" t="n"/>
      <c r="Q249" s="291" t="n"/>
      <c r="R249" s="291" t="n"/>
      <c r="S249" s="291" t="n"/>
      <c r="T249" s="291" t="n"/>
      <c r="U249" s="291" t="n"/>
      <c r="V249" s="291" t="n"/>
      <c r="W249" s="291" t="n"/>
      <c r="X249" s="291" t="n"/>
      <c r="Y249" s="291" t="n"/>
      <c r="Z249" s="291" t="n"/>
      <c r="AA249" s="291" t="n"/>
      <c r="AB249" s="291" t="n"/>
      <c r="AC249" s="291" t="n"/>
      <c r="AD249" s="291" t="n"/>
      <c r="AE249" s="291" t="n"/>
      <c r="AF249" s="291" t="n"/>
      <c r="AG249" s="291" t="n"/>
      <c r="AH249" s="291" t="n"/>
      <c r="AI249" s="291" t="n"/>
      <c r="AJ249" s="291" t="n"/>
      <c r="AK249" s="291" t="n"/>
      <c r="AL249" s="291" t="n"/>
      <c r="AM249" s="291" t="n"/>
      <c r="AN249" s="291" t="n"/>
      <c r="AO249" s="291" t="n"/>
      <c r="AP249" s="291" t="n"/>
      <c r="AQ249" s="291" t="n"/>
      <c r="AR249" s="291" t="n"/>
      <c r="AS249" s="291" t="n"/>
      <c r="AT249" s="291" t="n"/>
      <c r="AU249" s="291" t="n"/>
      <c r="AV249" s="291" t="n"/>
      <c r="AW249" s="291" t="n"/>
      <c r="AX249" s="291" t="n"/>
      <c r="AY249" s="291" t="n"/>
      <c r="AZ249" s="291" t="n"/>
      <c r="BA249" s="291" t="n"/>
      <c r="BB249" s="291" t="n"/>
      <c r="BC249" s="291" t="n"/>
      <c r="BD249" s="291" t="n"/>
      <c r="BE249" s="291" t="n"/>
      <c r="BF249" s="291" t="n"/>
      <c r="BG249" s="291" t="n"/>
      <c r="BH249" s="291" t="n"/>
      <c r="BI249" s="291" t="n"/>
      <c r="BJ249" s="291" t="n"/>
      <c r="BK249" s="291" t="n"/>
      <c r="BL249" s="291" t="n"/>
      <c r="BM249" s="291" t="n"/>
      <c r="BN249" s="291" t="n"/>
      <c r="BO249" s="291" t="n"/>
      <c r="BP249" s="291" t="n"/>
      <c r="BQ249" s="291" t="n"/>
      <c r="BR249" s="291" t="n"/>
      <c r="BS249" s="291" t="n"/>
      <c r="BT249" s="291" t="n"/>
      <c r="BU249" s="291" t="n"/>
      <c r="BV249" s="291" t="n"/>
      <c r="BW249" s="291" t="n"/>
      <c r="BX249" s="291" t="n"/>
      <c r="BY249" s="291" t="n"/>
      <c r="BZ249" s="291" t="n"/>
      <c r="CA249" s="291" t="n"/>
      <c r="CB249" s="291" t="n"/>
      <c r="CC249" s="291" t="n"/>
      <c r="CD249" s="291" t="n"/>
      <c r="CE249" s="291" t="n"/>
      <c r="CF249" s="291" t="n"/>
      <c r="CG249" s="291" t="n"/>
      <c r="CH249" s="291" t="n"/>
      <c r="CI249" s="291" t="n"/>
      <c r="CJ249" s="291" t="n"/>
      <c r="CK249" s="291" t="n"/>
    </row>
    <row r="250" ht="312" customFormat="1" customHeight="1" s="7">
      <c r="A250" s="2" t="n"/>
      <c r="B250" s="125" t="n">
        <v>221</v>
      </c>
      <c r="C250" s="67" t="inlineStr">
        <is>
          <t>Risk Assessment</t>
        </is>
      </c>
      <c r="D250" s="68" t="inlineStr">
        <is>
          <t>RA-01</t>
        </is>
      </c>
      <c r="E250" s="94" t="inlineStr">
        <is>
          <t>Policy and Procedures</t>
        </is>
      </c>
      <c r="F250" s="102" t="inlineStr">
        <is>
          <t>a. Develop, document, and disseminate to organization-defined personnel or roles:
    1. Organization-level risk assessment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risk assessment policy and the associated risk assessment controls;
b. Designate an organization-defined official to manage the development, documentation, and dissemination of the risk assessment policy and procedures; and
c. Review and update the current risk assessment:
    1. Policy at least every one (1) year and following organization-defined events; and
    2. Procedures at least every one (1) year and following organization-defined events.</t>
        </is>
      </c>
      <c r="G250" s="82"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risk assessment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risk assessment policies and review at least every one (1) year to ensure the organization and Mission/Business/System risk assessment policies remain effective.
•  Ensure risk assessment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
</t>
        </is>
      </c>
      <c r="H250" s="29" t="n"/>
      <c r="I250" s="67" t="inlineStr">
        <is>
          <t>PM-9, PS-8, SI-12.
(Redacted Privacy Controls: AR-2)</t>
        </is>
      </c>
      <c r="J250" s="37" t="inlineStr">
        <is>
          <t>Implemented</t>
        </is>
      </c>
      <c r="K250" s="11" t="inlineStr">
        <is>
          <t>Wipro Healthplan Services maintains risk assessment policies and procedures for HPS AgentLink addressing risk identification, analysis, evaluation, and treatment consistent with CMS ARC-AMPE requirements.</t>
        </is>
      </c>
      <c r="L250" s="26" t="n"/>
      <c r="O250" s="291" t="n"/>
      <c r="P250" s="291" t="n"/>
      <c r="Q250" s="291" t="n"/>
      <c r="R250" s="291" t="n"/>
      <c r="S250" s="291" t="n"/>
      <c r="T250" s="291" t="n"/>
      <c r="U250" s="291" t="n"/>
      <c r="V250" s="291" t="n"/>
      <c r="W250" s="291" t="n"/>
      <c r="X250" s="291" t="n"/>
      <c r="Y250" s="291" t="n"/>
      <c r="Z250" s="291" t="n"/>
      <c r="AA250" s="291" t="n"/>
      <c r="AB250" s="291" t="n"/>
      <c r="AC250" s="291" t="n"/>
      <c r="AD250" s="291" t="n"/>
      <c r="AE250" s="291" t="n"/>
      <c r="AF250" s="291" t="n"/>
      <c r="AG250" s="291" t="n"/>
      <c r="AH250" s="291" t="n"/>
      <c r="AI250" s="291" t="n"/>
      <c r="AJ250" s="291" t="n"/>
      <c r="AK250" s="291" t="n"/>
      <c r="AL250" s="291" t="n"/>
      <c r="AM250" s="291" t="n"/>
      <c r="AN250" s="291" t="n"/>
      <c r="AO250" s="291" t="n"/>
      <c r="AP250" s="291" t="n"/>
      <c r="AQ250" s="291" t="n"/>
      <c r="AR250" s="291" t="n"/>
      <c r="AS250" s="291" t="n"/>
      <c r="AT250" s="291" t="n"/>
      <c r="AU250" s="291" t="n"/>
      <c r="AV250" s="291" t="n"/>
      <c r="AW250" s="291" t="n"/>
      <c r="AX250" s="291" t="n"/>
      <c r="AY250" s="291" t="n"/>
      <c r="AZ250" s="291" t="n"/>
      <c r="BA250" s="291" t="n"/>
      <c r="BB250" s="291" t="n"/>
      <c r="BC250" s="291" t="n"/>
      <c r="BD250" s="291" t="n"/>
      <c r="BE250" s="291" t="n"/>
      <c r="BF250" s="291" t="n"/>
      <c r="BG250" s="291" t="n"/>
      <c r="BH250" s="291" t="n"/>
      <c r="BI250" s="291" t="n"/>
      <c r="BJ250" s="291" t="n"/>
      <c r="BK250" s="291" t="n"/>
      <c r="BL250" s="291" t="n"/>
      <c r="BM250" s="291" t="n"/>
      <c r="BN250" s="291" t="n"/>
      <c r="BO250" s="291" t="n"/>
      <c r="BP250" s="291" t="n"/>
      <c r="BQ250" s="291" t="n"/>
      <c r="BR250" s="291" t="n"/>
      <c r="BS250" s="291" t="n"/>
      <c r="BT250" s="291" t="n"/>
      <c r="BU250" s="291" t="n"/>
      <c r="BV250" s="291" t="n"/>
      <c r="BW250" s="291" t="n"/>
      <c r="BX250" s="291" t="n"/>
      <c r="BY250" s="291" t="n"/>
      <c r="BZ250" s="291" t="n"/>
      <c r="CA250" s="291" t="n"/>
      <c r="CB250" s="291" t="n"/>
      <c r="CC250" s="291" t="n"/>
      <c r="CD250" s="291" t="n"/>
      <c r="CE250" s="291" t="n"/>
      <c r="CF250" s="291" t="n"/>
      <c r="CG250" s="291" t="n"/>
      <c r="CH250" s="291" t="n"/>
      <c r="CI250" s="291" t="n"/>
      <c r="CJ250" s="291" t="n"/>
      <c r="CK250" s="291" t="n"/>
    </row>
    <row r="251" ht="117" customFormat="1" customHeight="1" s="7">
      <c r="A251" s="2" t="n"/>
      <c r="B251" s="125" t="n">
        <v>222</v>
      </c>
      <c r="C251" s="181" t="inlineStr">
        <is>
          <t>Risk Assessment</t>
        </is>
      </c>
      <c r="D251" s="182" t="inlineStr">
        <is>
          <t>RA-02</t>
        </is>
      </c>
      <c r="E251" s="183" t="inlineStr">
        <is>
          <t>Security Categorization</t>
        </is>
      </c>
      <c r="F251" s="184" t="inlineStr">
        <is>
          <t xml:space="preserve">a. Categorize the system and information it processes, stores, and transmits;
b. Document the security categorization results, including supporting rationale, in the security plan for the system; and
c. Verify that the Authorizing Official (AO) or AO's designated representative reviews and approves the security categorization decision.
</t>
        </is>
      </c>
      <c r="G251" s="184" t="inlineStr">
        <is>
          <t xml:space="preserve">•  Supporting rationale may include applicable federal laws, Executive Orders, directives, policies, regulations, standards, and guidance. The organization should refer to the latest published NIST SP 800-37, Risk Management Framework for Information Systems and Organizations: A System Life Cycle Approach for Security and Privacy, and FIPS 199 for guidance on categorization.  
•  The senior official for privacy or their designee must be involved when conducting the security categorization process.
</t>
        </is>
      </c>
      <c r="H251" s="185" t="n"/>
      <c r="I251" s="181" t="inlineStr">
        <is>
          <t>CM-8, MP-4, PL-2, PL-11, PM-7, RA-3, RA-5, RA-7, RA-8, SA-8, SC-7, SI-12.</t>
        </is>
      </c>
      <c r="J251" s="37" t="inlineStr">
        <is>
          <t>Implemented</t>
        </is>
      </c>
      <c r="K251" s="11" t="inlineStr">
        <is>
          <t>HPS AgentLink is categorized at FIPS 199 MODERATE impact level for confidentiality, integrity, and availability. The categorization reflects the PII/PHI processed (SSN, health data, income) and the system's role in ACA enrollment processing.</t>
        </is>
      </c>
      <c r="L251" s="26" t="n"/>
      <c r="O251" s="291" t="n"/>
      <c r="P251" s="291" t="n"/>
      <c r="Q251" s="291" t="n"/>
      <c r="R251" s="291" t="n"/>
      <c r="S251" s="291" t="n"/>
      <c r="T251" s="291" t="n"/>
      <c r="U251" s="291" t="n"/>
      <c r="V251" s="291" t="n"/>
      <c r="W251" s="291" t="n"/>
      <c r="X251" s="291" t="n"/>
      <c r="Y251" s="291" t="n"/>
      <c r="Z251" s="291" t="n"/>
      <c r="AA251" s="291" t="n"/>
      <c r="AB251" s="291" t="n"/>
      <c r="AC251" s="291" t="n"/>
      <c r="AD251" s="291" t="n"/>
      <c r="AE251" s="291" t="n"/>
      <c r="AF251" s="291" t="n"/>
      <c r="AG251" s="291" t="n"/>
      <c r="AH251" s="291" t="n"/>
      <c r="AI251" s="291" t="n"/>
      <c r="AJ251" s="291" t="n"/>
      <c r="AK251" s="291" t="n"/>
      <c r="AL251" s="291" t="n"/>
      <c r="AM251" s="291" t="n"/>
      <c r="AN251" s="291" t="n"/>
      <c r="AO251" s="291" t="n"/>
      <c r="AP251" s="291" t="n"/>
      <c r="AQ251" s="291" t="n"/>
      <c r="AR251" s="291" t="n"/>
      <c r="AS251" s="291" t="n"/>
      <c r="AT251" s="291" t="n"/>
      <c r="AU251" s="291" t="n"/>
      <c r="AV251" s="291" t="n"/>
      <c r="AW251" s="291" t="n"/>
      <c r="AX251" s="291" t="n"/>
      <c r="AY251" s="291" t="n"/>
      <c r="AZ251" s="291" t="n"/>
      <c r="BA251" s="291" t="n"/>
      <c r="BB251" s="291" t="n"/>
      <c r="BC251" s="291" t="n"/>
      <c r="BD251" s="291" t="n"/>
      <c r="BE251" s="291" t="n"/>
      <c r="BF251" s="291" t="n"/>
      <c r="BG251" s="291" t="n"/>
      <c r="BH251" s="291" t="n"/>
      <c r="BI251" s="291" t="n"/>
      <c r="BJ251" s="291" t="n"/>
      <c r="BK251" s="291" t="n"/>
      <c r="BL251" s="291" t="n"/>
      <c r="BM251" s="291" t="n"/>
      <c r="BN251" s="291" t="n"/>
      <c r="BO251" s="291" t="n"/>
      <c r="BP251" s="291" t="n"/>
      <c r="BQ251" s="291" t="n"/>
      <c r="BR251" s="291" t="n"/>
      <c r="BS251" s="291" t="n"/>
      <c r="BT251" s="291" t="n"/>
      <c r="BU251" s="291" t="n"/>
      <c r="BV251" s="291" t="n"/>
      <c r="BW251" s="291" t="n"/>
      <c r="BX251" s="291" t="n"/>
      <c r="BY251" s="291" t="n"/>
      <c r="BZ251" s="291" t="n"/>
      <c r="CA251" s="291" t="n"/>
      <c r="CB251" s="291" t="n"/>
      <c r="CC251" s="291" t="n"/>
      <c r="CD251" s="291" t="n"/>
      <c r="CE251" s="291" t="n"/>
      <c r="CF251" s="291" t="n"/>
      <c r="CG251" s="291" t="n"/>
      <c r="CH251" s="291" t="n"/>
      <c r="CI251" s="291" t="n"/>
      <c r="CJ251" s="291" t="n"/>
      <c r="CK251" s="291" t="n"/>
    </row>
    <row r="252" ht="246" customFormat="1" customHeight="1" s="7">
      <c r="A252" s="2" t="n"/>
      <c r="B252" s="125" t="n">
        <v>223</v>
      </c>
      <c r="C252" s="67" t="inlineStr">
        <is>
          <t>Risk Assessment</t>
        </is>
      </c>
      <c r="D252" s="68" t="inlineStr">
        <is>
          <t>RA-03</t>
        </is>
      </c>
      <c r="E252" s="94" t="inlineStr">
        <is>
          <t>Risk Assessment</t>
        </is>
      </c>
      <c r="F252" s="102" t="inlineStr">
        <is>
          <t>a. Conduct a risk assessment, including:
    1. Identifying threats to and vulnerabilities in the system;
    2. Determining the likelihood and magnitude of harm from unauthorized access, use, disclosure, disruption, modification, or destruction of the system; the information it processes, stores, or transmits; and any related information; and
    3. Determining the likelihood and impact of adverse effects on individuals arising from the processing of Personally Identifiable Information (PII);
b. Integrate risk assessment results and risk management decisions from the organization and mission or business process perspectives with system-level risk assessments;
c. Document risk assessment results in security and privacy plans, risk assessment report, and any additional organization-defined documents;
d. Review risk assessment results at least every one (1) year or when a significant change occurs;
e. Disseminate risk assessment results to organization-defined personnel or roles; and
f. Update the risk assessment at least every three (3) years at a minimum or when there are significant changes to the system, its environment of operation, or other conditions that may impact the security or privacy state of the system.</t>
        </is>
      </c>
      <c r="G252" s="82" t="inlineStr">
        <is>
          <t xml:space="preserve">•  Risk assessment results may be documented in the security artifacts as applicable including the Information System Risk Assessment (ISRA), Security Assessment Report (SAR),  and privacy plans (e.g., Privacy Impact Assessment [PIA]).
•  The risk assessment must be updated before issuing a new and internal, organization specific authorization or when there are significant changes to the system, its environment of operation, or other conditions that may impact the security or privacy state of the system. If none of these events occur, update every three (3) years at a minimum for internal, organization-specific authorization. Refer to CA-2. 
•  Document and implement a privacy risk management process that assesses privacy risk to individuals resulting from the collection, sharing, storing, transmitting, use, and disposal of Personally Identifiable Information (PII).
 </t>
        </is>
      </c>
      <c r="H252" s="29" t="inlineStr">
        <is>
          <t xml:space="preserve">•  A complete, independent assessment of all security and privacy controls be conducted every one (1) year delivering the full and final Request to Connect (RTC) package no less than 90-days prior to the RTC expiration.  </t>
        </is>
      </c>
      <c r="I252" s="67" t="inlineStr">
        <is>
          <t>CA-3, CA-6, CM-4, CM-13, CP-6, CP-7, IA-8, MA-5, PE-3, PE-8, PL-2, PL-11, PM-8, PM-9, PM-28, PT-7, RA-2, RA-5, RA-7, SA-8, SA-9, SI-12.
(Redacted Privacy Controls: AR-2)</t>
        </is>
      </c>
      <c r="J252" s="37" t="inlineStr">
        <is>
          <t>Implemented</t>
        </is>
      </c>
      <c r="K252" s="11" t="inlineStr">
        <is>
          <t>Risk assessments are conducted for HPS AgentLink identifying threats, vulnerabilities, likelihood of exploitation, and potential impact. Assessment results inform the selection and implementation of security controls and the POA&amp;M.
--- SOC 2 Type II Audit Evidence ---
SOC 2 Evidence: C02 (Audit Request #0061) - Risk Assessment. Deloitte SOC 2 Type II audit completed successfully for audit period Oct 2024-Sep 2025.
SOC 2 Evidence: C01 (Audit Request #0060) - Risk Assessment. Deloitte SOC 2 Type II audit completed successfully for audit period Oct 2024-Sep 2025.</t>
        </is>
      </c>
      <c r="L252" s="26" t="n"/>
      <c r="O252" s="291" t="n"/>
      <c r="P252" s="291" t="n"/>
      <c r="Q252" s="291" t="n"/>
      <c r="R252" s="291" t="n"/>
      <c r="S252" s="291" t="n"/>
      <c r="T252" s="291" t="n"/>
      <c r="U252" s="291" t="n"/>
      <c r="V252" s="291" t="n"/>
      <c r="W252" s="291" t="n"/>
      <c r="X252" s="291" t="n"/>
      <c r="Y252" s="291" t="n"/>
      <c r="Z252" s="291" t="n"/>
      <c r="AA252" s="291" t="n"/>
      <c r="AB252" s="291" t="n"/>
      <c r="AC252" s="291" t="n"/>
      <c r="AD252" s="291" t="n"/>
      <c r="AE252" s="291" t="n"/>
      <c r="AF252" s="291" t="n"/>
      <c r="AG252" s="291" t="n"/>
      <c r="AH252" s="291" t="n"/>
      <c r="AI252" s="291" t="n"/>
      <c r="AJ252" s="291" t="n"/>
      <c r="AK252" s="291" t="n"/>
      <c r="AL252" s="291" t="n"/>
      <c r="AM252" s="291" t="n"/>
      <c r="AN252" s="291" t="n"/>
      <c r="AO252" s="291" t="n"/>
      <c r="AP252" s="291" t="n"/>
      <c r="AQ252" s="291" t="n"/>
      <c r="AR252" s="291" t="n"/>
      <c r="AS252" s="291" t="n"/>
      <c r="AT252" s="291" t="n"/>
      <c r="AU252" s="291" t="n"/>
      <c r="AV252" s="291" t="n"/>
      <c r="AW252" s="291" t="n"/>
      <c r="AX252" s="291" t="n"/>
      <c r="AY252" s="291" t="n"/>
      <c r="AZ252" s="291" t="n"/>
      <c r="BA252" s="291" t="n"/>
      <c r="BB252" s="291" t="n"/>
      <c r="BC252" s="291" t="n"/>
      <c r="BD252" s="291" t="n"/>
      <c r="BE252" s="291" t="n"/>
      <c r="BF252" s="291" t="n"/>
      <c r="BG252" s="291" t="n"/>
      <c r="BH252" s="291" t="n"/>
      <c r="BI252" s="291" t="n"/>
      <c r="BJ252" s="291" t="n"/>
      <c r="BK252" s="291" t="n"/>
      <c r="BL252" s="291" t="n"/>
      <c r="BM252" s="291" t="n"/>
      <c r="BN252" s="291" t="n"/>
      <c r="BO252" s="291" t="n"/>
      <c r="BP252" s="291" t="n"/>
      <c r="BQ252" s="291" t="n"/>
      <c r="BR252" s="291" t="n"/>
      <c r="BS252" s="291" t="n"/>
      <c r="BT252" s="291" t="n"/>
      <c r="BU252" s="291" t="n"/>
      <c r="BV252" s="291" t="n"/>
      <c r="BW252" s="291" t="n"/>
      <c r="BX252" s="291" t="n"/>
      <c r="BY252" s="291" t="n"/>
      <c r="BZ252" s="291" t="n"/>
      <c r="CA252" s="291" t="n"/>
      <c r="CB252" s="291" t="n"/>
      <c r="CC252" s="291" t="n"/>
      <c r="CD252" s="291" t="n"/>
      <c r="CE252" s="291" t="n"/>
      <c r="CF252" s="291" t="n"/>
      <c r="CG252" s="291" t="n"/>
      <c r="CH252" s="291" t="n"/>
      <c r="CI252" s="291" t="n"/>
      <c r="CJ252" s="291" t="n"/>
      <c r="CK252" s="291" t="n"/>
    </row>
    <row r="253" ht="258.95" customFormat="1" customHeight="1" s="7">
      <c r="A253" s="2" t="n"/>
      <c r="B253" s="125" t="n">
        <v>224</v>
      </c>
      <c r="C253" s="67" t="inlineStr">
        <is>
          <t>Risk Assessment</t>
        </is>
      </c>
      <c r="D253" s="68" t="inlineStr">
        <is>
          <t>RA-05</t>
        </is>
      </c>
      <c r="E253" s="94" t="inlineStr">
        <is>
          <t>Vulnerability Monitoring and Scanning</t>
        </is>
      </c>
      <c r="F253" s="77" t="inlineStr">
        <is>
          <t>a. Monitor and scan for vulnerabilities in the system and hosted applications every thirty (30) calendar days and when new vulnerabilities potentially affecting the system are identified and reported;
b. Employ vulnerability monitoring tools and techniques that facilitate interoperability among tools and automate parts of the vulnerability management process by using standards for:
    1. Enumerating platforms, software flaws, and improper configurations;
    2. Formatting checklists and test procedures; and
    3. Measuring vulnerability impact; 
c. Analyze vulnerability scan reports and results from vulnerability monitoring;
d. Remediate legitimate vulnerabilities identified during vulnerability or scanning within the following timeframes:  Critical severity within fifteen (15) calendar days, High severity within thirty (30) calendar days, Moderate severity within ninety (90) calendar days, and Low severity within one (1) year in accordance with the organization’s assessment of risk;
e. Share information obtained from the vulnerability monitoring process and control assessments with affected/related stakeholders to eliminate similar vulnerabilities in other information systems (i.e., systemic weaknesses or deficiencies); and
f. Employ vulnerability monitoring tools that include the capability to readily update the vulnerabilities to be scanned.</t>
        </is>
      </c>
      <c r="G253" s="77" t="inlineStr">
        <is>
          <t xml:space="preserve">•  Vulnerability scans must be performed when new vulnerabilities, risks, or threats potentially affecting the system/applications are identified and reported. Vulnerability scans and monitoring supports an organization's ability to remediate legitimate vulnerabilities that reflect out of cycle vulnerability patches, fixes, or work-arounds.
•  Raw results from vulnerability scanning tools must be available in an unaltered format to the organization.
•  Vulnerability scans findings and weaknesses are to be incorporated into the Plan of Action and Milestones (POA&amp;M). See also CA-05 and PM-04) 
•  The organization must provide timely responses to informational requests and scheduled Information Security and Privacy Continuous Monitoring (ISCM) submission requirements to CMS as applicable. 
ACA Administering Entities (AE) must follow guidance below.  Other ARC-AMPE Types follow entity-specific guidance in overlay: 
•  Vulnerability scans are required to be delivered to CMS quarterly on 31 January, 30 April, 31 July, and 31 October.
</t>
        </is>
      </c>
      <c r="H253" s="29" t="inlineStr">
        <is>
          <t xml:space="preserve">• Entity must submit vulnerability scans and POA&amp;M submissions (and Risk Acceptance Form as appropriate) by the last business day of March, June (coincides with annual submission), August (due to Open Enrollment dependencies, all high and critical findings must be remediated by September 30) and December. 
</t>
        </is>
      </c>
      <c r="I253" s="67" t="inlineStr">
        <is>
          <t xml:space="preserve">CA-2, CA-7, CA-8, CM-2, CM-4, CM-6, CM-8, RA-2, RA-3, SA-11, SA-15, SI-2, SI-3, SI-4, SI-7
</t>
        </is>
      </c>
      <c r="J253" s="37" t="inlineStr">
        <is>
          <t>Implemented</t>
        </is>
      </c>
      <c r="K253" s="11" t="inlineStr">
        <is>
          <t>Vulnerability monitoring and scanning is performed for HPS AgentLink. Application dependencies are scanned using npm audit for known vulnerabilities. Infrastructure vulnerability scanning is performed per Tampa datacenter operations procedures.
--- SOC 2 Type II Audit Evidence ---
SOC 2 Evidence: D08 (Audit Request #0058) - Monitoring of Controls. Deloitte SOC 2 Type II audit completed successfully for audit period Oct 2024-Sep 2025.
SOC 2 Evidence: D07 (Audit Request #0057) - Monitoring of Controls. Deloitte SOC 2 Type II audit completed successfully for audit period Oct 2024-Sep 2025.
SOC 2 Evidence: D06 (Audit Request #0056) - Monitoring of Controls. Deloitte SOC 2 Type II audit completed successfully for audit period Oct 2024-Sep 2025.</t>
        </is>
      </c>
      <c r="L253" s="26" t="n"/>
      <c r="O253" s="291" t="n"/>
      <c r="P253" s="291" t="n"/>
      <c r="Q253" s="291" t="n"/>
      <c r="R253" s="291" t="n"/>
      <c r="S253" s="291" t="n"/>
      <c r="T253" s="291" t="n"/>
      <c r="U253" s="291" t="n"/>
      <c r="V253" s="291" t="n"/>
      <c r="W253" s="291" t="n"/>
      <c r="X253" s="291" t="n"/>
      <c r="Y253" s="291" t="n"/>
      <c r="Z253" s="291" t="n"/>
      <c r="AA253" s="291" t="n"/>
      <c r="AB253" s="291" t="n"/>
      <c r="AC253" s="291" t="n"/>
      <c r="AD253" s="291" t="n"/>
      <c r="AE253" s="291" t="n"/>
      <c r="AF253" s="291" t="n"/>
      <c r="AG253" s="291" t="n"/>
      <c r="AH253" s="291" t="n"/>
      <c r="AI253" s="291" t="n"/>
      <c r="AJ253" s="291" t="n"/>
      <c r="AK253" s="291" t="n"/>
      <c r="AL253" s="291" t="n"/>
      <c r="AM253" s="291" t="n"/>
      <c r="AN253" s="291" t="n"/>
      <c r="AO253" s="291" t="n"/>
      <c r="AP253" s="291" t="n"/>
      <c r="AQ253" s="291" t="n"/>
      <c r="AR253" s="291" t="n"/>
      <c r="AS253" s="291" t="n"/>
      <c r="AT253" s="291" t="n"/>
      <c r="AU253" s="291" t="n"/>
      <c r="AV253" s="291" t="n"/>
      <c r="AW253" s="291" t="n"/>
      <c r="AX253" s="291" t="n"/>
      <c r="AY253" s="291" t="n"/>
      <c r="AZ253" s="291" t="n"/>
      <c r="BA253" s="291" t="n"/>
      <c r="BB253" s="291" t="n"/>
      <c r="BC253" s="291" t="n"/>
      <c r="BD253" s="291" t="n"/>
      <c r="BE253" s="291" t="n"/>
      <c r="BF253" s="291" t="n"/>
      <c r="BG253" s="291" t="n"/>
      <c r="BH253" s="291" t="n"/>
      <c r="BI253" s="291" t="n"/>
      <c r="BJ253" s="291" t="n"/>
      <c r="BK253" s="291" t="n"/>
      <c r="BL253" s="291" t="n"/>
      <c r="BM253" s="291" t="n"/>
      <c r="BN253" s="291" t="n"/>
      <c r="BO253" s="291" t="n"/>
      <c r="BP253" s="291" t="n"/>
      <c r="BQ253" s="291" t="n"/>
      <c r="BR253" s="291" t="n"/>
      <c r="BS253" s="291" t="n"/>
      <c r="BT253" s="291" t="n"/>
      <c r="BU253" s="291" t="n"/>
      <c r="BV253" s="291" t="n"/>
      <c r="BW253" s="291" t="n"/>
      <c r="BX253" s="291" t="n"/>
      <c r="BY253" s="291" t="n"/>
      <c r="BZ253" s="291" t="n"/>
      <c r="CA253" s="291" t="n"/>
      <c r="CB253" s="291" t="n"/>
      <c r="CC253" s="291" t="n"/>
      <c r="CD253" s="291" t="n"/>
      <c r="CE253" s="291" t="n"/>
      <c r="CF253" s="291" t="n"/>
      <c r="CG253" s="291" t="n"/>
      <c r="CH253" s="291" t="n"/>
      <c r="CI253" s="291" t="n"/>
      <c r="CJ253" s="291" t="n"/>
      <c r="CK253" s="291" t="n"/>
    </row>
    <row r="254" ht="39" customFormat="1" customHeight="1" s="7">
      <c r="A254" s="2" t="n"/>
      <c r="B254" s="125" t="n">
        <v>225</v>
      </c>
      <c r="C254" s="67" t="inlineStr">
        <is>
          <t>Risk Assessment</t>
        </is>
      </c>
      <c r="D254" s="68" t="inlineStr">
        <is>
          <t>RA-05(02)</t>
        </is>
      </c>
      <c r="E254" s="94" t="inlineStr">
        <is>
          <t>Update Vulnerabilities to be Scanned</t>
        </is>
      </c>
      <c r="F254" s="77" t="inlineStr">
        <is>
          <t>Update the system vulnerabilities to be scanned prior to a new scan, and when new vulnerabilities are identified and reported.</t>
        </is>
      </c>
      <c r="G254" s="80" t="inlineStr">
        <is>
          <t>•  There are no supplemental control requirements &amp; guidance at this time.</t>
        </is>
      </c>
      <c r="H254" s="29" t="n"/>
      <c r="I254" s="67" t="inlineStr">
        <is>
          <t xml:space="preserve">SI-3, SI-5
</t>
        </is>
      </c>
      <c r="J254" s="37" t="inlineStr">
        <is>
          <t>Implemented</t>
        </is>
      </c>
      <c r="K254" s="11" t="inlineStr">
        <is>
          <t>Vulnerability scan coverage is updated to include new vulnerability signatures and checks as they become available. npm audit databases are updated automatically. Infrastructure scan profiles are updated per vendor releases.
--- SOC 2 Type II Audit Evidence ---
SOC 2 Evidence: D07 (Audit Request #0057) - Monitoring of Controls. Deloitte SOC 2 Type II audit completed successfully for audit period Oct 2024-Sep 2025.</t>
        </is>
      </c>
      <c r="L254" s="26" t="n"/>
      <c r="O254" s="291" t="n"/>
      <c r="P254" s="291" t="n"/>
      <c r="Q254" s="291" t="n"/>
      <c r="R254" s="291" t="n"/>
      <c r="S254" s="291" t="n"/>
      <c r="T254" s="291" t="n"/>
      <c r="U254" s="291" t="n"/>
      <c r="V254" s="291" t="n"/>
      <c r="W254" s="291" t="n"/>
      <c r="X254" s="291" t="n"/>
      <c r="Y254" s="291" t="n"/>
      <c r="Z254" s="291" t="n"/>
      <c r="AA254" s="291" t="n"/>
      <c r="AB254" s="291" t="n"/>
      <c r="AC254" s="291" t="n"/>
      <c r="AD254" s="291" t="n"/>
      <c r="AE254" s="291" t="n"/>
      <c r="AF254" s="291" t="n"/>
      <c r="AG254" s="291" t="n"/>
      <c r="AH254" s="291" t="n"/>
      <c r="AI254" s="291" t="n"/>
      <c r="AJ254" s="291" t="n"/>
      <c r="AK254" s="291" t="n"/>
      <c r="AL254" s="291" t="n"/>
      <c r="AM254" s="291" t="n"/>
      <c r="AN254" s="291" t="n"/>
      <c r="AO254" s="291" t="n"/>
      <c r="AP254" s="291" t="n"/>
      <c r="AQ254" s="291" t="n"/>
      <c r="AR254" s="291" t="n"/>
      <c r="AS254" s="291" t="n"/>
      <c r="AT254" s="291" t="n"/>
      <c r="AU254" s="291" t="n"/>
      <c r="AV254" s="291" t="n"/>
      <c r="AW254" s="291" t="n"/>
      <c r="AX254" s="291" t="n"/>
      <c r="AY254" s="291" t="n"/>
      <c r="AZ254" s="291" t="n"/>
      <c r="BA254" s="291" t="n"/>
      <c r="BB254" s="291" t="n"/>
      <c r="BC254" s="291" t="n"/>
      <c r="BD254" s="291" t="n"/>
      <c r="BE254" s="291" t="n"/>
      <c r="BF254" s="291" t="n"/>
      <c r="BG254" s="291" t="n"/>
      <c r="BH254" s="291" t="n"/>
      <c r="BI254" s="291" t="n"/>
      <c r="BJ254" s="291" t="n"/>
      <c r="BK254" s="291" t="n"/>
      <c r="BL254" s="291" t="n"/>
      <c r="BM254" s="291" t="n"/>
      <c r="BN254" s="291" t="n"/>
      <c r="BO254" s="291" t="n"/>
      <c r="BP254" s="291" t="n"/>
      <c r="BQ254" s="291" t="n"/>
      <c r="BR254" s="291" t="n"/>
      <c r="BS254" s="291" t="n"/>
      <c r="BT254" s="291" t="n"/>
      <c r="BU254" s="291" t="n"/>
      <c r="BV254" s="291" t="n"/>
      <c r="BW254" s="291" t="n"/>
      <c r="BX254" s="291" t="n"/>
      <c r="BY254" s="291" t="n"/>
      <c r="BZ254" s="291" t="n"/>
      <c r="CA254" s="291" t="n"/>
      <c r="CB254" s="291" t="n"/>
      <c r="CC254" s="291" t="n"/>
      <c r="CD254" s="291" t="n"/>
      <c r="CE254" s="291" t="n"/>
      <c r="CF254" s="291" t="n"/>
      <c r="CG254" s="291" t="n"/>
      <c r="CH254" s="291" t="n"/>
      <c r="CI254" s="291" t="n"/>
      <c r="CJ254" s="291" t="n"/>
      <c r="CK254" s="291" t="n"/>
    </row>
    <row r="255" ht="78" customFormat="1" customHeight="1" s="7">
      <c r="A255" s="2" t="n"/>
      <c r="B255" s="125" t="n">
        <v>226</v>
      </c>
      <c r="C255" s="67" t="inlineStr">
        <is>
          <t>Risk Assessment</t>
        </is>
      </c>
      <c r="D255" s="68" t="inlineStr">
        <is>
          <t>RA-05(05)</t>
        </is>
      </c>
      <c r="E255" s="94" t="inlineStr">
        <is>
          <t>Privileged Access</t>
        </is>
      </c>
      <c r="F255" s="102" t="inlineStr">
        <is>
          <t xml:space="preserve">Implement privileged access authorization to all components that support authentication for all scans. </t>
        </is>
      </c>
      <c r="G255" s="82" t="inlineStr">
        <is>
          <t xml:space="preserve">•  Components that support authentication may include system components, operating systems, telecommunications, and configuration components. 
•  If the organization uses automated scanning tool functionality, the functionality must perform credentialed scans. To the extent possible, credentials should be compliant with organizational policy.
</t>
        </is>
      </c>
      <c r="H255" s="29" t="n"/>
      <c r="I255" s="67" t="inlineStr">
        <is>
          <t>None;</t>
        </is>
      </c>
      <c r="J255" s="37" t="inlineStr">
        <is>
          <t>Implemented</t>
        </is>
      </c>
      <c r="K255" s="11" t="inlineStr">
        <is>
          <t>Privileged access is used for vulnerability scanning of HPS AgentLink components to ensure comprehensive coverage of authenticated scan targets and configuration analysis.
--- SOC 2 Type II Audit Evidence ---
SOC 2 Evidence: D08 (Audit Request #0058) - Monitoring of Controls. Deloitte SOC 2 Type II audit completed successfully for audit period Oct 2024-Sep 2025.</t>
        </is>
      </c>
      <c r="L255" s="26" t="n"/>
      <c r="O255" s="291" t="n"/>
      <c r="P255" s="291" t="n"/>
      <c r="Q255" s="291" t="n"/>
      <c r="R255" s="291" t="n"/>
      <c r="S255" s="291" t="n"/>
      <c r="T255" s="291" t="n"/>
      <c r="U255" s="291" t="n"/>
      <c r="V255" s="291" t="n"/>
      <c r="W255" s="291" t="n"/>
      <c r="X255" s="291" t="n"/>
      <c r="Y255" s="291" t="n"/>
      <c r="Z255" s="291" t="n"/>
      <c r="AA255" s="291" t="n"/>
      <c r="AB255" s="291" t="n"/>
      <c r="AC255" s="291" t="n"/>
      <c r="AD255" s="291" t="n"/>
      <c r="AE255" s="291" t="n"/>
      <c r="AF255" s="291" t="n"/>
      <c r="AG255" s="291" t="n"/>
      <c r="AH255" s="291" t="n"/>
      <c r="AI255" s="291" t="n"/>
      <c r="AJ255" s="291" t="n"/>
      <c r="AK255" s="291" t="n"/>
      <c r="AL255" s="291" t="n"/>
      <c r="AM255" s="291" t="n"/>
      <c r="AN255" s="291" t="n"/>
      <c r="AO255" s="291" t="n"/>
      <c r="AP255" s="291" t="n"/>
      <c r="AQ255" s="291" t="n"/>
      <c r="AR255" s="291" t="n"/>
      <c r="AS255" s="291" t="n"/>
      <c r="AT255" s="291" t="n"/>
      <c r="AU255" s="291" t="n"/>
      <c r="AV255" s="291" t="n"/>
      <c r="AW255" s="291" t="n"/>
      <c r="AX255" s="291" t="n"/>
      <c r="AY255" s="291" t="n"/>
      <c r="AZ255" s="291" t="n"/>
      <c r="BA255" s="291" t="n"/>
      <c r="BB255" s="291" t="n"/>
      <c r="BC255" s="291" t="n"/>
      <c r="BD255" s="291" t="n"/>
      <c r="BE255" s="291" t="n"/>
      <c r="BF255" s="291" t="n"/>
      <c r="BG255" s="291" t="n"/>
      <c r="BH255" s="291" t="n"/>
      <c r="BI255" s="291" t="n"/>
      <c r="BJ255" s="291" t="n"/>
      <c r="BK255" s="291" t="n"/>
      <c r="BL255" s="291" t="n"/>
      <c r="BM255" s="291" t="n"/>
      <c r="BN255" s="291" t="n"/>
      <c r="BO255" s="291" t="n"/>
      <c r="BP255" s="291" t="n"/>
      <c r="BQ255" s="291" t="n"/>
      <c r="BR255" s="291" t="n"/>
      <c r="BS255" s="291" t="n"/>
      <c r="BT255" s="291" t="n"/>
      <c r="BU255" s="291" t="n"/>
      <c r="BV255" s="291" t="n"/>
      <c r="BW255" s="291" t="n"/>
      <c r="BX255" s="291" t="n"/>
      <c r="BY255" s="291" t="n"/>
      <c r="BZ255" s="291" t="n"/>
      <c r="CA255" s="291" t="n"/>
      <c r="CB255" s="291" t="n"/>
      <c r="CC255" s="291" t="n"/>
      <c r="CD255" s="291" t="n"/>
      <c r="CE255" s="291" t="n"/>
      <c r="CF255" s="291" t="n"/>
      <c r="CG255" s="291" t="n"/>
      <c r="CH255" s="291" t="n"/>
      <c r="CI255" s="291" t="n"/>
      <c r="CJ255" s="291" t="n"/>
      <c r="CK255" s="291" t="n"/>
    </row>
    <row r="256" ht="90.95" customFormat="1" customHeight="1" s="7">
      <c r="A256" s="2" t="n"/>
      <c r="B256" s="125" t="n">
        <v>227</v>
      </c>
      <c r="C256" s="129" t="inlineStr">
        <is>
          <t>Risk Assessment</t>
        </is>
      </c>
      <c r="D256" s="130" t="inlineStr">
        <is>
          <t>RA-07</t>
        </is>
      </c>
      <c r="E256" s="131" t="inlineStr">
        <is>
          <t>Risk Response</t>
        </is>
      </c>
      <c r="F256" s="132" t="inlineStr">
        <is>
          <t>Respond to findings from security and privacy assessments, monitoring, and audits in accordance with organizational risk tolerance.</t>
        </is>
      </c>
      <c r="G256" s="132" t="inlineStr">
        <is>
          <t xml:space="preserve">•  Organizations have many options for responding to risk, including mitigating risk by implementing new controls or strengthening existing controls; accepting risk with appropriate justification or rationale; sharing or transferring risk; or avoiding risk. 
•  Risk acceptance should be discussed with CMS prior to actual acceptance to ensure CMS agrees with the approach and mitigations. Risk-accepted findings still must be documented and tracked in the Plan of Action &amp; Milestones (POA&amp;M) with the full detail in the risk acceptance form. </t>
        </is>
      </c>
      <c r="H256" s="133" t="n"/>
      <c r="I256" s="129" t="inlineStr">
        <is>
          <t>CA-5, PM-4, PM-28, RA-2, RA-3, SR-2;</t>
        </is>
      </c>
      <c r="J256" s="37" t="inlineStr">
        <is>
          <t>Implemented</t>
        </is>
      </c>
      <c r="K256" s="11" t="inlineStr">
        <is>
          <t>Risk responses for identified vulnerabilities and risks are documented and tracked through the POA&amp;M process. Response options include accepting, avoiding, mitigating, sharing, or transferring risk based on organizational risk tolerance.
--- SOC 2 Type II Audit Evidence ---
SOC 2 Evidence: C02 (Audit Request #0061) - Risk Assessment. Deloitte SOC 2 Type II audit completed successfully for audit period Oct 2024-Sep 2025.</t>
        </is>
      </c>
      <c r="L256" s="26" t="n"/>
      <c r="O256" s="291" t="n"/>
      <c r="P256" s="291" t="n"/>
      <c r="Q256" s="291" t="n"/>
      <c r="R256" s="291" t="n"/>
      <c r="S256" s="291" t="n"/>
      <c r="T256" s="291" t="n"/>
      <c r="U256" s="291" t="n"/>
      <c r="V256" s="291" t="n"/>
      <c r="W256" s="291" t="n"/>
      <c r="X256" s="291" t="n"/>
      <c r="Y256" s="291" t="n"/>
      <c r="Z256" s="291" t="n"/>
      <c r="AA256" s="291" t="n"/>
      <c r="AB256" s="291" t="n"/>
      <c r="AC256" s="291" t="n"/>
      <c r="AD256" s="291" t="n"/>
      <c r="AE256" s="291" t="n"/>
      <c r="AF256" s="291" t="n"/>
      <c r="AG256" s="291" t="n"/>
      <c r="AH256" s="291" t="n"/>
      <c r="AI256" s="291" t="n"/>
      <c r="AJ256" s="291" t="n"/>
      <c r="AK256" s="291" t="n"/>
      <c r="AL256" s="291" t="n"/>
      <c r="AM256" s="291" t="n"/>
      <c r="AN256" s="291" t="n"/>
      <c r="AO256" s="291" t="n"/>
      <c r="AP256" s="291" t="n"/>
      <c r="AQ256" s="291" t="n"/>
      <c r="AR256" s="291" t="n"/>
      <c r="AS256" s="291" t="n"/>
      <c r="AT256" s="291" t="n"/>
      <c r="AU256" s="291" t="n"/>
      <c r="AV256" s="291" t="n"/>
      <c r="AW256" s="291" t="n"/>
      <c r="AX256" s="291" t="n"/>
      <c r="AY256" s="291" t="n"/>
      <c r="AZ256" s="291" t="n"/>
      <c r="BA256" s="291" t="n"/>
      <c r="BB256" s="291" t="n"/>
      <c r="BC256" s="291" t="n"/>
      <c r="BD256" s="291" t="n"/>
      <c r="BE256" s="291" t="n"/>
      <c r="BF256" s="291" t="n"/>
      <c r="BG256" s="291" t="n"/>
      <c r="BH256" s="291" t="n"/>
      <c r="BI256" s="291" t="n"/>
      <c r="BJ256" s="291" t="n"/>
      <c r="BK256" s="291" t="n"/>
      <c r="BL256" s="291" t="n"/>
      <c r="BM256" s="291" t="n"/>
      <c r="BN256" s="291" t="n"/>
      <c r="BO256" s="291" t="n"/>
      <c r="BP256" s="291" t="n"/>
      <c r="BQ256" s="291" t="n"/>
      <c r="BR256" s="291" t="n"/>
      <c r="BS256" s="291" t="n"/>
      <c r="BT256" s="291" t="n"/>
      <c r="BU256" s="291" t="n"/>
      <c r="BV256" s="291" t="n"/>
      <c r="BW256" s="291" t="n"/>
      <c r="BX256" s="291" t="n"/>
      <c r="BY256" s="291" t="n"/>
      <c r="BZ256" s="291" t="n"/>
      <c r="CA256" s="291" t="n"/>
      <c r="CB256" s="291" t="n"/>
      <c r="CC256" s="291" t="n"/>
      <c r="CD256" s="291" t="n"/>
      <c r="CE256" s="291" t="n"/>
      <c r="CF256" s="291" t="n"/>
      <c r="CG256" s="291" t="n"/>
      <c r="CH256" s="291" t="n"/>
      <c r="CI256" s="291" t="n"/>
      <c r="CJ256" s="291" t="n"/>
      <c r="CK256" s="291" t="n"/>
    </row>
    <row r="257" ht="117" customFormat="1" customHeight="1" s="7">
      <c r="A257" s="2" t="n"/>
      <c r="B257" s="125" t="n">
        <v>228</v>
      </c>
      <c r="C257" s="129" t="inlineStr">
        <is>
          <t>Risk Assessment</t>
        </is>
      </c>
      <c r="D257" s="130" t="inlineStr">
        <is>
          <t>RA-08</t>
        </is>
      </c>
      <c r="E257" s="131" t="inlineStr">
        <is>
          <t>Privacy Impact Assessments</t>
        </is>
      </c>
      <c r="F257" s="132" t="inlineStr">
        <is>
          <t>Conduct privacy impact assessments for systems, programs, or other activities before:
a. Developing or procuring information technology that processes Personally Identifiable Information (PII); and
b. Initiating a new collection of PII that:
    1. Will be processed using information technology; and
    2. Includes PII permitting the physical or virtual (online) contact of a specific individual, if identical questions have been posed to, or identical reporting requirements imposed on, ten (10) or more persons, other than agencies, instrumentalities, or employees of the federal government.</t>
        </is>
      </c>
      <c r="G257" s="127" t="inlineStr">
        <is>
          <t>•  There are no supplemental control requirements &amp; guidance at this time.</t>
        </is>
      </c>
      <c r="H257" s="133" t="n"/>
      <c r="I257" s="129" t="inlineStr">
        <is>
          <t xml:space="preserve">CM-4, CM-9, CM-13, PT-2, PT-3, PT-5, RA-1, RA-2, RA-3, RA-7.
</t>
        </is>
      </c>
      <c r="J257" s="37" t="inlineStr">
        <is>
          <t>Implemented</t>
        </is>
      </c>
      <c r="K257" s="11" t="inlineStr">
        <is>
          <t>Privacy impact assessments are conducted for HPS AgentLink evaluating the collection, use, sharing, and protection of PII. The assessment covers SSN handling, consent management, data retention, and privacy notice requirements.</t>
        </is>
      </c>
      <c r="L257" s="26" t="n"/>
      <c r="O257" s="291" t="n"/>
      <c r="P257" s="291" t="n"/>
      <c r="Q257" s="291" t="n"/>
      <c r="R257" s="291" t="n"/>
      <c r="S257" s="291" t="n"/>
      <c r="T257" s="291" t="n"/>
      <c r="U257" s="291" t="n"/>
      <c r="V257" s="291" t="n"/>
      <c r="W257" s="291" t="n"/>
      <c r="X257" s="291" t="n"/>
      <c r="Y257" s="291" t="n"/>
      <c r="Z257" s="291" t="n"/>
      <c r="AA257" s="291" t="n"/>
      <c r="AB257" s="291" t="n"/>
      <c r="AC257" s="291" t="n"/>
      <c r="AD257" s="291" t="n"/>
      <c r="AE257" s="291" t="n"/>
      <c r="AF257" s="291" t="n"/>
      <c r="AG257" s="291" t="n"/>
      <c r="AH257" s="291" t="n"/>
      <c r="AI257" s="291" t="n"/>
      <c r="AJ257" s="291" t="n"/>
      <c r="AK257" s="291" t="n"/>
      <c r="AL257" s="291" t="n"/>
      <c r="AM257" s="291" t="n"/>
      <c r="AN257" s="291" t="n"/>
      <c r="AO257" s="291" t="n"/>
      <c r="AP257" s="291" t="n"/>
      <c r="AQ257" s="291" t="n"/>
      <c r="AR257" s="291" t="n"/>
      <c r="AS257" s="291" t="n"/>
      <c r="AT257" s="291" t="n"/>
      <c r="AU257" s="291" t="n"/>
      <c r="AV257" s="291" t="n"/>
      <c r="AW257" s="291" t="n"/>
      <c r="AX257" s="291" t="n"/>
      <c r="AY257" s="291" t="n"/>
      <c r="AZ257" s="291" t="n"/>
      <c r="BA257" s="291" t="n"/>
      <c r="BB257" s="291" t="n"/>
      <c r="BC257" s="291" t="n"/>
      <c r="BD257" s="291" t="n"/>
      <c r="BE257" s="291" t="n"/>
      <c r="BF257" s="291" t="n"/>
      <c r="BG257" s="291" t="n"/>
      <c r="BH257" s="291" t="n"/>
      <c r="BI257" s="291" t="n"/>
      <c r="BJ257" s="291" t="n"/>
      <c r="BK257" s="291" t="n"/>
      <c r="BL257" s="291" t="n"/>
      <c r="BM257" s="291" t="n"/>
      <c r="BN257" s="291" t="n"/>
      <c r="BO257" s="291" t="n"/>
      <c r="BP257" s="291" t="n"/>
      <c r="BQ257" s="291" t="n"/>
      <c r="BR257" s="291" t="n"/>
      <c r="BS257" s="291" t="n"/>
      <c r="BT257" s="291" t="n"/>
      <c r="BU257" s="291" t="n"/>
      <c r="BV257" s="291" t="n"/>
      <c r="BW257" s="291" t="n"/>
      <c r="BX257" s="291" t="n"/>
      <c r="BY257" s="291" t="n"/>
      <c r="BZ257" s="291" t="n"/>
      <c r="CA257" s="291" t="n"/>
      <c r="CB257" s="291" t="n"/>
      <c r="CC257" s="291" t="n"/>
      <c r="CD257" s="291" t="n"/>
      <c r="CE257" s="291" t="n"/>
      <c r="CF257" s="291" t="n"/>
      <c r="CG257" s="291" t="n"/>
      <c r="CH257" s="291" t="n"/>
      <c r="CI257" s="291" t="n"/>
      <c r="CJ257" s="291" t="n"/>
      <c r="CK257" s="291" t="n"/>
    </row>
    <row r="258" ht="299.1" customFormat="1" customHeight="1" s="7">
      <c r="A258" s="2" t="n"/>
      <c r="B258" s="125" t="n">
        <v>229</v>
      </c>
      <c r="C258" s="67" t="inlineStr">
        <is>
          <t>System and Services Acquisition</t>
        </is>
      </c>
      <c r="D258" s="68" t="inlineStr">
        <is>
          <t>SA-01</t>
        </is>
      </c>
      <c r="E258" s="94" t="inlineStr">
        <is>
          <t>Policy and Procedures</t>
        </is>
      </c>
      <c r="F258" s="107" t="inlineStr">
        <is>
          <t>a. Develop, document, and disseminate to organization-defined personnel and roles: 
    1. Organization-level system and services acquisition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media protection policy and the associated media protection controls; 
b. Designate organization-defined officials to manage the development, documentation, and dissemination of the media protection policy and procedures; and
c. Review and update the current media protection:
    1. Policy at least every one (1) year and following organization-defined events; and
    2. Procedures at least every one (1) year and following organization-defined events.</t>
        </is>
      </c>
      <c r="G258" s="80"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system acquisition.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system and services acquisition policies and review at least every one (1) year to ensure the organization and Mission/Business/System  and services acquisition policies remain effective.
•  Ensure systems acquisition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258" s="29" t="n"/>
      <c r="I258" s="67" t="inlineStr">
        <is>
          <t>PM-9; PS-8; SA-8, SI-12</t>
        </is>
      </c>
      <c r="J258" s="37" t="inlineStr">
        <is>
          <t>Implemented</t>
        </is>
      </c>
      <c r="K258" s="11" t="inlineStr">
        <is>
          <t>Wipro Healthplan Services maintains system and services acquisition policies and procedures for HPS AgentLink addressing security requirements in the acquisition process, development lifecycle, and external service management.</t>
        </is>
      </c>
      <c r="L258" s="26" t="n"/>
      <c r="O258" s="291" t="n"/>
      <c r="P258" s="291" t="n"/>
      <c r="Q258" s="291" t="n"/>
      <c r="R258" s="291" t="n"/>
      <c r="S258" s="291" t="n"/>
      <c r="T258" s="291" t="n"/>
      <c r="U258" s="291" t="n"/>
      <c r="V258" s="291" t="n"/>
      <c r="W258" s="291" t="n"/>
      <c r="X258" s="291" t="n"/>
      <c r="Y258" s="291" t="n"/>
      <c r="Z258" s="291" t="n"/>
      <c r="AA258" s="291" t="n"/>
      <c r="AB258" s="291" t="n"/>
      <c r="AC258" s="291" t="n"/>
      <c r="AD258" s="291" t="n"/>
      <c r="AE258" s="291" t="n"/>
      <c r="AF258" s="291" t="n"/>
      <c r="AG258" s="291" t="n"/>
      <c r="AH258" s="291" t="n"/>
      <c r="AI258" s="291" t="n"/>
      <c r="AJ258" s="291" t="n"/>
      <c r="AK258" s="291" t="n"/>
      <c r="AL258" s="291" t="n"/>
      <c r="AM258" s="291" t="n"/>
      <c r="AN258" s="291" t="n"/>
      <c r="AO258" s="291" t="n"/>
      <c r="AP258" s="291" t="n"/>
      <c r="AQ258" s="291" t="n"/>
      <c r="AR258" s="291" t="n"/>
      <c r="AS258" s="291" t="n"/>
      <c r="AT258" s="291" t="n"/>
      <c r="AU258" s="291" t="n"/>
      <c r="AV258" s="291" t="n"/>
      <c r="AW258" s="291" t="n"/>
      <c r="AX258" s="291" t="n"/>
      <c r="AY258" s="291" t="n"/>
      <c r="AZ258" s="291" t="n"/>
      <c r="BA258" s="291" t="n"/>
      <c r="BB258" s="291" t="n"/>
      <c r="BC258" s="291" t="n"/>
      <c r="BD258" s="291" t="n"/>
      <c r="BE258" s="291" t="n"/>
      <c r="BF258" s="291" t="n"/>
      <c r="BG258" s="291" t="n"/>
      <c r="BH258" s="291" t="n"/>
      <c r="BI258" s="291" t="n"/>
      <c r="BJ258" s="291" t="n"/>
      <c r="BK258" s="291" t="n"/>
      <c r="BL258" s="291" t="n"/>
      <c r="BM258" s="291" t="n"/>
      <c r="BN258" s="291" t="n"/>
      <c r="BO258" s="291" t="n"/>
      <c r="BP258" s="291" t="n"/>
      <c r="BQ258" s="291" t="n"/>
      <c r="BR258" s="291" t="n"/>
      <c r="BS258" s="291" t="n"/>
      <c r="BT258" s="291" t="n"/>
      <c r="BU258" s="291" t="n"/>
      <c r="BV258" s="291" t="n"/>
      <c r="BW258" s="291" t="n"/>
      <c r="BX258" s="291" t="n"/>
      <c r="BY258" s="291" t="n"/>
      <c r="BZ258" s="291" t="n"/>
      <c r="CA258" s="291" t="n"/>
      <c r="CB258" s="291" t="n"/>
      <c r="CC258" s="291" t="n"/>
      <c r="CD258" s="291" t="n"/>
      <c r="CE258" s="291" t="n"/>
      <c r="CF258" s="291" t="n"/>
      <c r="CG258" s="291" t="n"/>
      <c r="CH258" s="291" t="n"/>
      <c r="CI258" s="291" t="n"/>
      <c r="CJ258" s="291" t="n"/>
      <c r="CK258" s="291" t="n"/>
    </row>
    <row r="259" ht="90.95" customFormat="1" customHeight="1" s="7">
      <c r="A259" s="2" t="n"/>
      <c r="B259" s="125" t="n">
        <v>230</v>
      </c>
      <c r="C259" s="67" t="inlineStr">
        <is>
          <t>System and Services Acquisition</t>
        </is>
      </c>
      <c r="D259" s="68" t="inlineStr">
        <is>
          <t>SA-02</t>
        </is>
      </c>
      <c r="E259" s="94" t="inlineStr">
        <is>
          <t>Allocation of Resources</t>
        </is>
      </c>
      <c r="F259" s="110" t="inlineStr">
        <is>
          <t>a. Determine the high-level information security and privacy requirements for the system or system service in mission and business planning;
b. Determine, document, and allocate the resources required to protect the system or system service as part of the organizational capital planning and investment control process; and
c. Establish a discrete line item for information security and privacy in organizational programming and budgeting documentation.</t>
        </is>
      </c>
      <c r="G259" s="67" t="inlineStr">
        <is>
          <t>•  As part of the capital planning and investment control process, the organization must determine, document, and allocate resources required to protect the system and the information in the system, to include Personally Identifiable Information (PII).</t>
        </is>
      </c>
      <c r="H259" s="29" t="n"/>
      <c r="I259" s="67" t="inlineStr">
        <is>
          <t>PM-3, PM-11; PL-7; SA-9, SR-3, SR-5</t>
        </is>
      </c>
      <c r="J259" s="37" t="inlineStr">
        <is>
          <t>Implemented</t>
        </is>
      </c>
      <c r="K259" s="11" t="inlineStr">
        <is>
          <t>Security resources are allocated for HPS AgentLink including staffing for security operations, security training, assessment activities, and continuous monitoring. Resource allocation is aligned with the Moderate security categorization requirements.</t>
        </is>
      </c>
      <c r="L259" s="26" t="n"/>
      <c r="O259" s="291" t="n"/>
      <c r="P259" s="291" t="n"/>
      <c r="Q259" s="291" t="n"/>
      <c r="R259" s="291" t="n"/>
      <c r="S259" s="291" t="n"/>
      <c r="T259" s="291" t="n"/>
      <c r="U259" s="291" t="n"/>
      <c r="V259" s="291" t="n"/>
      <c r="W259" s="291" t="n"/>
      <c r="X259" s="291" t="n"/>
      <c r="Y259" s="291" t="n"/>
      <c r="Z259" s="291" t="n"/>
      <c r="AA259" s="291" t="n"/>
      <c r="AB259" s="291" t="n"/>
      <c r="AC259" s="291" t="n"/>
      <c r="AD259" s="291" t="n"/>
      <c r="AE259" s="291" t="n"/>
      <c r="AF259" s="291" t="n"/>
      <c r="AG259" s="291" t="n"/>
      <c r="AH259" s="291" t="n"/>
      <c r="AI259" s="291" t="n"/>
      <c r="AJ259" s="291" t="n"/>
      <c r="AK259" s="291" t="n"/>
      <c r="AL259" s="291" t="n"/>
      <c r="AM259" s="291" t="n"/>
      <c r="AN259" s="291" t="n"/>
      <c r="AO259" s="291" t="n"/>
      <c r="AP259" s="291" t="n"/>
      <c r="AQ259" s="291" t="n"/>
      <c r="AR259" s="291" t="n"/>
      <c r="AS259" s="291" t="n"/>
      <c r="AT259" s="291" t="n"/>
      <c r="AU259" s="291" t="n"/>
      <c r="AV259" s="291" t="n"/>
      <c r="AW259" s="291" t="n"/>
      <c r="AX259" s="291" t="n"/>
      <c r="AY259" s="291" t="n"/>
      <c r="AZ259" s="291" t="n"/>
      <c r="BA259" s="291" t="n"/>
      <c r="BB259" s="291" t="n"/>
      <c r="BC259" s="291" t="n"/>
      <c r="BD259" s="291" t="n"/>
      <c r="BE259" s="291" t="n"/>
      <c r="BF259" s="291" t="n"/>
      <c r="BG259" s="291" t="n"/>
      <c r="BH259" s="291" t="n"/>
      <c r="BI259" s="291" t="n"/>
      <c r="BJ259" s="291" t="n"/>
      <c r="BK259" s="291" t="n"/>
      <c r="BL259" s="291" t="n"/>
      <c r="BM259" s="291" t="n"/>
      <c r="BN259" s="291" t="n"/>
      <c r="BO259" s="291" t="n"/>
      <c r="BP259" s="291" t="n"/>
      <c r="BQ259" s="291" t="n"/>
      <c r="BR259" s="291" t="n"/>
      <c r="BS259" s="291" t="n"/>
      <c r="BT259" s="291" t="n"/>
      <c r="BU259" s="291" t="n"/>
      <c r="BV259" s="291" t="n"/>
      <c r="BW259" s="291" t="n"/>
      <c r="BX259" s="291" t="n"/>
      <c r="BY259" s="291" t="n"/>
      <c r="BZ259" s="291" t="n"/>
      <c r="CA259" s="291" t="n"/>
      <c r="CB259" s="291" t="n"/>
      <c r="CC259" s="291" t="n"/>
      <c r="CD259" s="291" t="n"/>
      <c r="CE259" s="291" t="n"/>
      <c r="CF259" s="291" t="n"/>
      <c r="CG259" s="291" t="n"/>
      <c r="CH259" s="291" t="n"/>
      <c r="CI259" s="291" t="n"/>
      <c r="CJ259" s="291" t="n"/>
      <c r="CK259" s="291" t="n"/>
    </row>
    <row r="260" ht="117" customFormat="1" customHeight="1" s="7">
      <c r="A260" s="2" t="n"/>
      <c r="B260" s="125" t="n">
        <v>231</v>
      </c>
      <c r="C260" s="67" t="inlineStr">
        <is>
          <t>System and Services Acquisition</t>
        </is>
      </c>
      <c r="D260" s="68" t="inlineStr">
        <is>
          <t>SA-03</t>
        </is>
      </c>
      <c r="E260" s="94" t="inlineStr">
        <is>
          <t>System Development Life Cycle</t>
        </is>
      </c>
      <c r="F260" s="77" t="inlineStr">
        <is>
          <t>a.  Acquire, develop, and manage the system using a formally defined and documented system development life cycle (SDLC) process that incorporates information security and privacy considerations;
b. Define and document information security and privacy roles and responsibilities throughout the SLDC;
c. Identify individuals having information security and privacy roles and responsibilities; and
d. Integrate the organizational information security and privacy risk management process into SLDC activities.</t>
        </is>
      </c>
      <c r="G260" s="77" t="inlineStr">
        <is>
          <t>•  The security and privacy offices must have an opportunity to ensure the requirements to protect Personally Identifiable Information (PII) are appropriately considered throughout the system development life cycle (SDLC).</t>
        </is>
      </c>
      <c r="H260" s="29" t="n"/>
      <c r="I260" s="67" t="inlineStr">
        <is>
          <t>AT-3, PL-8, PM-7, SA-4, SA-5, SA-8, SA-11, SA-15, A-17, SA-22, SR-3;</t>
        </is>
      </c>
      <c r="J260" s="37" t="inlineStr">
        <is>
          <t>Implemented</t>
        </is>
      </c>
      <c r="K260" s="11" t="inlineStr">
        <is>
          <t>HPS AgentLink follows a defined system development lifecycle incorporating security at each phase. The TypeScript/Next.js development process includes security requirements definition, secure coding practices, code review, testing, and deployment with security verification.</t>
        </is>
      </c>
      <c r="L260" s="26" t="n"/>
      <c r="O260" s="291" t="n"/>
      <c r="P260" s="291" t="n"/>
      <c r="Q260" s="291" t="n"/>
      <c r="R260" s="291" t="n"/>
      <c r="S260" s="291" t="n"/>
      <c r="T260" s="291" t="n"/>
      <c r="U260" s="291" t="n"/>
      <c r="V260" s="291" t="n"/>
      <c r="W260" s="291" t="n"/>
      <c r="X260" s="291" t="n"/>
      <c r="Y260" s="291" t="n"/>
      <c r="Z260" s="291" t="n"/>
      <c r="AA260" s="291" t="n"/>
      <c r="AB260" s="291" t="n"/>
      <c r="AC260" s="291" t="n"/>
      <c r="AD260" s="291" t="n"/>
      <c r="AE260" s="291" t="n"/>
      <c r="AF260" s="291" t="n"/>
      <c r="AG260" s="291" t="n"/>
      <c r="AH260" s="291" t="n"/>
      <c r="AI260" s="291" t="n"/>
      <c r="AJ260" s="291" t="n"/>
      <c r="AK260" s="291" t="n"/>
      <c r="AL260" s="291" t="n"/>
      <c r="AM260" s="291" t="n"/>
      <c r="AN260" s="291" t="n"/>
      <c r="AO260" s="291" t="n"/>
      <c r="AP260" s="291" t="n"/>
      <c r="AQ260" s="291" t="n"/>
      <c r="AR260" s="291" t="n"/>
      <c r="AS260" s="291" t="n"/>
      <c r="AT260" s="291" t="n"/>
      <c r="AU260" s="291" t="n"/>
      <c r="AV260" s="291" t="n"/>
      <c r="AW260" s="291" t="n"/>
      <c r="AX260" s="291" t="n"/>
      <c r="AY260" s="291" t="n"/>
      <c r="AZ260" s="291" t="n"/>
      <c r="BA260" s="291" t="n"/>
      <c r="BB260" s="291" t="n"/>
      <c r="BC260" s="291" t="n"/>
      <c r="BD260" s="291" t="n"/>
      <c r="BE260" s="291" t="n"/>
      <c r="BF260" s="291" t="n"/>
      <c r="BG260" s="291" t="n"/>
      <c r="BH260" s="291" t="n"/>
      <c r="BI260" s="291" t="n"/>
      <c r="BJ260" s="291" t="n"/>
      <c r="BK260" s="291" t="n"/>
      <c r="BL260" s="291" t="n"/>
      <c r="BM260" s="291" t="n"/>
      <c r="BN260" s="291" t="n"/>
      <c r="BO260" s="291" t="n"/>
      <c r="BP260" s="291" t="n"/>
      <c r="BQ260" s="291" t="n"/>
      <c r="BR260" s="291" t="n"/>
      <c r="BS260" s="291" t="n"/>
      <c r="BT260" s="291" t="n"/>
      <c r="BU260" s="291" t="n"/>
      <c r="BV260" s="291" t="n"/>
      <c r="BW260" s="291" t="n"/>
      <c r="BX260" s="291" t="n"/>
      <c r="BY260" s="291" t="n"/>
      <c r="BZ260" s="291" t="n"/>
      <c r="CA260" s="291" t="n"/>
      <c r="CB260" s="291" t="n"/>
      <c r="CC260" s="291" t="n"/>
      <c r="CD260" s="291" t="n"/>
      <c r="CE260" s="291" t="n"/>
      <c r="CF260" s="291" t="n"/>
      <c r="CG260" s="291" t="n"/>
      <c r="CH260" s="291" t="n"/>
      <c r="CI260" s="291" t="n"/>
      <c r="CJ260" s="291" t="n"/>
      <c r="CK260" s="291" t="n"/>
    </row>
    <row r="261" ht="182.1" customFormat="1" customHeight="1" s="7">
      <c r="A261" s="2" t="n"/>
      <c r="B261" s="125" t="n">
        <v>232</v>
      </c>
      <c r="C261" s="67" t="inlineStr">
        <is>
          <t>System and Services Acquisition</t>
        </is>
      </c>
      <c r="D261" s="68" t="inlineStr">
        <is>
          <t>SA-04</t>
        </is>
      </c>
      <c r="E261" s="94" t="inlineStr">
        <is>
          <t>Acquisition Process</t>
        </is>
      </c>
      <c r="F261" s="77" t="inlineStr">
        <is>
          <t>Include the following requirements, descriptions, and criteria, explicitly or by reference, using organization-defined standardized contract language in the acquisition contract for the system, system component, or system service:
a. Security and privacy functional requirements;
b. Strength of mechanism requirements;
c. Security and privacy assurance requirements;
d. Controls needed to satisfy the security and privacy requirements.
e. Security and privacy documentation requirements;
f. Requirements for protecting security and privacy documentation;
g. Description of the system development environment and environment in which the system is intended to operate;
h. Allocation of responsibility or identification of parties responsible for information security, privacy, and supply chain risk management; and
i. Acceptance criteria.</t>
        </is>
      </c>
      <c r="G261" s="67" t="inlineStr">
        <is>
          <t xml:space="preserve">•  Each contract and Statement of Work (SOW) that requires development or access to systems that contain Personally Identifiable Information (PII) must include language requiring adherence to the security and privacy policies and standards set by the organization consistent with 45 CFR §155.260(b); define security and privacy roles and responsibilities; and receive approval from the system owner.
•  When acquiring information systems, components, or services used to store, process, or transmit PII, ensure that the following, in consultation with the privacy office, are included in the acquisition contract:
    - List of security and privacy controls (e.g., how data is stored, handled, and accessed within service provider environment) necessary to ensure protection of PII and, if appropriate, enforce applicable privacy requirements.
    - Privacy requirements, including privacy training and awareness, and rules of behavior; and
    - Privacy functional requirements, i.e., functional requirements specific to privacy.
</t>
        </is>
      </c>
      <c r="H261" s="29" t="n"/>
      <c r="I261" s="67" t="inlineStr">
        <is>
          <t>CM-6, CM-8, PL-2, PS-7, SA-3, SA-5, SA-8, SA-11, SA-15, SA-17, SA-21, SR-3;
(Redacted Privacy Controls: AR-7)</t>
        </is>
      </c>
      <c r="J261" s="37" t="inlineStr">
        <is>
          <t>Implemented</t>
        </is>
      </c>
      <c r="K261" s="11" t="inlineStr">
        <is>
          <t>Security requirements are included in the acquisition process for HPS AgentLink components and services. Requirements address functional security, design/implementation information, and continuous monitoring obligations for acquired services (Okta, database systems).
--- SOC 2 Type II Audit Evidence ---
SOC 2 Evidence: B04 (Audit Request #0050) - Service Level Agreements. Deloitte SOC 2 Type II audit completed successfully for audit period Oct 2024-Sep 2025.
SOC 2 Evidence: B03 (Audit Request #0049) - Customer/Vendor Agreements. Deloitte SOC 2 Type II audit completed successfully for audit period Oct 2024-Sep 2025.</t>
        </is>
      </c>
      <c r="L261" s="26" t="n"/>
      <c r="O261" s="291" t="n"/>
      <c r="P261" s="291" t="n"/>
      <c r="Q261" s="291" t="n"/>
      <c r="R261" s="291" t="n"/>
      <c r="S261" s="291" t="n"/>
      <c r="T261" s="291" t="n"/>
      <c r="U261" s="291" t="n"/>
      <c r="V261" s="291" t="n"/>
      <c r="W261" s="291" t="n"/>
      <c r="X261" s="291" t="n"/>
      <c r="Y261" s="291" t="n"/>
      <c r="Z261" s="291" t="n"/>
      <c r="AA261" s="291" t="n"/>
      <c r="AB261" s="291" t="n"/>
      <c r="AC261" s="291" t="n"/>
      <c r="AD261" s="291" t="n"/>
      <c r="AE261" s="291" t="n"/>
      <c r="AF261" s="291" t="n"/>
      <c r="AG261" s="291" t="n"/>
      <c r="AH261" s="291" t="n"/>
      <c r="AI261" s="291" t="n"/>
      <c r="AJ261" s="291" t="n"/>
      <c r="AK261" s="291" t="n"/>
      <c r="AL261" s="291" t="n"/>
      <c r="AM261" s="291" t="n"/>
      <c r="AN261" s="291" t="n"/>
      <c r="AO261" s="291" t="n"/>
      <c r="AP261" s="291" t="n"/>
      <c r="AQ261" s="291" t="n"/>
      <c r="AR261" s="291" t="n"/>
      <c r="AS261" s="291" t="n"/>
      <c r="AT261" s="291" t="n"/>
      <c r="AU261" s="291" t="n"/>
      <c r="AV261" s="291" t="n"/>
      <c r="AW261" s="291" t="n"/>
      <c r="AX261" s="291" t="n"/>
      <c r="AY261" s="291" t="n"/>
      <c r="AZ261" s="291" t="n"/>
      <c r="BA261" s="291" t="n"/>
      <c r="BB261" s="291" t="n"/>
      <c r="BC261" s="291" t="n"/>
      <c r="BD261" s="291" t="n"/>
      <c r="BE261" s="291" t="n"/>
      <c r="BF261" s="291" t="n"/>
      <c r="BG261" s="291" t="n"/>
      <c r="BH261" s="291" t="n"/>
      <c r="BI261" s="291" t="n"/>
      <c r="BJ261" s="291" t="n"/>
      <c r="BK261" s="291" t="n"/>
      <c r="BL261" s="291" t="n"/>
      <c r="BM261" s="291" t="n"/>
      <c r="BN261" s="291" t="n"/>
      <c r="BO261" s="291" t="n"/>
      <c r="BP261" s="291" t="n"/>
      <c r="BQ261" s="291" t="n"/>
      <c r="BR261" s="291" t="n"/>
      <c r="BS261" s="291" t="n"/>
      <c r="BT261" s="291" t="n"/>
      <c r="BU261" s="291" t="n"/>
      <c r="BV261" s="291" t="n"/>
      <c r="BW261" s="291" t="n"/>
      <c r="BX261" s="291" t="n"/>
      <c r="BY261" s="291" t="n"/>
      <c r="BZ261" s="291" t="n"/>
      <c r="CA261" s="291" t="n"/>
      <c r="CB261" s="291" t="n"/>
      <c r="CC261" s="291" t="n"/>
      <c r="CD261" s="291" t="n"/>
      <c r="CE261" s="291" t="n"/>
      <c r="CF261" s="291" t="n"/>
      <c r="CG261" s="291" t="n"/>
      <c r="CH261" s="291" t="n"/>
      <c r="CI261" s="291" t="n"/>
      <c r="CJ261" s="291" t="n"/>
      <c r="CK261" s="291" t="n"/>
    </row>
    <row r="262" ht="39" customFormat="1" customHeight="1" s="7">
      <c r="A262" s="2" t="n"/>
      <c r="B262" s="125" t="n">
        <v>233</v>
      </c>
      <c r="C262" s="67" t="inlineStr">
        <is>
          <t>System and Services Acquisition</t>
        </is>
      </c>
      <c r="D262" s="68" t="inlineStr">
        <is>
          <t>SA-04(01)</t>
        </is>
      </c>
      <c r="E262" s="94" t="inlineStr">
        <is>
          <t>Functional Properties of Controls</t>
        </is>
      </c>
      <c r="F262" s="77" t="inlineStr">
        <is>
          <t>Require the developer of the system, system component, or system service to provide a description of the functional properties of the security and privacy controls to be implemented.</t>
        </is>
      </c>
      <c r="G262" s="80" t="inlineStr">
        <is>
          <t>•  There are no supplemental control requirements &amp; guidance at this time.</t>
        </is>
      </c>
      <c r="H262" s="29" t="n"/>
      <c r="I262" s="67" t="inlineStr">
        <is>
          <t>SA-5;</t>
        </is>
      </c>
      <c r="J262" s="37" t="inlineStr">
        <is>
          <t>Implemented</t>
        </is>
      </c>
      <c r="K262" s="11" t="inlineStr">
        <is>
          <t>Functional properties of security controls are specified for HPS AgentLink components. The application architecture documents define the functional behavior of authentication (Okta SSO + MFA), authorization (RBAC middleware), encryption (AES-256-GCM), and audit (AuditLogger service) controls.</t>
        </is>
      </c>
      <c r="L262" s="26" t="n"/>
      <c r="O262" s="291" t="n"/>
      <c r="P262" s="291" t="n"/>
      <c r="Q262" s="291" t="n"/>
      <c r="R262" s="291" t="n"/>
      <c r="S262" s="291" t="n"/>
      <c r="T262" s="291" t="n"/>
      <c r="U262" s="291" t="n"/>
      <c r="V262" s="291" t="n"/>
      <c r="W262" s="291" t="n"/>
      <c r="X262" s="291" t="n"/>
      <c r="Y262" s="291" t="n"/>
      <c r="Z262" s="291" t="n"/>
      <c r="AA262" s="291" t="n"/>
      <c r="AB262" s="291" t="n"/>
      <c r="AC262" s="291" t="n"/>
      <c r="AD262" s="291" t="n"/>
      <c r="AE262" s="291" t="n"/>
      <c r="AF262" s="291" t="n"/>
      <c r="AG262" s="291" t="n"/>
      <c r="AH262" s="291" t="n"/>
      <c r="AI262" s="291" t="n"/>
      <c r="AJ262" s="291" t="n"/>
      <c r="AK262" s="291" t="n"/>
      <c r="AL262" s="291" t="n"/>
      <c r="AM262" s="291" t="n"/>
      <c r="AN262" s="291" t="n"/>
      <c r="AO262" s="291" t="n"/>
      <c r="AP262" s="291" t="n"/>
      <c r="AQ262" s="291" t="n"/>
      <c r="AR262" s="291" t="n"/>
      <c r="AS262" s="291" t="n"/>
      <c r="AT262" s="291" t="n"/>
      <c r="AU262" s="291" t="n"/>
      <c r="AV262" s="291" t="n"/>
      <c r="AW262" s="291" t="n"/>
      <c r="AX262" s="291" t="n"/>
      <c r="AY262" s="291" t="n"/>
      <c r="AZ262" s="291" t="n"/>
      <c r="BA262" s="291" t="n"/>
      <c r="BB262" s="291" t="n"/>
      <c r="BC262" s="291" t="n"/>
      <c r="BD262" s="291" t="n"/>
      <c r="BE262" s="291" t="n"/>
      <c r="BF262" s="291" t="n"/>
      <c r="BG262" s="291" t="n"/>
      <c r="BH262" s="291" t="n"/>
      <c r="BI262" s="291" t="n"/>
      <c r="BJ262" s="291" t="n"/>
      <c r="BK262" s="291" t="n"/>
      <c r="BL262" s="291" t="n"/>
      <c r="BM262" s="291" t="n"/>
      <c r="BN262" s="291" t="n"/>
      <c r="BO262" s="291" t="n"/>
      <c r="BP262" s="291" t="n"/>
      <c r="BQ262" s="291" t="n"/>
      <c r="BR262" s="291" t="n"/>
      <c r="BS262" s="291" t="n"/>
      <c r="BT262" s="291" t="n"/>
      <c r="BU262" s="291" t="n"/>
      <c r="BV262" s="291" t="n"/>
      <c r="BW262" s="291" t="n"/>
      <c r="BX262" s="291" t="n"/>
      <c r="BY262" s="291" t="n"/>
      <c r="BZ262" s="291" t="n"/>
      <c r="CA262" s="291" t="n"/>
      <c r="CB262" s="291" t="n"/>
      <c r="CC262" s="291" t="n"/>
      <c r="CD262" s="291" t="n"/>
      <c r="CE262" s="291" t="n"/>
      <c r="CF262" s="291" t="n"/>
      <c r="CG262" s="291" t="n"/>
      <c r="CH262" s="291" t="n"/>
      <c r="CI262" s="291" t="n"/>
      <c r="CJ262" s="291" t="n"/>
      <c r="CK262" s="291" t="n"/>
    </row>
    <row r="263" ht="65.09999999999999" customFormat="1" customHeight="1" s="7">
      <c r="A263" s="2" t="n"/>
      <c r="B263" s="125" t="n">
        <v>234</v>
      </c>
      <c r="C263" s="67" t="inlineStr">
        <is>
          <t>System and Services Acquisition</t>
        </is>
      </c>
      <c r="D263" s="68" t="inlineStr">
        <is>
          <t>SA-04(02)</t>
        </is>
      </c>
      <c r="E263" s="94" t="inlineStr">
        <is>
          <t>Design and Implementation Information for Security Controls</t>
        </is>
      </c>
      <c r="F263" s="91" t="inlineStr">
        <is>
          <t>Require the developer of the system, system component, or system service to provide design and implementation information for the controls that includes security-relevant external system interfaces, high-level design documentation, and source code or hardware schematics at organization-defined level of detail to prove the control implementation.</t>
        </is>
      </c>
      <c r="G263" s="67" t="inlineStr">
        <is>
          <t>•  Functional properties of security controls describe the functionality (i.e., security capability, functions, or mechanisms) visible at the interfaces of the controls and specifically exclude functionality and data structures internal to the operation of the controls.</t>
        </is>
      </c>
      <c r="H263" s="29" t="n"/>
      <c r="I263" s="67" t="inlineStr">
        <is>
          <t>SA-5;</t>
        </is>
      </c>
      <c r="J263" s="37" t="inlineStr">
        <is>
          <t>Implemented</t>
        </is>
      </c>
      <c r="K263" s="11" t="inlineStr">
        <is>
          <t>Design and implementation information for security controls is documented in the HPS AgentLink codebase. Security-relevant source files (auth-options.ts, middleware.ts, encryption.ts, audit-logger.ts) serve as the authoritative implementation documentation.</t>
        </is>
      </c>
      <c r="L263" s="26" t="n"/>
      <c r="O263" s="291" t="n"/>
      <c r="P263" s="291" t="n"/>
      <c r="Q263" s="291" t="n"/>
      <c r="R263" s="291" t="n"/>
      <c r="S263" s="291" t="n"/>
      <c r="T263" s="291" t="n"/>
      <c r="U263" s="291" t="n"/>
      <c r="V263" s="291" t="n"/>
      <c r="W263" s="291" t="n"/>
      <c r="X263" s="291" t="n"/>
      <c r="Y263" s="291" t="n"/>
      <c r="Z263" s="291" t="n"/>
      <c r="AA263" s="291" t="n"/>
      <c r="AB263" s="291" t="n"/>
      <c r="AC263" s="291" t="n"/>
      <c r="AD263" s="291" t="n"/>
      <c r="AE263" s="291" t="n"/>
      <c r="AF263" s="291" t="n"/>
      <c r="AG263" s="291" t="n"/>
      <c r="AH263" s="291" t="n"/>
      <c r="AI263" s="291" t="n"/>
      <c r="AJ263" s="291" t="n"/>
      <c r="AK263" s="291" t="n"/>
      <c r="AL263" s="291" t="n"/>
      <c r="AM263" s="291" t="n"/>
      <c r="AN263" s="291" t="n"/>
      <c r="AO263" s="291" t="n"/>
      <c r="AP263" s="291" t="n"/>
      <c r="AQ263" s="291" t="n"/>
      <c r="AR263" s="291" t="n"/>
      <c r="AS263" s="291" t="n"/>
      <c r="AT263" s="291" t="n"/>
      <c r="AU263" s="291" t="n"/>
      <c r="AV263" s="291" t="n"/>
      <c r="AW263" s="291" t="n"/>
      <c r="AX263" s="291" t="n"/>
      <c r="AY263" s="291" t="n"/>
      <c r="AZ263" s="291" t="n"/>
      <c r="BA263" s="291" t="n"/>
      <c r="BB263" s="291" t="n"/>
      <c r="BC263" s="291" t="n"/>
      <c r="BD263" s="291" t="n"/>
      <c r="BE263" s="291" t="n"/>
      <c r="BF263" s="291" t="n"/>
      <c r="BG263" s="291" t="n"/>
      <c r="BH263" s="291" t="n"/>
      <c r="BI263" s="291" t="n"/>
      <c r="BJ263" s="291" t="n"/>
      <c r="BK263" s="291" t="n"/>
      <c r="BL263" s="291" t="n"/>
      <c r="BM263" s="291" t="n"/>
      <c r="BN263" s="291" t="n"/>
      <c r="BO263" s="291" t="n"/>
      <c r="BP263" s="291" t="n"/>
      <c r="BQ263" s="291" t="n"/>
      <c r="BR263" s="291" t="n"/>
      <c r="BS263" s="291" t="n"/>
      <c r="BT263" s="291" t="n"/>
      <c r="BU263" s="291" t="n"/>
      <c r="BV263" s="291" t="n"/>
      <c r="BW263" s="291" t="n"/>
      <c r="BX263" s="291" t="n"/>
      <c r="BY263" s="291" t="n"/>
      <c r="BZ263" s="291" t="n"/>
      <c r="CA263" s="291" t="n"/>
      <c r="CB263" s="291" t="n"/>
      <c r="CC263" s="291" t="n"/>
      <c r="CD263" s="291" t="n"/>
      <c r="CE263" s="291" t="n"/>
      <c r="CF263" s="291" t="n"/>
      <c r="CG263" s="291" t="n"/>
      <c r="CH263" s="291" t="n"/>
      <c r="CI263" s="291" t="n"/>
      <c r="CJ263" s="291" t="n"/>
      <c r="CK263" s="291" t="n"/>
    </row>
    <row r="264" ht="39" customFormat="1" customHeight="1" s="7">
      <c r="A264" s="2" t="n"/>
      <c r="B264" s="125" t="n">
        <v>235</v>
      </c>
      <c r="C264" s="67" t="inlineStr">
        <is>
          <t>System and Services Acquisition</t>
        </is>
      </c>
      <c r="D264" s="68" t="inlineStr">
        <is>
          <t>SA-04(09)</t>
        </is>
      </c>
      <c r="E264" s="94" t="inlineStr">
        <is>
          <t>Functions, Ports, Protocols, and Services in Use</t>
        </is>
      </c>
      <c r="F264" s="77" t="inlineStr">
        <is>
          <t>Require the developer of the information system, system component, or system service to identify the functions, ports, protocols, and services intended for organizational use.</t>
        </is>
      </c>
      <c r="G264" s="80" t="inlineStr">
        <is>
          <t>•  There are no supplemental control requirements &amp; guidance at this time.</t>
        </is>
      </c>
      <c r="H264" s="29" t="n"/>
      <c r="I264" s="67" t="inlineStr">
        <is>
          <t>CM-7, SA-9;</t>
        </is>
      </c>
      <c r="J264" s="37" t="inlineStr">
        <is>
          <t>Implemented</t>
        </is>
      </c>
      <c r="K264" s="11" t="inlineStr">
        <is>
          <t>Functions, ports, protocols, and services in use by HPS AgentLink are documented: HTTPS (port 443) for web application access; PostgreSQL (port 5432, internal only) for database; OpenID Connect over HTTPS to Okta; REST API over HTTPS to CMS EDE; SFTP for EDI 834 carrier transactions.</t>
        </is>
      </c>
      <c r="L264" s="26" t="n"/>
      <c r="O264" s="291" t="n"/>
      <c r="P264" s="291" t="n"/>
      <c r="Q264" s="291" t="n"/>
      <c r="R264" s="291" t="n"/>
      <c r="S264" s="291" t="n"/>
      <c r="T264" s="291" t="n"/>
      <c r="U264" s="291" t="n"/>
      <c r="V264" s="291" t="n"/>
      <c r="W264" s="291" t="n"/>
      <c r="X264" s="291" t="n"/>
      <c r="Y264" s="291" t="n"/>
      <c r="Z264" s="291" t="n"/>
      <c r="AA264" s="291" t="n"/>
      <c r="AB264" s="291" t="n"/>
      <c r="AC264" s="291" t="n"/>
      <c r="AD264" s="291" t="n"/>
      <c r="AE264" s="291" t="n"/>
      <c r="AF264" s="291" t="n"/>
      <c r="AG264" s="291" t="n"/>
      <c r="AH264" s="291" t="n"/>
      <c r="AI264" s="291" t="n"/>
      <c r="AJ264" s="291" t="n"/>
      <c r="AK264" s="291" t="n"/>
      <c r="AL264" s="291" t="n"/>
      <c r="AM264" s="291" t="n"/>
      <c r="AN264" s="291" t="n"/>
      <c r="AO264" s="291" t="n"/>
      <c r="AP264" s="291" t="n"/>
      <c r="AQ264" s="291" t="n"/>
      <c r="AR264" s="291" t="n"/>
      <c r="AS264" s="291" t="n"/>
      <c r="AT264" s="291" t="n"/>
      <c r="AU264" s="291" t="n"/>
      <c r="AV264" s="291" t="n"/>
      <c r="AW264" s="291" t="n"/>
      <c r="AX264" s="291" t="n"/>
      <c r="AY264" s="291" t="n"/>
      <c r="AZ264" s="291" t="n"/>
      <c r="BA264" s="291" t="n"/>
      <c r="BB264" s="291" t="n"/>
      <c r="BC264" s="291" t="n"/>
      <c r="BD264" s="291" t="n"/>
      <c r="BE264" s="291" t="n"/>
      <c r="BF264" s="291" t="n"/>
      <c r="BG264" s="291" t="n"/>
      <c r="BH264" s="291" t="n"/>
      <c r="BI264" s="291" t="n"/>
      <c r="BJ264" s="291" t="n"/>
      <c r="BK264" s="291" t="n"/>
      <c r="BL264" s="291" t="n"/>
      <c r="BM264" s="291" t="n"/>
      <c r="BN264" s="291" t="n"/>
      <c r="BO264" s="291" t="n"/>
      <c r="BP264" s="291" t="n"/>
      <c r="BQ264" s="291" t="n"/>
      <c r="BR264" s="291" t="n"/>
      <c r="BS264" s="291" t="n"/>
      <c r="BT264" s="291" t="n"/>
      <c r="BU264" s="291" t="n"/>
      <c r="BV264" s="291" t="n"/>
      <c r="BW264" s="291" t="n"/>
      <c r="BX264" s="291" t="n"/>
      <c r="BY264" s="291" t="n"/>
      <c r="BZ264" s="291" t="n"/>
      <c r="CA264" s="291" t="n"/>
      <c r="CB264" s="291" t="n"/>
      <c r="CC264" s="291" t="n"/>
      <c r="CD264" s="291" t="n"/>
      <c r="CE264" s="291" t="n"/>
      <c r="CF264" s="291" t="n"/>
      <c r="CG264" s="291" t="n"/>
      <c r="CH264" s="291" t="n"/>
      <c r="CI264" s="291" t="n"/>
      <c r="CJ264" s="291" t="n"/>
      <c r="CK264" s="291" t="n"/>
    </row>
    <row r="265" ht="260.1" customFormat="1" customHeight="1" s="7">
      <c r="A265" s="2" t="n"/>
      <c r="B265" s="125" t="n">
        <v>236</v>
      </c>
      <c r="C265" s="67" t="inlineStr">
        <is>
          <t>System and Services Acquisition</t>
        </is>
      </c>
      <c r="D265" s="68" t="inlineStr">
        <is>
          <t>SA-05</t>
        </is>
      </c>
      <c r="E265" s="94" t="inlineStr">
        <is>
          <t>System Documentation</t>
        </is>
      </c>
      <c r="F265" s="91" t="inlineStr">
        <is>
          <t>a. Obtain or develop administrator documentation for the system, system component, or system service that describes:
    1. Secure configuration, installation, and operation of the system, component, or service;
    2. Effective use and maintenance of security and privacy functions and mechanisms; and
    3. Known vulnerabilities regarding configuration and use of administrative or privileged functions;
b. Obtain or develop user documentation for the system, system component, or system service that describes:
    1. User-accessible security and privacy functions and mechanisms and how to effectively use those functions and mechanisms;
    2. Methods for user interaction, which enables individuals to use the system, component, or service in a more secure manner and protect individual privacy; and
    3. User responsibilities in maintaining the security of the system, component, or service and privacy of individuals;
c. Document attempts to obtain system, system component, or system service documentation when such documentation is either unavailable or nonexistent and take organization-defined actions in response; and
d. Distribute documentation to organization-defined personnel or roles.</t>
        </is>
      </c>
      <c r="G265" s="77" t="inlineStr">
        <is>
          <t>•  The organization must develop system documentation to describe the system and to specify the purpose, technical operation, access, maintenance, and required training for administrators and users.
•  The organization must maintain an updated list of related system operations and security documentation. 
•  Upon changes in system functions or processes, the organization must update relevant system documentation and ensure these documents include date and version numbers.
•  The organization must evaluate and protect documentation based on whether it is in alignment with the risk management strategy or essential for the effective implementation or operation of security controls.</t>
        </is>
      </c>
      <c r="H265" s="29" t="n"/>
      <c r="I265" s="67" t="inlineStr">
        <is>
          <t>CM-4, CM-7, CM-6, CM-8, PL-2, PL-4, PL-8,  PS-2, SA-3, SA-4, SA-8, SA-9, SA-10, SA-11, SA-15, SA-17, SI-12, SR-3, PS-2</t>
        </is>
      </c>
      <c r="J265" s="37" t="inlineStr">
        <is>
          <t>Implemented</t>
        </is>
      </c>
      <c r="K265" s="11" t="inlineStr">
        <is>
          <t>System documentation for HPS AgentLink includes architecture documentation, database schema (Prisma schema.prisma), API documentation, security control implementations, and this SSPP. Source code comments document security-relevant decisions and compliance mappings.</t>
        </is>
      </c>
      <c r="L265" s="26" t="n"/>
      <c r="O265" s="291" t="n"/>
      <c r="P265" s="291" t="n"/>
      <c r="Q265" s="291" t="n"/>
      <c r="R265" s="291" t="n"/>
      <c r="S265" s="291" t="n"/>
      <c r="T265" s="291" t="n"/>
      <c r="U265" s="291" t="n"/>
      <c r="V265" s="291" t="n"/>
      <c r="W265" s="291" t="n"/>
      <c r="X265" s="291" t="n"/>
      <c r="Y265" s="291" t="n"/>
      <c r="Z265" s="291" t="n"/>
      <c r="AA265" s="291" t="n"/>
      <c r="AB265" s="291" t="n"/>
      <c r="AC265" s="291" t="n"/>
      <c r="AD265" s="291" t="n"/>
      <c r="AE265" s="291" t="n"/>
      <c r="AF265" s="291" t="n"/>
      <c r="AG265" s="291" t="n"/>
      <c r="AH265" s="291" t="n"/>
      <c r="AI265" s="291" t="n"/>
      <c r="AJ265" s="291" t="n"/>
      <c r="AK265" s="291" t="n"/>
      <c r="AL265" s="291" t="n"/>
      <c r="AM265" s="291" t="n"/>
      <c r="AN265" s="291" t="n"/>
      <c r="AO265" s="291" t="n"/>
      <c r="AP265" s="291" t="n"/>
      <c r="AQ265" s="291" t="n"/>
      <c r="AR265" s="291" t="n"/>
      <c r="AS265" s="291" t="n"/>
      <c r="AT265" s="291" t="n"/>
      <c r="AU265" s="291" t="n"/>
      <c r="AV265" s="291" t="n"/>
      <c r="AW265" s="291" t="n"/>
      <c r="AX265" s="291" t="n"/>
      <c r="AY265" s="291" t="n"/>
      <c r="AZ265" s="291" t="n"/>
      <c r="BA265" s="291" t="n"/>
      <c r="BB265" s="291" t="n"/>
      <c r="BC265" s="291" t="n"/>
      <c r="BD265" s="291" t="n"/>
      <c r="BE265" s="291" t="n"/>
      <c r="BF265" s="291" t="n"/>
      <c r="BG265" s="291" t="n"/>
      <c r="BH265" s="291" t="n"/>
      <c r="BI265" s="291" t="n"/>
      <c r="BJ265" s="291" t="n"/>
      <c r="BK265" s="291" t="n"/>
      <c r="BL265" s="291" t="n"/>
      <c r="BM265" s="291" t="n"/>
      <c r="BN265" s="291" t="n"/>
      <c r="BO265" s="291" t="n"/>
      <c r="BP265" s="291" t="n"/>
      <c r="BQ265" s="291" t="n"/>
      <c r="BR265" s="291" t="n"/>
      <c r="BS265" s="291" t="n"/>
      <c r="BT265" s="291" t="n"/>
      <c r="BU265" s="291" t="n"/>
      <c r="BV265" s="291" t="n"/>
      <c r="BW265" s="291" t="n"/>
      <c r="BX265" s="291" t="n"/>
      <c r="BY265" s="291" t="n"/>
      <c r="BZ265" s="291" t="n"/>
      <c r="CA265" s="291" t="n"/>
      <c r="CB265" s="291" t="n"/>
      <c r="CC265" s="291" t="n"/>
      <c r="CD265" s="291" t="n"/>
      <c r="CE265" s="291" t="n"/>
      <c r="CF265" s="291" t="n"/>
      <c r="CG265" s="291" t="n"/>
      <c r="CH265" s="291" t="n"/>
      <c r="CI265" s="291" t="n"/>
      <c r="CJ265" s="291" t="n"/>
      <c r="CK265" s="291" t="n"/>
    </row>
    <row r="266" ht="78" customFormat="1" customHeight="1" s="7">
      <c r="A266" s="2" t="n"/>
      <c r="B266" s="125" t="n">
        <v>237</v>
      </c>
      <c r="C266" s="67" t="inlineStr">
        <is>
          <t>System and Services Acquisition</t>
        </is>
      </c>
      <c r="D266" s="68" t="inlineStr">
        <is>
          <t>SA-08</t>
        </is>
      </c>
      <c r="E266" s="94" t="inlineStr">
        <is>
          <t>Security and Privacy Engineering Principles</t>
        </is>
      </c>
      <c r="F266" s="91" t="inlineStr">
        <is>
          <t xml:space="preserve">Apply the following systems security and privacy engineering principles in the specification, design, development, implementation, and modification of the system and system components: organization-defined systems security and privacy engineering principles.
</t>
        </is>
      </c>
      <c r="G266" s="27" t="inlineStr">
        <is>
          <t>•  Organizations can refer to publications such as NIST SP 800-160 Volume 1, Engineering Trustworthy Secure Systems,
for guidance on systems security engineering considerations; NIST Internal Report (NISTIR) 8062: An Introduction to Privacy Engineering and Risk Management in Federal Systems; NIST Privacy Risk Assessment Methodology (PRAM); and NIST Privacy Framework: A Tool for Improving Privacy through Enterprise Risk Management.</t>
        </is>
      </c>
      <c r="H266" s="29" t="n"/>
      <c r="I266" s="67" t="inlineStr">
        <is>
          <t>PL-8, PM-7, RA-2, RA-9, SA-3, SA-4, SA-15, SA-17,  SC-2, SC-39, SR-2;
(Redacted Privacy Controls: AR-7)</t>
        </is>
      </c>
      <c r="J266" s="37" t="inlineStr">
        <is>
          <t>Implemented</t>
        </is>
      </c>
      <c r="K266" s="11" t="inlineStr">
        <is>
          <t>HPS AgentLink is designed following security and privacy engineering principles: defense in depth (multiple security layers), least privilege (RBAC with four roles), fail-secure (middleware denies by default), separation of duties, and privacy by design (field-level encryption, consent tracking, data minimization).</t>
        </is>
      </c>
      <c r="L266" s="26" t="n"/>
      <c r="O266" s="291" t="n"/>
      <c r="P266" s="291" t="n"/>
      <c r="Q266" s="291" t="n"/>
      <c r="R266" s="291" t="n"/>
      <c r="S266" s="291" t="n"/>
      <c r="T266" s="291" t="n"/>
      <c r="U266" s="291" t="n"/>
      <c r="V266" s="291" t="n"/>
      <c r="W266" s="291" t="n"/>
      <c r="X266" s="291" t="n"/>
      <c r="Y266" s="291" t="n"/>
      <c r="Z266" s="291" t="n"/>
      <c r="AA266" s="291" t="n"/>
      <c r="AB266" s="291" t="n"/>
      <c r="AC266" s="291" t="n"/>
      <c r="AD266" s="291" t="n"/>
      <c r="AE266" s="291" t="n"/>
      <c r="AF266" s="291" t="n"/>
      <c r="AG266" s="291" t="n"/>
      <c r="AH266" s="291" t="n"/>
      <c r="AI266" s="291" t="n"/>
      <c r="AJ266" s="291" t="n"/>
      <c r="AK266" s="291" t="n"/>
      <c r="AL266" s="291" t="n"/>
      <c r="AM266" s="291" t="n"/>
      <c r="AN266" s="291" t="n"/>
      <c r="AO266" s="291" t="n"/>
      <c r="AP266" s="291" t="n"/>
      <c r="AQ266" s="291" t="n"/>
      <c r="AR266" s="291" t="n"/>
      <c r="AS266" s="291" t="n"/>
      <c r="AT266" s="291" t="n"/>
      <c r="AU266" s="291" t="n"/>
      <c r="AV266" s="291" t="n"/>
      <c r="AW266" s="291" t="n"/>
      <c r="AX266" s="291" t="n"/>
      <c r="AY266" s="291" t="n"/>
      <c r="AZ266" s="291" t="n"/>
      <c r="BA266" s="291" t="n"/>
      <c r="BB266" s="291" t="n"/>
      <c r="BC266" s="291" t="n"/>
      <c r="BD266" s="291" t="n"/>
      <c r="BE266" s="291" t="n"/>
      <c r="BF266" s="291" t="n"/>
      <c r="BG266" s="291" t="n"/>
      <c r="BH266" s="291" t="n"/>
      <c r="BI266" s="291" t="n"/>
      <c r="BJ266" s="291" t="n"/>
      <c r="BK266" s="291" t="n"/>
      <c r="BL266" s="291" t="n"/>
      <c r="BM266" s="291" t="n"/>
      <c r="BN266" s="291" t="n"/>
      <c r="BO266" s="291" t="n"/>
      <c r="BP266" s="291" t="n"/>
      <c r="BQ266" s="291" t="n"/>
      <c r="BR266" s="291" t="n"/>
      <c r="BS266" s="291" t="n"/>
      <c r="BT266" s="291" t="n"/>
      <c r="BU266" s="291" t="n"/>
      <c r="BV266" s="291" t="n"/>
      <c r="BW266" s="291" t="n"/>
      <c r="BX266" s="291" t="n"/>
      <c r="BY266" s="291" t="n"/>
      <c r="BZ266" s="291" t="n"/>
      <c r="CA266" s="291" t="n"/>
      <c r="CB266" s="291" t="n"/>
      <c r="CC266" s="291" t="n"/>
      <c r="CD266" s="291" t="n"/>
      <c r="CE266" s="291" t="n"/>
      <c r="CF266" s="291" t="n"/>
      <c r="CG266" s="291" t="n"/>
      <c r="CH266" s="291" t="n"/>
      <c r="CI266" s="291" t="n"/>
      <c r="CJ266" s="291" t="n"/>
      <c r="CK266" s="291" t="n"/>
    </row>
    <row r="267" ht="221.1" customFormat="1" customHeight="1" s="7">
      <c r="A267" s="2" t="n"/>
      <c r="B267" s="125" t="n">
        <v>238</v>
      </c>
      <c r="C267" s="67" t="inlineStr">
        <is>
          <t>System and Services Acquisition</t>
        </is>
      </c>
      <c r="D267" s="68" t="inlineStr">
        <is>
          <t>SA-09</t>
        </is>
      </c>
      <c r="E267" s="94" t="inlineStr">
        <is>
          <t>External System Services</t>
        </is>
      </c>
      <c r="F267" s="91" t="inlineStr">
        <is>
          <t>a. Require that providers of external system services comply with organizational security and privacy requirements and employ the organization-defined controls; 
b. Define and document organizational oversight and user roles and responsibilities regarding external system services; and
c. Employ defined processes, methods, and techniques to monitor control compliance by external service providers on an ongoing basis: organization-defined processes, methods, and techniques.</t>
        </is>
      </c>
      <c r="G267" s="27" t="inlineStr">
        <is>
          <t xml:space="preserve">•  Organization-defined controls should be based on the ARC-AMPE security and privacy controls or equivalent.  
•  Contracts and other acquisition-related documents provide an enforceable means to ensure privacy and security controls are implemented for Personally Identifiable Information (PII) shared with or disclosed to recipients outside of the organization, such that contractors and service providers protect PII in the same way the organization does.
•  Contractors and service providers include, but are not limited to, providers, organization processors, and other organizations providing system development, information technology services, and other outsourced applications.  
•  Organizations consult with legal counsel, the senior privacy officer, and contracting officers about applicable laws, directives, policies, or regulations that may impact implementation of this control. The service contract or agreement must include language requiring the provider to be subject to U.S. Federal laws and regulations protecting PII.
•  The service contract or agreement must include language requiring adherence to the security and privacy policies and standards set by the organization consistent with 45 CFR §155.260(b), and define security and privacy roles and responsibilities.
</t>
        </is>
      </c>
      <c r="H267" s="29" t="n"/>
      <c r="I267" s="67" t="inlineStr">
        <is>
          <t>AC-20, CA-3, CP-2, IR-4, IR-7, PL-10, PL-11, PS-7, SA-2, SA-4, SR-3;</t>
        </is>
      </c>
      <c r="J267" s="37" t="inlineStr">
        <is>
          <t>Implemented</t>
        </is>
      </c>
      <c r="K267" s="11" t="inlineStr">
        <is>
          <t>External system services used by HPS AgentLink (Okta SSO, CMS EDE API) are governed by service agreements that address security requirements. Service provider security controls are assessed and monitored. Security responsibilities are clearly delineated between the organization and service providers.
--- SOC 2 Type II Audit Evidence ---
SOC 2 Evidence: D05 (Audit Request #0055) - Monitoring of Controls. Deloitte SOC 2 Type II audit completed successfully for audit period Oct 2024-Sep 2025.
SOC 2 Evidence: D04 (Audit Request #0054) - Monitoring of Controls. Deloitte SOC 2 Type II audit completed successfully for audit period Oct 2024-Sep 2025.
SOC 2 Evidence: B04 (Audit Request #0050) - Service Level Agreements. Deloitte SOC 2 Type II audit completed successfully for audit period Oct 2024-Sep 2025.
SOC 2 Evidence: B03 (Audit Request #0049) - Customer/Vendor Agreements. Deloitte SOC 2 Type II audit completed successfully for audit period Oct 2024-Sep 2025.
SOC 2 Evidence: K16 (Audit Request #0041) - Data Protection &amp; Privacy. Deloitte SOC 2 Type II audit completed successfully for audit period Oct 2024-Sep 2025.</t>
        </is>
      </c>
      <c r="L267" s="26" t="n"/>
      <c r="O267" s="291" t="n"/>
      <c r="P267" s="291" t="n"/>
      <c r="Q267" s="291" t="n"/>
      <c r="R267" s="291" t="n"/>
      <c r="S267" s="291" t="n"/>
      <c r="T267" s="291" t="n"/>
      <c r="U267" s="291" t="n"/>
      <c r="V267" s="291" t="n"/>
      <c r="W267" s="291" t="n"/>
      <c r="X267" s="291" t="n"/>
      <c r="Y267" s="291" t="n"/>
      <c r="Z267" s="291" t="n"/>
      <c r="AA267" s="291" t="n"/>
      <c r="AB267" s="291" t="n"/>
      <c r="AC267" s="291" t="n"/>
      <c r="AD267" s="291" t="n"/>
      <c r="AE267" s="291" t="n"/>
      <c r="AF267" s="291" t="n"/>
      <c r="AG267" s="291" t="n"/>
      <c r="AH267" s="291" t="n"/>
      <c r="AI267" s="291" t="n"/>
      <c r="AJ267" s="291" t="n"/>
      <c r="AK267" s="291" t="n"/>
      <c r="AL267" s="291" t="n"/>
      <c r="AM267" s="291" t="n"/>
      <c r="AN267" s="291" t="n"/>
      <c r="AO267" s="291" t="n"/>
      <c r="AP267" s="291" t="n"/>
      <c r="AQ267" s="291" t="n"/>
      <c r="AR267" s="291" t="n"/>
      <c r="AS267" s="291" t="n"/>
      <c r="AT267" s="291" t="n"/>
      <c r="AU267" s="291" t="n"/>
      <c r="AV267" s="291" t="n"/>
      <c r="AW267" s="291" t="n"/>
      <c r="AX267" s="291" t="n"/>
      <c r="AY267" s="291" t="n"/>
      <c r="AZ267" s="291" t="n"/>
      <c r="BA267" s="291" t="n"/>
      <c r="BB267" s="291" t="n"/>
      <c r="BC267" s="291" t="n"/>
      <c r="BD267" s="291" t="n"/>
      <c r="BE267" s="291" t="n"/>
      <c r="BF267" s="291" t="n"/>
      <c r="BG267" s="291" t="n"/>
      <c r="BH267" s="291" t="n"/>
      <c r="BI267" s="291" t="n"/>
      <c r="BJ267" s="291" t="n"/>
      <c r="BK267" s="291" t="n"/>
      <c r="BL267" s="291" t="n"/>
      <c r="BM267" s="291" t="n"/>
      <c r="BN267" s="291" t="n"/>
      <c r="BO267" s="291" t="n"/>
      <c r="BP267" s="291" t="n"/>
      <c r="BQ267" s="291" t="n"/>
      <c r="BR267" s="291" t="n"/>
      <c r="BS267" s="291" t="n"/>
      <c r="BT267" s="291" t="n"/>
      <c r="BU267" s="291" t="n"/>
      <c r="BV267" s="291" t="n"/>
      <c r="BW267" s="291" t="n"/>
      <c r="BX267" s="291" t="n"/>
      <c r="BY267" s="291" t="n"/>
      <c r="BZ267" s="291" t="n"/>
      <c r="CA267" s="291" t="n"/>
      <c r="CB267" s="291" t="n"/>
      <c r="CC267" s="291" t="n"/>
      <c r="CD267" s="291" t="n"/>
      <c r="CE267" s="291" t="n"/>
      <c r="CF267" s="291" t="n"/>
      <c r="CG267" s="291" t="n"/>
      <c r="CH267" s="291" t="n"/>
      <c r="CI267" s="291" t="n"/>
      <c r="CJ267" s="291" t="n"/>
      <c r="CK267" s="291" t="n"/>
    </row>
    <row r="268" ht="168.95" customFormat="1" customHeight="1" s="7">
      <c r="A268" s="2" t="n"/>
      <c r="B268" s="125" t="n">
        <v>239</v>
      </c>
      <c r="C268" s="181" t="inlineStr">
        <is>
          <t>System and Services Acquisition</t>
        </is>
      </c>
      <c r="D268" s="182" t="inlineStr">
        <is>
          <t>SA-09(05)</t>
        </is>
      </c>
      <c r="E268" s="183" t="inlineStr">
        <is>
          <t>Processing, Storage, and Service Location</t>
        </is>
      </c>
      <c r="F268" s="187" t="inlineStr">
        <is>
          <t xml:space="preserve">Restrict the location of information processing, information or data, and system services to organization-defined locations based on organization-defined requirements or conditions.  </t>
        </is>
      </c>
      <c r="G268" s="181" t="inlineStr">
        <is>
          <t xml:space="preserve">•  In no case may the safeguards afforded to sensitive information be less than the safeguards mandated by state regulation, federal law, Executive Order, or other authoritative direction. 
•  The Personally Identifiable Information (PII) of the system must be processed and stored within the continental U.S., Hawaii, or U.S. Territories. Support, development, and information technology services may be off-shored; however, the organization must weigh that risk. 
ACA Administering Entities (AE) must follow guidance below.  Other ARC-AMPE Types follow entity-specific guidance in overlay: 
•  Notification of the intent to outsource information system services outside of the U.S. must be sent to CMS at least sixty (60) days prior to commitment of the outsourcing such as by contract award or services purchase. The contract may include restrictions on the ability of the entity to process or store data outside of the U.S.
</t>
        </is>
      </c>
      <c r="H268" s="185" t="inlineStr">
        <is>
          <t xml:space="preserve">•  Outsourcing information system services outside of the U.S.A. is prohibited. </t>
        </is>
      </c>
      <c r="I268" s="181" t="inlineStr">
        <is>
          <t>SA-5;</t>
        </is>
      </c>
      <c r="J268" s="37" t="inlineStr">
        <is>
          <t>Implemented</t>
        </is>
      </c>
      <c r="K268" s="11" t="inlineStr">
        <is>
          <t>All HPS AgentLink data processing and storage occurs within the United States. The Tampa datacenter at 3501 E Frontage Rd, Tampa, FL 33607 hosts all application servers and databases. External services (Okta, CMS EDE API) are US-based.</t>
        </is>
      </c>
      <c r="L268" s="26" t="n"/>
      <c r="O268" s="291" t="n"/>
      <c r="P268" s="291" t="n"/>
      <c r="Q268" s="291" t="n"/>
      <c r="R268" s="291" t="n"/>
      <c r="S268" s="291" t="n"/>
      <c r="T268" s="291" t="n"/>
      <c r="U268" s="291" t="n"/>
      <c r="V268" s="291" t="n"/>
      <c r="W268" s="291" t="n"/>
      <c r="X268" s="291" t="n"/>
      <c r="Y268" s="291" t="n"/>
      <c r="Z268" s="291" t="n"/>
      <c r="AA268" s="291" t="n"/>
      <c r="AB268" s="291" t="n"/>
      <c r="AC268" s="291" t="n"/>
      <c r="AD268" s="291" t="n"/>
      <c r="AE268" s="291" t="n"/>
      <c r="AF268" s="291" t="n"/>
      <c r="AG268" s="291" t="n"/>
      <c r="AH268" s="291" t="n"/>
      <c r="AI268" s="291" t="n"/>
      <c r="AJ268" s="291" t="n"/>
      <c r="AK268" s="291" t="n"/>
      <c r="AL268" s="291" t="n"/>
      <c r="AM268" s="291" t="n"/>
      <c r="AN268" s="291" t="n"/>
      <c r="AO268" s="291" t="n"/>
      <c r="AP268" s="291" t="n"/>
      <c r="AQ268" s="291" t="n"/>
      <c r="AR268" s="291" t="n"/>
      <c r="AS268" s="291" t="n"/>
      <c r="AT268" s="291" t="n"/>
      <c r="AU268" s="291" t="n"/>
      <c r="AV268" s="291" t="n"/>
      <c r="AW268" s="291" t="n"/>
      <c r="AX268" s="291" t="n"/>
      <c r="AY268" s="291" t="n"/>
      <c r="AZ268" s="291" t="n"/>
      <c r="BA268" s="291" t="n"/>
      <c r="BB268" s="291" t="n"/>
      <c r="BC268" s="291" t="n"/>
      <c r="BD268" s="291" t="n"/>
      <c r="BE268" s="291" t="n"/>
      <c r="BF268" s="291" t="n"/>
      <c r="BG268" s="291" t="n"/>
      <c r="BH268" s="291" t="n"/>
      <c r="BI268" s="291" t="n"/>
      <c r="BJ268" s="291" t="n"/>
      <c r="BK268" s="291" t="n"/>
      <c r="BL268" s="291" t="n"/>
      <c r="BM268" s="291" t="n"/>
      <c r="BN268" s="291" t="n"/>
      <c r="BO268" s="291" t="n"/>
      <c r="BP268" s="291" t="n"/>
      <c r="BQ268" s="291" t="n"/>
      <c r="BR268" s="291" t="n"/>
      <c r="BS268" s="291" t="n"/>
      <c r="BT268" s="291" t="n"/>
      <c r="BU268" s="291" t="n"/>
      <c r="BV268" s="291" t="n"/>
      <c r="BW268" s="291" t="n"/>
      <c r="BX268" s="291" t="n"/>
      <c r="BY268" s="291" t="n"/>
      <c r="BZ268" s="291" t="n"/>
      <c r="CA268" s="291" t="n"/>
      <c r="CB268" s="291" t="n"/>
      <c r="CC268" s="291" t="n"/>
      <c r="CD268" s="291" t="n"/>
      <c r="CE268" s="291" t="n"/>
      <c r="CF268" s="291" t="n"/>
      <c r="CG268" s="291" t="n"/>
      <c r="CH268" s="291" t="n"/>
      <c r="CI268" s="291" t="n"/>
      <c r="CJ268" s="291" t="n"/>
      <c r="CK268" s="291" t="n"/>
    </row>
    <row r="269" ht="104.1" customFormat="1" customHeight="1" s="7">
      <c r="A269" s="2" t="n"/>
      <c r="B269" s="125" t="n">
        <v>240</v>
      </c>
      <c r="C269" s="129" t="inlineStr">
        <is>
          <t>System and Services Acquisition</t>
        </is>
      </c>
      <c r="D269" s="130" t="inlineStr">
        <is>
          <t>SA-09(08)</t>
        </is>
      </c>
      <c r="E269" s="131" t="inlineStr">
        <is>
          <t>Processing and Storage Location - U.S. Jurisdiction</t>
        </is>
      </c>
      <c r="F269" s="132" t="inlineStr">
        <is>
          <t>Restrict the geographic location of information processing and data storage to facilities located within in the legal jurisdictional boundary of the United States.</t>
        </is>
      </c>
      <c r="G269" s="132" t="inlineStr">
        <is>
          <t xml:space="preserve">•  The Personally Identifiable Information (PII) of the system must be processed and stored within the continental U.S., Hawaii, or U.S. Territories. Support, development, and information technology (IT) services may be off-shored; however, the organization must weigh that risk. 
•  Organizations that process Federal Tax Information (FTI) must adhere to IRS Publication 1075. 
•  The organization must notify CMS at least sixty (60) days prior to transmitting data into an external information service environment per the requirements in the Change Notification guidance. </t>
        </is>
      </c>
      <c r="H269" s="133" t="n"/>
      <c r="I269" s="129" t="inlineStr">
        <is>
          <t>SA-5;</t>
        </is>
      </c>
      <c r="J269" s="37" t="inlineStr">
        <is>
          <t>Implemented</t>
        </is>
      </c>
      <c r="K269" s="11" t="inlineStr">
        <is>
          <t>All processing and storage for HPS AgentLink occurs within U.S. jurisdiction. The on-premises Tampa datacenter ensures data sovereignty. Service agreements with external providers require U.S.-based processing and storage.</t>
        </is>
      </c>
      <c r="L269" s="26" t="n"/>
      <c r="O269" s="291" t="n"/>
      <c r="P269" s="291" t="n"/>
      <c r="Q269" s="291" t="n"/>
      <c r="R269" s="291" t="n"/>
      <c r="S269" s="291" t="n"/>
      <c r="T269" s="291" t="n"/>
      <c r="U269" s="291" t="n"/>
      <c r="V269" s="291" t="n"/>
      <c r="W269" s="291" t="n"/>
      <c r="X269" s="291" t="n"/>
      <c r="Y269" s="291" t="n"/>
      <c r="Z269" s="291" t="n"/>
      <c r="AA269" s="291" t="n"/>
      <c r="AB269" s="291" t="n"/>
      <c r="AC269" s="291" t="n"/>
      <c r="AD269" s="291" t="n"/>
      <c r="AE269" s="291" t="n"/>
      <c r="AF269" s="291" t="n"/>
      <c r="AG269" s="291" t="n"/>
      <c r="AH269" s="291" t="n"/>
      <c r="AI269" s="291" t="n"/>
      <c r="AJ269" s="291" t="n"/>
      <c r="AK269" s="291" t="n"/>
      <c r="AL269" s="291" t="n"/>
      <c r="AM269" s="291" t="n"/>
      <c r="AN269" s="291" t="n"/>
      <c r="AO269" s="291" t="n"/>
      <c r="AP269" s="291" t="n"/>
      <c r="AQ269" s="291" t="n"/>
      <c r="AR269" s="291" t="n"/>
      <c r="AS269" s="291" t="n"/>
      <c r="AT269" s="291" t="n"/>
      <c r="AU269" s="291" t="n"/>
      <c r="AV269" s="291" t="n"/>
      <c r="AW269" s="291" t="n"/>
      <c r="AX269" s="291" t="n"/>
      <c r="AY269" s="291" t="n"/>
      <c r="AZ269" s="291" t="n"/>
      <c r="BA269" s="291" t="n"/>
      <c r="BB269" s="291" t="n"/>
      <c r="BC269" s="291" t="n"/>
      <c r="BD269" s="291" t="n"/>
      <c r="BE269" s="291" t="n"/>
      <c r="BF269" s="291" t="n"/>
      <c r="BG269" s="291" t="n"/>
      <c r="BH269" s="291" t="n"/>
      <c r="BI269" s="291" t="n"/>
      <c r="BJ269" s="291" t="n"/>
      <c r="BK269" s="291" t="n"/>
      <c r="BL269" s="291" t="n"/>
      <c r="BM269" s="291" t="n"/>
      <c r="BN269" s="291" t="n"/>
      <c r="BO269" s="291" t="n"/>
      <c r="BP269" s="291" t="n"/>
      <c r="BQ269" s="291" t="n"/>
      <c r="BR269" s="291" t="n"/>
      <c r="BS269" s="291" t="n"/>
      <c r="BT269" s="291" t="n"/>
      <c r="BU269" s="291" t="n"/>
      <c r="BV269" s="291" t="n"/>
      <c r="BW269" s="291" t="n"/>
      <c r="BX269" s="291" t="n"/>
      <c r="BY269" s="291" t="n"/>
      <c r="BZ269" s="291" t="n"/>
      <c r="CA269" s="291" t="n"/>
      <c r="CB269" s="291" t="n"/>
      <c r="CC269" s="291" t="n"/>
      <c r="CD269" s="291" t="n"/>
      <c r="CE269" s="291" t="n"/>
      <c r="CF269" s="291" t="n"/>
      <c r="CG269" s="291" t="n"/>
      <c r="CH269" s="291" t="n"/>
      <c r="CI269" s="291" t="n"/>
      <c r="CJ269" s="291" t="n"/>
      <c r="CK269" s="291" t="n"/>
    </row>
    <row r="270" ht="143.1" customFormat="1" customHeight="1" s="7">
      <c r="A270" s="2" t="n"/>
      <c r="B270" s="125" t="n">
        <v>241</v>
      </c>
      <c r="C270" s="67" t="inlineStr">
        <is>
          <t>System and Services Acquisition</t>
        </is>
      </c>
      <c r="D270" s="68" t="inlineStr">
        <is>
          <t>SA-10</t>
        </is>
      </c>
      <c r="E270" s="94" t="inlineStr">
        <is>
          <t>Developer Configuration Management</t>
        </is>
      </c>
      <c r="F270" s="77" t="inlineStr">
        <is>
          <t>Require the developer of the system, system component, or system service to:
a. Perform configuration management during system, component, or service design, development, implementation, operation, and disposal; 
b. Document, manage, and control the integrity of changes to organization-defined configuration items under configuration management.
c. Implement only organization-approved changes to the system, component, or service;
d. Document approved changes to the system, component, or service and the potential security and privacy impacts of such changes; and
e. Track security flaws and flaw resolution within the system, component, or service and report findings to organization-defined personnel or roles.</t>
        </is>
      </c>
      <c r="G270" s="80" t="inlineStr">
        <is>
          <t>•  There are no supplemental control requirements &amp; guidance at this time.</t>
        </is>
      </c>
      <c r="H270" s="29" t="n"/>
      <c r="I270" s="67" t="inlineStr">
        <is>
          <t>CM-2, CM-3, CM-4, CM-7, CM-9, SA-4, SA-5, SA-8, SA-15, SI-2, SR-3;</t>
        </is>
      </c>
      <c r="J270" s="37" t="inlineStr">
        <is>
          <t>Implemented</t>
        </is>
      </c>
      <c r="K270" s="11" t="inlineStr">
        <is>
          <t>Developer configuration management for HPS AgentLink uses Git version control. All source code changes are tracked with author, date, and description. Code reviews are required before merging changes. The Prisma schema provides configuration management for database structure.
--- SOC 2 Type II Audit Evidence ---
SOC 2 Evidence: H05 (Audit Request #0068) - Change Management. Deloitte SOC 2 Type II audit completed successfully for audit period Oct 2024-Sep 2025.</t>
        </is>
      </c>
      <c r="L270" s="26" t="n"/>
      <c r="O270" s="291" t="n"/>
      <c r="P270" s="291" t="n"/>
      <c r="Q270" s="291" t="n"/>
      <c r="R270" s="291" t="n"/>
      <c r="S270" s="291" t="n"/>
      <c r="T270" s="291" t="n"/>
      <c r="U270" s="291" t="n"/>
      <c r="V270" s="291" t="n"/>
      <c r="W270" s="291" t="n"/>
      <c r="X270" s="291" t="n"/>
      <c r="Y270" s="291" t="n"/>
      <c r="Z270" s="291" t="n"/>
      <c r="AA270" s="291" t="n"/>
      <c r="AB270" s="291" t="n"/>
      <c r="AC270" s="291" t="n"/>
      <c r="AD270" s="291" t="n"/>
      <c r="AE270" s="291" t="n"/>
      <c r="AF270" s="291" t="n"/>
      <c r="AG270" s="291" t="n"/>
      <c r="AH270" s="291" t="n"/>
      <c r="AI270" s="291" t="n"/>
      <c r="AJ270" s="291" t="n"/>
      <c r="AK270" s="291" t="n"/>
      <c r="AL270" s="291" t="n"/>
      <c r="AM270" s="291" t="n"/>
      <c r="AN270" s="291" t="n"/>
      <c r="AO270" s="291" t="n"/>
      <c r="AP270" s="291" t="n"/>
      <c r="AQ270" s="291" t="n"/>
      <c r="AR270" s="291" t="n"/>
      <c r="AS270" s="291" t="n"/>
      <c r="AT270" s="291" t="n"/>
      <c r="AU270" s="291" t="n"/>
      <c r="AV270" s="291" t="n"/>
      <c r="AW270" s="291" t="n"/>
      <c r="AX270" s="291" t="n"/>
      <c r="AY270" s="291" t="n"/>
      <c r="AZ270" s="291" t="n"/>
      <c r="BA270" s="291" t="n"/>
      <c r="BB270" s="291" t="n"/>
      <c r="BC270" s="291" t="n"/>
      <c r="BD270" s="291" t="n"/>
      <c r="BE270" s="291" t="n"/>
      <c r="BF270" s="291" t="n"/>
      <c r="BG270" s="291" t="n"/>
      <c r="BH270" s="291" t="n"/>
      <c r="BI270" s="291" t="n"/>
      <c r="BJ270" s="291" t="n"/>
      <c r="BK270" s="291" t="n"/>
      <c r="BL270" s="291" t="n"/>
      <c r="BM270" s="291" t="n"/>
      <c r="BN270" s="291" t="n"/>
      <c r="BO270" s="291" t="n"/>
      <c r="BP270" s="291" t="n"/>
      <c r="BQ270" s="291" t="n"/>
      <c r="BR270" s="291" t="n"/>
      <c r="BS270" s="291" t="n"/>
      <c r="BT270" s="291" t="n"/>
      <c r="BU270" s="291" t="n"/>
      <c r="BV270" s="291" t="n"/>
      <c r="BW270" s="291" t="n"/>
      <c r="BX270" s="291" t="n"/>
      <c r="BY270" s="291" t="n"/>
      <c r="BZ270" s="291" t="n"/>
      <c r="CA270" s="291" t="n"/>
      <c r="CB270" s="291" t="n"/>
      <c r="CC270" s="291" t="n"/>
      <c r="CD270" s="291" t="n"/>
      <c r="CE270" s="291" t="n"/>
      <c r="CF270" s="291" t="n"/>
      <c r="CG270" s="291" t="n"/>
      <c r="CH270" s="291" t="n"/>
      <c r="CI270" s="291" t="n"/>
      <c r="CJ270" s="291" t="n"/>
      <c r="CK270" s="291" t="n"/>
    </row>
    <row r="271" ht="156" customFormat="1" customHeight="1" s="7">
      <c r="A271" s="2" t="n"/>
      <c r="B271" s="125" t="n">
        <v>242</v>
      </c>
      <c r="C271" s="67" t="inlineStr">
        <is>
          <t>System and Services Acquisition</t>
        </is>
      </c>
      <c r="D271" s="68" t="inlineStr">
        <is>
          <t>SA-11</t>
        </is>
      </c>
      <c r="E271" s="94" t="inlineStr">
        <is>
          <t>Developer Testing and Evaluation</t>
        </is>
      </c>
      <c r="F271" s="91" t="inlineStr">
        <is>
          <t xml:space="preserve">Require the developer of the system, system component, or system service, at all post-design stages of the system development life cycle, to:
a. Develop and implement a plan for ongoing security and privacy control assessments;
b. Perform unit, integration, system, and regression testing/evaluation in accordance with the organizational-defined frequency at organization-defined depth and coverage;  
c. Produce evidence of the execution of the assessment plan and the results of the testing and evaluation;
d. Implement a verifiable flaw remediation process; and
e. Correct flaws identified during testing and evaluation.
</t>
        </is>
      </c>
      <c r="G271" s="27" t="inlineStr">
        <is>
          <t>•  No security-relevant modifications of the information systems should be made after the assessment. 
•  Use non-production data when executing test scripts or in a test environment that is configured to comply with the security controls as though if were a production environment.
•  All systems supporting development and pre-production testing are connected to an isolated network separated from production systems. Network traffic into and out of the development and pre-production testing environment is only permitted to facilitate system testing and is restricted by source and destination access control lists as well as ports and protocols.</t>
        </is>
      </c>
      <c r="H271" s="29" t="n"/>
      <c r="I271" s="67" t="inlineStr">
        <is>
          <t>CA-2, CM-4, SA-3, SA-4, SA-5, SI-2;
(Redacted Privacy Controls: AR-7)</t>
        </is>
      </c>
      <c r="J271" s="37" t="inlineStr">
        <is>
          <t>Implemented</t>
        </is>
      </c>
      <c r="K271" s="11" t="inlineStr">
        <is>
          <t>Developer testing for HPS AgentLink includes unit testing, integration testing, and security testing. Input validation (Zod schemas), MIME type verification, authentication flows, and RBAC enforcement are tested. Code review processes evaluate security implications of changes.
--- SOC 2 Type II Audit Evidence ---
SOC 2 Evidence: H09 (Audit Request #0070) - Change Management. Deloitte SOC 2 Type II audit completed successfully for audit period Oct 2024-Sep 2025.
SOC 2 Evidence: H08 (Audit Request #0069) - Change Management. Deloitte SOC 2 Type II audit completed successfully for audit period Oct 2024-Sep 2025.</t>
        </is>
      </c>
      <c r="L271" s="26" t="n"/>
      <c r="O271" s="291" t="n"/>
      <c r="P271" s="291" t="n"/>
      <c r="Q271" s="291" t="n"/>
      <c r="R271" s="291" t="n"/>
      <c r="S271" s="291" t="n"/>
      <c r="T271" s="291" t="n"/>
      <c r="U271" s="291" t="n"/>
      <c r="V271" s="291" t="n"/>
      <c r="W271" s="291" t="n"/>
      <c r="X271" s="291" t="n"/>
      <c r="Y271" s="291" t="n"/>
      <c r="Z271" s="291" t="n"/>
      <c r="AA271" s="291" t="n"/>
      <c r="AB271" s="291" t="n"/>
      <c r="AC271" s="291" t="n"/>
      <c r="AD271" s="291" t="n"/>
      <c r="AE271" s="291" t="n"/>
      <c r="AF271" s="291" t="n"/>
      <c r="AG271" s="291" t="n"/>
      <c r="AH271" s="291" t="n"/>
      <c r="AI271" s="291" t="n"/>
      <c r="AJ271" s="291" t="n"/>
      <c r="AK271" s="291" t="n"/>
      <c r="AL271" s="291" t="n"/>
      <c r="AM271" s="291" t="n"/>
      <c r="AN271" s="291" t="n"/>
      <c r="AO271" s="291" t="n"/>
      <c r="AP271" s="291" t="n"/>
      <c r="AQ271" s="291" t="n"/>
      <c r="AR271" s="291" t="n"/>
      <c r="AS271" s="291" t="n"/>
      <c r="AT271" s="291" t="n"/>
      <c r="AU271" s="291" t="n"/>
      <c r="AV271" s="291" t="n"/>
      <c r="AW271" s="291" t="n"/>
      <c r="AX271" s="291" t="n"/>
      <c r="AY271" s="291" t="n"/>
      <c r="AZ271" s="291" t="n"/>
      <c r="BA271" s="291" t="n"/>
      <c r="BB271" s="291" t="n"/>
      <c r="BC271" s="291" t="n"/>
      <c r="BD271" s="291" t="n"/>
      <c r="BE271" s="291" t="n"/>
      <c r="BF271" s="291" t="n"/>
      <c r="BG271" s="291" t="n"/>
      <c r="BH271" s="291" t="n"/>
      <c r="BI271" s="291" t="n"/>
      <c r="BJ271" s="291" t="n"/>
      <c r="BK271" s="291" t="n"/>
      <c r="BL271" s="291" t="n"/>
      <c r="BM271" s="291" t="n"/>
      <c r="BN271" s="291" t="n"/>
      <c r="BO271" s="291" t="n"/>
      <c r="BP271" s="291" t="n"/>
      <c r="BQ271" s="291" t="n"/>
      <c r="BR271" s="291" t="n"/>
      <c r="BS271" s="291" t="n"/>
      <c r="BT271" s="291" t="n"/>
      <c r="BU271" s="291" t="n"/>
      <c r="BV271" s="291" t="n"/>
      <c r="BW271" s="291" t="n"/>
      <c r="BX271" s="291" t="n"/>
      <c r="BY271" s="291" t="n"/>
      <c r="BZ271" s="291" t="n"/>
      <c r="CA271" s="291" t="n"/>
      <c r="CB271" s="291" t="n"/>
      <c r="CC271" s="291" t="n"/>
      <c r="CD271" s="291" t="n"/>
      <c r="CE271" s="291" t="n"/>
      <c r="CF271" s="291" t="n"/>
      <c r="CG271" s="291" t="n"/>
      <c r="CH271" s="291" t="n"/>
      <c r="CI271" s="291" t="n"/>
      <c r="CJ271" s="291" t="n"/>
      <c r="CK271" s="291" t="n"/>
    </row>
    <row r="272" ht="369" customFormat="1" customHeight="1" s="7">
      <c r="A272" s="2" t="n"/>
      <c r="B272" s="125" t="n">
        <v>243</v>
      </c>
      <c r="C272" s="67" t="inlineStr">
        <is>
          <t>System and Services Acquisition</t>
        </is>
      </c>
      <c r="D272" s="68" t="inlineStr">
        <is>
          <t>SA-15</t>
        </is>
      </c>
      <c r="E272" s="94" t="inlineStr">
        <is>
          <t>Development Process, Standards, and Tools</t>
        </is>
      </c>
      <c r="F272" s="77" t="inlineStr">
        <is>
          <t xml:space="preserve">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
b. Review the development process, standards, tools, tool options, and tool configurations at least every one (1) year or as needed to determine if the process, standards, tools, and tool options/configurations selected and employed can satisfy organization-defined security and privacy requirements.  </t>
        </is>
      </c>
      <c r="G272" s="67" t="inlineStr">
        <is>
          <t xml:space="preserve">•  Organization-defined security and privacy requirements include, but are not limited to, all applicable System Acquisition (SA) and Configuration Management (CM) security controls.  
•  Organization-defined security and privacy requirements must be based on the ARC-AMPE security and privacy controls or their equivalent.  
•  When documenting a development process, it may be helpful to consider how to reduce risk to the organization's system architecture and design through efforts such as attack surface reduction, layered defenses, or applying secure software development practices.
</t>
        </is>
      </c>
      <c r="H272" s="29" t="n"/>
      <c r="I272" s="67" t="inlineStr">
        <is>
          <t>SA-3, SA-8; MA-6, SA-4, SA-8, SA-10, SA-11, SR-3;</t>
        </is>
      </c>
      <c r="J272" s="37" t="inlineStr">
        <is>
          <t>Implemented</t>
        </is>
      </c>
      <c r="K272" s="11" t="inlineStr">
        <is>
          <t>The development process for HPS AgentLink uses established standards and tools: TypeScript for type safety, ESLint for code quality, Prisma for type-safe database access, Git for version control, and npm for dependency management. Security-relevant development standards are documented.</t>
        </is>
      </c>
      <c r="L272" s="26" t="n"/>
      <c r="O272" s="291" t="n"/>
      <c r="P272" s="291" t="n"/>
      <c r="Q272" s="291" t="n"/>
      <c r="R272" s="291" t="n"/>
      <c r="S272" s="291" t="n"/>
      <c r="T272" s="291" t="n"/>
      <c r="U272" s="291" t="n"/>
      <c r="V272" s="291" t="n"/>
      <c r="W272" s="291" t="n"/>
      <c r="X272" s="291" t="n"/>
      <c r="Y272" s="291" t="n"/>
      <c r="Z272" s="291" t="n"/>
      <c r="AA272" s="291" t="n"/>
      <c r="AB272" s="291" t="n"/>
      <c r="AC272" s="291" t="n"/>
      <c r="AD272" s="291" t="n"/>
      <c r="AE272" s="291" t="n"/>
      <c r="AF272" s="291" t="n"/>
      <c r="AG272" s="291" t="n"/>
      <c r="AH272" s="291" t="n"/>
      <c r="AI272" s="291" t="n"/>
      <c r="AJ272" s="291" t="n"/>
      <c r="AK272" s="291" t="n"/>
      <c r="AL272" s="291" t="n"/>
      <c r="AM272" s="291" t="n"/>
      <c r="AN272" s="291" t="n"/>
      <c r="AO272" s="291" t="n"/>
      <c r="AP272" s="291" t="n"/>
      <c r="AQ272" s="291" t="n"/>
      <c r="AR272" s="291" t="n"/>
      <c r="AS272" s="291" t="n"/>
      <c r="AT272" s="291" t="n"/>
      <c r="AU272" s="291" t="n"/>
      <c r="AV272" s="291" t="n"/>
      <c r="AW272" s="291" t="n"/>
      <c r="AX272" s="291" t="n"/>
      <c r="AY272" s="291" t="n"/>
      <c r="AZ272" s="291" t="n"/>
      <c r="BA272" s="291" t="n"/>
      <c r="BB272" s="291" t="n"/>
      <c r="BC272" s="291" t="n"/>
      <c r="BD272" s="291" t="n"/>
      <c r="BE272" s="291" t="n"/>
      <c r="BF272" s="291" t="n"/>
      <c r="BG272" s="291" t="n"/>
      <c r="BH272" s="291" t="n"/>
      <c r="BI272" s="291" t="n"/>
      <c r="BJ272" s="291" t="n"/>
      <c r="BK272" s="291" t="n"/>
      <c r="BL272" s="291" t="n"/>
      <c r="BM272" s="291" t="n"/>
      <c r="BN272" s="291" t="n"/>
      <c r="BO272" s="291" t="n"/>
      <c r="BP272" s="291" t="n"/>
      <c r="BQ272" s="291" t="n"/>
      <c r="BR272" s="291" t="n"/>
      <c r="BS272" s="291" t="n"/>
      <c r="BT272" s="291" t="n"/>
      <c r="BU272" s="291" t="n"/>
      <c r="BV272" s="291" t="n"/>
      <c r="BW272" s="291" t="n"/>
      <c r="BX272" s="291" t="n"/>
      <c r="BY272" s="291" t="n"/>
      <c r="BZ272" s="291" t="n"/>
      <c r="CA272" s="291" t="n"/>
      <c r="CB272" s="291" t="n"/>
      <c r="CC272" s="291" t="n"/>
      <c r="CD272" s="291" t="n"/>
      <c r="CE272" s="291" t="n"/>
      <c r="CF272" s="291" t="n"/>
      <c r="CG272" s="291" t="n"/>
      <c r="CH272" s="291" t="n"/>
      <c r="CI272" s="291" t="n"/>
      <c r="CJ272" s="291" t="n"/>
      <c r="CK272" s="291" t="n"/>
    </row>
    <row r="273" ht="26.1" customFormat="1" customHeight="1" s="7">
      <c r="A273" s="2" t="n"/>
      <c r="B273" s="125" t="n">
        <v>244</v>
      </c>
      <c r="C273" s="181" t="inlineStr">
        <is>
          <t>System and Services Acquisition</t>
        </is>
      </c>
      <c r="D273" s="182" t="inlineStr">
        <is>
          <t>SA-15(12)</t>
        </is>
      </c>
      <c r="E273" s="183" t="inlineStr">
        <is>
          <t>Minimize Personally Identifiable Information</t>
        </is>
      </c>
      <c r="F273" s="174" t="inlineStr">
        <is>
          <t>Require the developer of the system or system component to minimize the use of Personally Identifiable Information (PII) in development and test environments.</t>
        </is>
      </c>
      <c r="G273" s="166" t="inlineStr">
        <is>
          <t>•  There are no supplemental control requirements &amp; guidance at this time.</t>
        </is>
      </c>
      <c r="H273" s="185" t="n"/>
      <c r="I273" s="181" t="inlineStr">
        <is>
          <t>PM-25, SA-3, SA-8.</t>
        </is>
      </c>
      <c r="J273" s="37" t="inlineStr">
        <is>
          <t>Implemented</t>
        </is>
      </c>
      <c r="K273" s="11" t="inlineStr">
        <is>
          <t>The development process minimizes PII in HPS AgentLink by encrypting PII at the field level (AES-256-GCM for SSN), masking PII in displays (***-**-1234), limiting PII in audit logs, and using synthetic data in development/test environments.</t>
        </is>
      </c>
      <c r="L273" s="26" t="n"/>
      <c r="O273" s="291" t="n"/>
      <c r="P273" s="291" t="n"/>
      <c r="Q273" s="291" t="n"/>
      <c r="R273" s="291" t="n"/>
      <c r="S273" s="291" t="n"/>
      <c r="T273" s="291" t="n"/>
      <c r="U273" s="291" t="n"/>
      <c r="V273" s="291" t="n"/>
      <c r="W273" s="291" t="n"/>
      <c r="X273" s="291" t="n"/>
      <c r="Y273" s="291" t="n"/>
      <c r="Z273" s="291" t="n"/>
      <c r="AA273" s="291" t="n"/>
      <c r="AB273" s="291" t="n"/>
      <c r="AC273" s="291" t="n"/>
      <c r="AD273" s="291" t="n"/>
      <c r="AE273" s="291" t="n"/>
      <c r="AF273" s="291" t="n"/>
      <c r="AG273" s="291" t="n"/>
      <c r="AH273" s="291" t="n"/>
      <c r="AI273" s="291" t="n"/>
      <c r="AJ273" s="291" t="n"/>
      <c r="AK273" s="291" t="n"/>
      <c r="AL273" s="291" t="n"/>
      <c r="AM273" s="291" t="n"/>
      <c r="AN273" s="291" t="n"/>
      <c r="AO273" s="291" t="n"/>
      <c r="AP273" s="291" t="n"/>
      <c r="AQ273" s="291" t="n"/>
      <c r="AR273" s="291" t="n"/>
      <c r="AS273" s="291" t="n"/>
      <c r="AT273" s="291" t="n"/>
      <c r="AU273" s="291" t="n"/>
      <c r="AV273" s="291" t="n"/>
      <c r="AW273" s="291" t="n"/>
      <c r="AX273" s="291" t="n"/>
      <c r="AY273" s="291" t="n"/>
      <c r="AZ273" s="291" t="n"/>
      <c r="BA273" s="291" t="n"/>
      <c r="BB273" s="291" t="n"/>
      <c r="BC273" s="291" t="n"/>
      <c r="BD273" s="291" t="n"/>
      <c r="BE273" s="291" t="n"/>
      <c r="BF273" s="291" t="n"/>
      <c r="BG273" s="291" t="n"/>
      <c r="BH273" s="291" t="n"/>
      <c r="BI273" s="291" t="n"/>
      <c r="BJ273" s="291" t="n"/>
      <c r="BK273" s="291" t="n"/>
      <c r="BL273" s="291" t="n"/>
      <c r="BM273" s="291" t="n"/>
      <c r="BN273" s="291" t="n"/>
      <c r="BO273" s="291" t="n"/>
      <c r="BP273" s="291" t="n"/>
      <c r="BQ273" s="291" t="n"/>
      <c r="BR273" s="291" t="n"/>
      <c r="BS273" s="291" t="n"/>
      <c r="BT273" s="291" t="n"/>
      <c r="BU273" s="291" t="n"/>
      <c r="BV273" s="291" t="n"/>
      <c r="BW273" s="291" t="n"/>
      <c r="BX273" s="291" t="n"/>
      <c r="BY273" s="291" t="n"/>
      <c r="BZ273" s="291" t="n"/>
      <c r="CA273" s="291" t="n"/>
      <c r="CB273" s="291" t="n"/>
      <c r="CC273" s="291" t="n"/>
      <c r="CD273" s="291" t="n"/>
      <c r="CE273" s="291" t="n"/>
      <c r="CF273" s="291" t="n"/>
      <c r="CG273" s="291" t="n"/>
      <c r="CH273" s="291" t="n"/>
      <c r="CI273" s="291" t="n"/>
      <c r="CJ273" s="291" t="n"/>
      <c r="CK273" s="291" t="n"/>
    </row>
    <row r="274" ht="192" customFormat="1" customHeight="1" s="7">
      <c r="A274" s="2" t="n"/>
      <c r="B274" s="125" t="n">
        <v>245</v>
      </c>
      <c r="C274" s="67" t="inlineStr">
        <is>
          <t>System and Services Acquisition</t>
        </is>
      </c>
      <c r="D274" s="68" t="inlineStr">
        <is>
          <t>SA-17</t>
        </is>
      </c>
      <c r="E274" s="94" t="inlineStr">
        <is>
          <t>Developer Security Architecture and Design</t>
        </is>
      </c>
      <c r="F274" s="102" t="inlineStr">
        <is>
          <t>Require the developer of the system, system component, or system service to produce a design specification and security and privacy architecture that:
a. Is consistent with the organization’s security and privacy architecture that is an integral part the organization’s enterprise architecture;
b. Accurately and completely describes the required security and privacy functionality, and the allocation of controls among physical and logical components; and
c. Expresses how individual security and privacy functions, mechanisms, and services work together to provide required security and privacy capabilities and a unified approach to protection.</t>
        </is>
      </c>
      <c r="G274" s="80" t="inlineStr">
        <is>
          <t>•  There are no supplemental control requirements &amp; guidance at this time.</t>
        </is>
      </c>
      <c r="H274" s="29" t="n"/>
      <c r="I274" s="67" t="inlineStr">
        <is>
          <t>PL-8, PM-7, SA-3, SA-8;
(Redacted Privacy Controls: AR-7)</t>
        </is>
      </c>
      <c r="J274" s="37" t="inlineStr">
        <is>
          <t>Implemented</t>
        </is>
      </c>
      <c r="K274" s="11" t="inlineStr">
        <is>
          <t>The security architecture and design for HPS AgentLink is documented including the three-tier architecture, authentication/authorization design (Okta SSO + RBAC middleware), data protection design (AES-256-GCM + TLS 1.3), and audit design (AuditLogger service pattern).</t>
        </is>
      </c>
      <c r="L274" s="26" t="n"/>
      <c r="O274" s="291" t="n"/>
      <c r="P274" s="291" t="n"/>
      <c r="Q274" s="291" t="n"/>
      <c r="R274" s="291" t="n"/>
      <c r="S274" s="291" t="n"/>
      <c r="T274" s="291" t="n"/>
      <c r="U274" s="291" t="n"/>
      <c r="V274" s="291" t="n"/>
      <c r="W274" s="291" t="n"/>
      <c r="X274" s="291" t="n"/>
      <c r="Y274" s="291" t="n"/>
      <c r="Z274" s="291" t="n"/>
      <c r="AA274" s="291" t="n"/>
      <c r="AB274" s="291" t="n"/>
      <c r="AC274" s="291" t="n"/>
      <c r="AD274" s="291" t="n"/>
      <c r="AE274" s="291" t="n"/>
      <c r="AF274" s="291" t="n"/>
      <c r="AG274" s="291" t="n"/>
      <c r="AH274" s="291" t="n"/>
      <c r="AI274" s="291" t="n"/>
      <c r="AJ274" s="291" t="n"/>
      <c r="AK274" s="291" t="n"/>
      <c r="AL274" s="291" t="n"/>
      <c r="AM274" s="291" t="n"/>
      <c r="AN274" s="291" t="n"/>
      <c r="AO274" s="291" t="n"/>
      <c r="AP274" s="291" t="n"/>
      <c r="AQ274" s="291" t="n"/>
      <c r="AR274" s="291" t="n"/>
      <c r="AS274" s="291" t="n"/>
      <c r="AT274" s="291" t="n"/>
      <c r="AU274" s="291" t="n"/>
      <c r="AV274" s="291" t="n"/>
      <c r="AW274" s="291" t="n"/>
      <c r="AX274" s="291" t="n"/>
      <c r="AY274" s="291" t="n"/>
      <c r="AZ274" s="291" t="n"/>
      <c r="BA274" s="291" t="n"/>
      <c r="BB274" s="291" t="n"/>
      <c r="BC274" s="291" t="n"/>
      <c r="BD274" s="291" t="n"/>
      <c r="BE274" s="291" t="n"/>
      <c r="BF274" s="291" t="n"/>
      <c r="BG274" s="291" t="n"/>
      <c r="BH274" s="291" t="n"/>
      <c r="BI274" s="291" t="n"/>
      <c r="BJ274" s="291" t="n"/>
      <c r="BK274" s="291" t="n"/>
      <c r="BL274" s="291" t="n"/>
      <c r="BM274" s="291" t="n"/>
      <c r="BN274" s="291" t="n"/>
      <c r="BO274" s="291" t="n"/>
      <c r="BP274" s="291" t="n"/>
      <c r="BQ274" s="291" t="n"/>
      <c r="BR274" s="291" t="n"/>
      <c r="BS274" s="291" t="n"/>
      <c r="BT274" s="291" t="n"/>
      <c r="BU274" s="291" t="n"/>
      <c r="BV274" s="291" t="n"/>
      <c r="BW274" s="291" t="n"/>
      <c r="BX274" s="291" t="n"/>
      <c r="BY274" s="291" t="n"/>
      <c r="BZ274" s="291" t="n"/>
      <c r="CA274" s="291" t="n"/>
      <c r="CB274" s="291" t="n"/>
      <c r="CC274" s="291" t="n"/>
      <c r="CD274" s="291" t="n"/>
      <c r="CE274" s="291" t="n"/>
      <c r="CF274" s="291" t="n"/>
      <c r="CG274" s="291" t="n"/>
      <c r="CH274" s="291" t="n"/>
      <c r="CI274" s="291" t="n"/>
      <c r="CJ274" s="291" t="n"/>
      <c r="CK274" s="291" t="n"/>
    </row>
    <row r="275" ht="156" customFormat="1" customHeight="1" s="7">
      <c r="A275" s="2" t="n"/>
      <c r="B275" s="125" t="n">
        <v>246</v>
      </c>
      <c r="C275" s="67" t="inlineStr">
        <is>
          <t>System and Services Acquisition</t>
        </is>
      </c>
      <c r="D275" s="68" t="inlineStr">
        <is>
          <t>SA-22</t>
        </is>
      </c>
      <c r="E275" s="94" t="inlineStr">
        <is>
          <t>Unsupported System Components</t>
        </is>
      </c>
      <c r="F275" s="77" t="inlineStr">
        <is>
          <t>a. Replace system components when support for the components is no longer available from the developer, vendor, or manufacturer; or
b. Provide the following option(s) for alternative sources for continued support for unsupported components: provide justification and document the approval for the continued use of unsupported system components required to satisfy mission/business needs.</t>
        </is>
      </c>
      <c r="G275" s="77" t="inlineStr">
        <is>
          <t>•  The organization must document the justification and approval for the continued use of unsupported system components required to satisfy mission/business needs in a risk acceptance form and ensure the related Plan of Action &amp; Milestones (POA&amp;M) finding is updated.
•  The organization must establish plans to mitigate or remove the unsupported system, application, operating system, or software once identified. 
•  The organization must upgrade, retire, or stop the use of the element or component before end of life or the vendor discontinues product support.  
•  If not feasible to remove, the organization should have in place a governance process to review unsupported system components and make a risk-based decision on its continued use.</t>
        </is>
      </c>
      <c r="H275" s="29" t="n"/>
      <c r="I275" s="67" t="inlineStr">
        <is>
          <t>PL-2, SA-3;</t>
        </is>
      </c>
      <c r="J275" s="37" t="inlineStr">
        <is>
          <t>Implemented</t>
        </is>
      </c>
      <c r="K275" s="11" t="inlineStr">
        <is>
          <t>HPS AgentLink uses actively maintained and supported software components. Dependencies are tracked in package.json with version management. End-of-life and unsupported components are identified through npm audit and replaced before support ends.</t>
        </is>
      </c>
      <c r="L275" s="26" t="n"/>
      <c r="O275" s="291" t="n"/>
      <c r="P275" s="291" t="n"/>
      <c r="Q275" s="291" t="n"/>
      <c r="R275" s="291" t="n"/>
      <c r="S275" s="291" t="n"/>
      <c r="T275" s="291" t="n"/>
      <c r="U275" s="291" t="n"/>
      <c r="V275" s="291" t="n"/>
      <c r="W275" s="291" t="n"/>
      <c r="X275" s="291" t="n"/>
      <c r="Y275" s="291" t="n"/>
      <c r="Z275" s="291" t="n"/>
      <c r="AA275" s="291" t="n"/>
      <c r="AB275" s="291" t="n"/>
      <c r="AC275" s="291" t="n"/>
      <c r="AD275" s="291" t="n"/>
      <c r="AE275" s="291" t="n"/>
      <c r="AF275" s="291" t="n"/>
      <c r="AG275" s="291" t="n"/>
      <c r="AH275" s="291" t="n"/>
      <c r="AI275" s="291" t="n"/>
      <c r="AJ275" s="291" t="n"/>
      <c r="AK275" s="291" t="n"/>
      <c r="AL275" s="291" t="n"/>
      <c r="AM275" s="291" t="n"/>
      <c r="AN275" s="291" t="n"/>
      <c r="AO275" s="291" t="n"/>
      <c r="AP275" s="291" t="n"/>
      <c r="AQ275" s="291" t="n"/>
      <c r="AR275" s="291" t="n"/>
      <c r="AS275" s="291" t="n"/>
      <c r="AT275" s="291" t="n"/>
      <c r="AU275" s="291" t="n"/>
      <c r="AV275" s="291" t="n"/>
      <c r="AW275" s="291" t="n"/>
      <c r="AX275" s="291" t="n"/>
      <c r="AY275" s="291" t="n"/>
      <c r="AZ275" s="291" t="n"/>
      <c r="BA275" s="291" t="n"/>
      <c r="BB275" s="291" t="n"/>
      <c r="BC275" s="291" t="n"/>
      <c r="BD275" s="291" t="n"/>
      <c r="BE275" s="291" t="n"/>
      <c r="BF275" s="291" t="n"/>
      <c r="BG275" s="291" t="n"/>
      <c r="BH275" s="291" t="n"/>
      <c r="BI275" s="291" t="n"/>
      <c r="BJ275" s="291" t="n"/>
      <c r="BK275" s="291" t="n"/>
      <c r="BL275" s="291" t="n"/>
      <c r="BM275" s="291" t="n"/>
      <c r="BN275" s="291" t="n"/>
      <c r="BO275" s="291" t="n"/>
      <c r="BP275" s="291" t="n"/>
      <c r="BQ275" s="291" t="n"/>
      <c r="BR275" s="291" t="n"/>
      <c r="BS275" s="291" t="n"/>
      <c r="BT275" s="291" t="n"/>
      <c r="BU275" s="291" t="n"/>
      <c r="BV275" s="291" t="n"/>
      <c r="BW275" s="291" t="n"/>
      <c r="BX275" s="291" t="n"/>
      <c r="BY275" s="291" t="n"/>
      <c r="BZ275" s="291" t="n"/>
      <c r="CA275" s="291" t="n"/>
      <c r="CB275" s="291" t="n"/>
      <c r="CC275" s="291" t="n"/>
      <c r="CD275" s="291" t="n"/>
      <c r="CE275" s="291" t="n"/>
      <c r="CF275" s="291" t="n"/>
      <c r="CG275" s="291" t="n"/>
      <c r="CH275" s="291" t="n"/>
      <c r="CI275" s="291" t="n"/>
      <c r="CJ275" s="291" t="n"/>
      <c r="CK275" s="291" t="n"/>
    </row>
    <row r="276" ht="299.1" customFormat="1" customHeight="1" s="7">
      <c r="A276" s="2" t="n"/>
      <c r="B276" s="125" t="n">
        <v>247</v>
      </c>
      <c r="C276" s="77" t="inlineStr">
        <is>
          <t>System and Communications Protection</t>
        </is>
      </c>
      <c r="D276" s="68" t="inlineStr">
        <is>
          <t>SC-01</t>
        </is>
      </c>
      <c r="E276" s="94" t="inlineStr">
        <is>
          <t>Policy and Procedures</t>
        </is>
      </c>
      <c r="F276" s="111" t="inlineStr">
        <is>
          <t xml:space="preserve">a. Develop, document, and disseminate to organization-defined personnel and roles:
    1. Organization-level system and communications protection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communications protection policy and associated system and communications protection controls; 
b. Designate an organization-defined official to manage the deployment, documentation, and dissemination of the system and communications protection policy and procedures; and 
c. Review and update (as necessary) the current system and communications protection:
    1. Policy at least every one (1) year and following organization-defined events; and
    2. Procedures at least every (1) year and following organization-defined events.
</t>
        </is>
      </c>
      <c r="G276" s="77"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system and communications protection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system and communications protection policies and review at least every one (1) year to ensure the organization and Mission/Business/System  and communications protection policies remain effective.
•  Ensure system and communications protection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276" s="30" t="n"/>
      <c r="I276" s="77" t="inlineStr">
        <is>
          <t>PM-9, PS-8, SA-8, SI-12</t>
        </is>
      </c>
      <c r="J276" s="37" t="inlineStr">
        <is>
          <t>Implemented</t>
        </is>
      </c>
      <c r="K276" s="12" t="inlineStr">
        <is>
          <t>Wipro Healthplan Services maintains system and communications protection policies and procedures for HPS AgentLink addressing boundary protection, transmission security, cryptographic protection, and session management.
--- SOC 2 Type II Audit Evidence ---
SOC 2 Evidence: Req#0063 (Audit Request #0063) - Network Security. Deloitte SOC 2 Type II audit completed successfully for audit period Oct 2024-Sep 2025.</t>
        </is>
      </c>
      <c r="L276" s="26" t="n"/>
      <c r="O276" s="291" t="n"/>
      <c r="P276" s="291" t="n"/>
      <c r="Q276" s="291" t="n"/>
      <c r="R276" s="291" t="n"/>
      <c r="S276" s="291" t="n"/>
      <c r="T276" s="291" t="n"/>
      <c r="U276" s="291" t="n"/>
      <c r="V276" s="291" t="n"/>
      <c r="W276" s="291" t="n"/>
      <c r="X276" s="291" t="n"/>
      <c r="Y276" s="291" t="n"/>
      <c r="Z276" s="291" t="n"/>
      <c r="AA276" s="291" t="n"/>
      <c r="AB276" s="291" t="n"/>
      <c r="AC276" s="291" t="n"/>
      <c r="AD276" s="291" t="n"/>
      <c r="AE276" s="291" t="n"/>
      <c r="AF276" s="291" t="n"/>
      <c r="AG276" s="291" t="n"/>
      <c r="AH276" s="291" t="n"/>
      <c r="AI276" s="291" t="n"/>
      <c r="AJ276" s="291" t="n"/>
      <c r="AK276" s="291" t="n"/>
      <c r="AL276" s="291" t="n"/>
      <c r="AM276" s="291" t="n"/>
      <c r="AN276" s="291" t="n"/>
      <c r="AO276" s="291" t="n"/>
      <c r="AP276" s="291" t="n"/>
      <c r="AQ276" s="291" t="n"/>
      <c r="AR276" s="291" t="n"/>
      <c r="AS276" s="291" t="n"/>
      <c r="AT276" s="291" t="n"/>
      <c r="AU276" s="291" t="n"/>
      <c r="AV276" s="291" t="n"/>
      <c r="AW276" s="291" t="n"/>
      <c r="AX276" s="291" t="n"/>
      <c r="AY276" s="291" t="n"/>
      <c r="AZ276" s="291" t="n"/>
      <c r="BA276" s="291" t="n"/>
      <c r="BB276" s="291" t="n"/>
      <c r="BC276" s="291" t="n"/>
      <c r="BD276" s="291" t="n"/>
      <c r="BE276" s="291" t="n"/>
      <c r="BF276" s="291" t="n"/>
      <c r="BG276" s="291" t="n"/>
      <c r="BH276" s="291" t="n"/>
      <c r="BI276" s="291" t="n"/>
      <c r="BJ276" s="291" t="n"/>
      <c r="BK276" s="291" t="n"/>
      <c r="BL276" s="291" t="n"/>
      <c r="BM276" s="291" t="n"/>
      <c r="BN276" s="291" t="n"/>
      <c r="BO276" s="291" t="n"/>
      <c r="BP276" s="291" t="n"/>
      <c r="BQ276" s="291" t="n"/>
      <c r="BR276" s="291" t="n"/>
      <c r="BS276" s="291" t="n"/>
      <c r="BT276" s="291" t="n"/>
      <c r="BU276" s="291" t="n"/>
      <c r="BV276" s="291" t="n"/>
      <c r="BW276" s="291" t="n"/>
      <c r="BX276" s="291" t="n"/>
      <c r="BY276" s="291" t="n"/>
      <c r="BZ276" s="291" t="n"/>
      <c r="CA276" s="291" t="n"/>
      <c r="CB276" s="291" t="n"/>
      <c r="CC276" s="291" t="n"/>
      <c r="CD276" s="291" t="n"/>
      <c r="CE276" s="291" t="n"/>
      <c r="CF276" s="291" t="n"/>
      <c r="CG276" s="291" t="n"/>
      <c r="CH276" s="291" t="n"/>
      <c r="CI276" s="291" t="n"/>
      <c r="CJ276" s="291" t="n"/>
      <c r="CK276" s="291" t="n"/>
    </row>
    <row r="277" ht="182.1" customFormat="1" customHeight="1" s="7">
      <c r="A277" s="2" t="n"/>
      <c r="B277" s="125" t="n">
        <v>248</v>
      </c>
      <c r="C277" s="77" t="inlineStr">
        <is>
          <t>System and Communications Protection</t>
        </is>
      </c>
      <c r="D277" s="68" t="inlineStr">
        <is>
          <t>SC-02</t>
        </is>
      </c>
      <c r="E277" s="99" t="inlineStr">
        <is>
          <t>Separation of System and User Functionality</t>
        </is>
      </c>
      <c r="F277" s="112" t="inlineStr">
        <is>
          <t xml:space="preserve">Separate user functionality, including user interface services, from system management functionality.
</t>
        </is>
      </c>
      <c r="G277" s="77" t="inlineStr">
        <is>
          <t xml:space="preserve">•  System management functionality includes functions that are necessary to administer databases, network components, workstations, or servers. These functions typically require privileged user access. The separation of user functions from system management functions is physical or logical.
•  Organizations may separate system management functions from user functions by using different computers, instances of operating systems, central processing units, or network addresses; by employing virtualization techniques; or by some combination of these or other methods. Separation of system management functions from user functions includes web administrative interfaces that employ separate authentication methods for users of any other system resources. Separation of system and user functions may include isolating administrative interfaces on different domains and with additional access controls. 
</t>
        </is>
      </c>
      <c r="H277" s="30" t="n"/>
      <c r="I277" s="77" t="inlineStr">
        <is>
          <t>AC-6,SA-4, SA-8, SC-7, SC-39;</t>
        </is>
      </c>
      <c r="J277" s="37" t="inlineStr">
        <is>
          <t>Implemented</t>
        </is>
      </c>
      <c r="K277" s="12" t="inlineStr">
        <is>
          <t>HPS AgentLink separates user functionality from system management functionality. The middleware.ts RBAC enforcement ensures administrative functions (/api/audit, system configuration) are separated from user-level enrollment operations. The Next.js architecture separates client-side rendering from server-side processing.</t>
        </is>
      </c>
      <c r="L277" s="26" t="n"/>
      <c r="O277" s="291" t="n"/>
      <c r="P277" s="291" t="n"/>
      <c r="Q277" s="291" t="n"/>
      <c r="R277" s="291" t="n"/>
      <c r="S277" s="291" t="n"/>
      <c r="T277" s="291" t="n"/>
      <c r="U277" s="291" t="n"/>
      <c r="V277" s="291" t="n"/>
      <c r="W277" s="291" t="n"/>
      <c r="X277" s="291" t="n"/>
      <c r="Y277" s="291" t="n"/>
      <c r="Z277" s="291" t="n"/>
      <c r="AA277" s="291" t="n"/>
      <c r="AB277" s="291" t="n"/>
      <c r="AC277" s="291" t="n"/>
      <c r="AD277" s="291" t="n"/>
      <c r="AE277" s="291" t="n"/>
      <c r="AF277" s="291" t="n"/>
      <c r="AG277" s="291" t="n"/>
      <c r="AH277" s="291" t="n"/>
      <c r="AI277" s="291" t="n"/>
      <c r="AJ277" s="291" t="n"/>
      <c r="AK277" s="291" t="n"/>
      <c r="AL277" s="291" t="n"/>
      <c r="AM277" s="291" t="n"/>
      <c r="AN277" s="291" t="n"/>
      <c r="AO277" s="291" t="n"/>
      <c r="AP277" s="291" t="n"/>
      <c r="AQ277" s="291" t="n"/>
      <c r="AR277" s="291" t="n"/>
      <c r="AS277" s="291" t="n"/>
      <c r="AT277" s="291" t="n"/>
      <c r="AU277" s="291" t="n"/>
      <c r="AV277" s="291" t="n"/>
      <c r="AW277" s="291" t="n"/>
      <c r="AX277" s="291" t="n"/>
      <c r="AY277" s="291" t="n"/>
      <c r="AZ277" s="291" t="n"/>
      <c r="BA277" s="291" t="n"/>
      <c r="BB277" s="291" t="n"/>
      <c r="BC277" s="291" t="n"/>
      <c r="BD277" s="291" t="n"/>
      <c r="BE277" s="291" t="n"/>
      <c r="BF277" s="291" t="n"/>
      <c r="BG277" s="291" t="n"/>
      <c r="BH277" s="291" t="n"/>
      <c r="BI277" s="291" t="n"/>
      <c r="BJ277" s="291" t="n"/>
      <c r="BK277" s="291" t="n"/>
      <c r="BL277" s="291" t="n"/>
      <c r="BM277" s="291" t="n"/>
      <c r="BN277" s="291" t="n"/>
      <c r="BO277" s="291" t="n"/>
      <c r="BP277" s="291" t="n"/>
      <c r="BQ277" s="291" t="n"/>
      <c r="BR277" s="291" t="n"/>
      <c r="BS277" s="291" t="n"/>
      <c r="BT277" s="291" t="n"/>
      <c r="BU277" s="291" t="n"/>
      <c r="BV277" s="291" t="n"/>
      <c r="BW277" s="291" t="n"/>
      <c r="BX277" s="291" t="n"/>
      <c r="BY277" s="291" t="n"/>
      <c r="BZ277" s="291" t="n"/>
      <c r="CA277" s="291" t="n"/>
      <c r="CB277" s="291" t="n"/>
      <c r="CC277" s="291" t="n"/>
      <c r="CD277" s="291" t="n"/>
      <c r="CE277" s="291" t="n"/>
      <c r="CF277" s="291" t="n"/>
      <c r="CG277" s="291" t="n"/>
      <c r="CH277" s="291" t="n"/>
      <c r="CI277" s="291" t="n"/>
      <c r="CJ277" s="291" t="n"/>
      <c r="CK277" s="291" t="n"/>
    </row>
    <row r="278" ht="293.45" customFormat="1" customHeight="1" s="7">
      <c r="A278" s="2" t="n"/>
      <c r="B278" s="125" t="n">
        <v>249</v>
      </c>
      <c r="C278" s="77" t="inlineStr">
        <is>
          <t>System and Communications Protection</t>
        </is>
      </c>
      <c r="D278" s="68" t="inlineStr">
        <is>
          <t>SC-04</t>
        </is>
      </c>
      <c r="E278" s="99" t="inlineStr">
        <is>
          <t>Information in Shared System Resources</t>
        </is>
      </c>
      <c r="F278" s="113" t="inlineStr">
        <is>
          <t xml:space="preserve">Prevent unauthorized and unintended information transfer via shared system resources.
</t>
        </is>
      </c>
      <c r="G278" s="91" t="inlineStr">
        <is>
          <t xml:space="preserve">•  The organization should ensure that users of shared system resources cannot intentionally or unintentionally access information produced by the actions of prior users/roles or processes acting on the behalf of prior users/roles.
</t>
        </is>
      </c>
      <c r="H278" s="30" t="n"/>
      <c r="I278" s="77" t="inlineStr">
        <is>
          <t>AC-3, AC-4, SA-8</t>
        </is>
      </c>
      <c r="J278" s="37" t="inlineStr">
        <is>
          <t>Implemented</t>
        </is>
      </c>
      <c r="K278" s="12" t="inlineStr">
        <is>
          <t>Information in shared system resources is protected in HPS AgentLink through proper session isolation. Each user session operates with its own JWT token. Database queries are scoped to the authenticated user's brokerId. Server-side rendering ensures no cross-session data leakage.</t>
        </is>
      </c>
      <c r="L278" s="26" t="n"/>
      <c r="O278" s="291" t="n"/>
      <c r="P278" s="291" t="n"/>
      <c r="Q278" s="291" t="n"/>
      <c r="R278" s="291" t="n"/>
      <c r="S278" s="291" t="n"/>
      <c r="T278" s="291" t="n"/>
      <c r="U278" s="291" t="n"/>
      <c r="V278" s="291" t="n"/>
      <c r="W278" s="291" t="n"/>
      <c r="X278" s="291" t="n"/>
      <c r="Y278" s="291" t="n"/>
      <c r="Z278" s="291" t="n"/>
      <c r="AA278" s="291" t="n"/>
      <c r="AB278" s="291" t="n"/>
      <c r="AC278" s="291" t="n"/>
      <c r="AD278" s="291" t="n"/>
      <c r="AE278" s="291" t="n"/>
      <c r="AF278" s="291" t="n"/>
      <c r="AG278" s="291" t="n"/>
      <c r="AH278" s="291" t="n"/>
      <c r="AI278" s="291" t="n"/>
      <c r="AJ278" s="291" t="n"/>
      <c r="AK278" s="291" t="n"/>
      <c r="AL278" s="291" t="n"/>
      <c r="AM278" s="291" t="n"/>
      <c r="AN278" s="291" t="n"/>
      <c r="AO278" s="291" t="n"/>
      <c r="AP278" s="291" t="n"/>
      <c r="AQ278" s="291" t="n"/>
      <c r="AR278" s="291" t="n"/>
      <c r="AS278" s="291" t="n"/>
      <c r="AT278" s="291" t="n"/>
      <c r="AU278" s="291" t="n"/>
      <c r="AV278" s="291" t="n"/>
      <c r="AW278" s="291" t="n"/>
      <c r="AX278" s="291" t="n"/>
      <c r="AY278" s="291" t="n"/>
      <c r="AZ278" s="291" t="n"/>
      <c r="BA278" s="291" t="n"/>
      <c r="BB278" s="291" t="n"/>
      <c r="BC278" s="291" t="n"/>
      <c r="BD278" s="291" t="n"/>
      <c r="BE278" s="291" t="n"/>
      <c r="BF278" s="291" t="n"/>
      <c r="BG278" s="291" t="n"/>
      <c r="BH278" s="291" t="n"/>
      <c r="BI278" s="291" t="n"/>
      <c r="BJ278" s="291" t="n"/>
      <c r="BK278" s="291" t="n"/>
      <c r="BL278" s="291" t="n"/>
      <c r="BM278" s="291" t="n"/>
      <c r="BN278" s="291" t="n"/>
      <c r="BO278" s="291" t="n"/>
      <c r="BP278" s="291" t="n"/>
      <c r="BQ278" s="291" t="n"/>
      <c r="BR278" s="291" t="n"/>
      <c r="BS278" s="291" t="n"/>
      <c r="BT278" s="291" t="n"/>
      <c r="BU278" s="291" t="n"/>
      <c r="BV278" s="291" t="n"/>
      <c r="BW278" s="291" t="n"/>
      <c r="BX278" s="291" t="n"/>
      <c r="BY278" s="291" t="n"/>
      <c r="BZ278" s="291" t="n"/>
      <c r="CA278" s="291" t="n"/>
      <c r="CB278" s="291" t="n"/>
      <c r="CC278" s="291" t="n"/>
      <c r="CD278" s="291" t="n"/>
      <c r="CE278" s="291" t="n"/>
      <c r="CF278" s="291" t="n"/>
      <c r="CG278" s="291" t="n"/>
      <c r="CH278" s="291" t="n"/>
      <c r="CI278" s="291" t="n"/>
      <c r="CJ278" s="291" t="n"/>
      <c r="CK278" s="291" t="n"/>
    </row>
    <row r="279" ht="291.6" customFormat="1" customHeight="1" s="7">
      <c r="A279" s="2" t="n"/>
      <c r="B279" s="125" t="n">
        <v>250</v>
      </c>
      <c r="C279" s="77" t="inlineStr">
        <is>
          <t>System and Communications Protection</t>
        </is>
      </c>
      <c r="D279" s="68" t="inlineStr">
        <is>
          <t>SC-05</t>
        </is>
      </c>
      <c r="E279" s="94" t="inlineStr">
        <is>
          <t>Denial-of-Service Protection</t>
        </is>
      </c>
      <c r="F279" s="91" t="inlineStr">
        <is>
          <t>a. Protect against the effects of the following denial-of-service event types: at a minimum, Internet Control Message Protocol (ICMP) flood, SYN flood, slowloris, buffer overflow attack, and volume attack; and
b. Employ the following controls to achieve the denial-of-service objective: organization-defined controls by type of denial-of-service event.</t>
        </is>
      </c>
      <c r="G279" s="91" t="inlineStr">
        <is>
          <t xml:space="preserve">•  The organization should define a list of types of effects of denial-of-service events, informed by the latest published NIST SP 800-61, Computer Security Incident Handling Guide, and the following websites by employing defined security safeguards (defined in the applicable system security and privacy plan): 
    - SANS Organization: https://www.sans.org/dosstep; 
    - SANS Organization’s Roadmap to Defeating Distributed Denial of Service (DDoS): https://www.sans.org/dosstep/roadmap; and 
    - NIST National Vulnerability Database: https://nvd.nist.gov/cvss.cfm. 
•  A variety of technologies are available to limit or eliminate the origination and effects of denial-of-service events. For example, boundary protection devices can filter certain types of packets to protect system components on internal networks from being directly affected by or the source of denial-of-service attacks. Employing increased network capacity and bandwidth combined with service redundancy also reduces the susceptibility to denial-of-service events.
</t>
        </is>
      </c>
      <c r="H279" s="30" t="n"/>
      <c r="I279" s="77" t="inlineStr">
        <is>
          <t>CP-2, IR-4,SC-6, SC-7;</t>
        </is>
      </c>
      <c r="J279" s="37" t="inlineStr">
        <is>
          <t>Implemented</t>
        </is>
      </c>
      <c r="K279" s="12" t="inlineStr">
        <is>
          <t>Denial-of-service protection for HPS AgentLink is implemented through rate limiting in middleware.ts (100 API requests/minute, 10 auth attempts/minute per IP/user). Excessive requests receive HTTP 429 responses. Tampa datacenter network infrastructure provides additional DDoS protection.</t>
        </is>
      </c>
      <c r="L279" s="26" t="n"/>
      <c r="O279" s="291" t="n"/>
      <c r="P279" s="291" t="n"/>
      <c r="Q279" s="291" t="n"/>
      <c r="R279" s="291" t="n"/>
      <c r="S279" s="291" t="n"/>
      <c r="T279" s="291" t="n"/>
      <c r="U279" s="291" t="n"/>
      <c r="V279" s="291" t="n"/>
      <c r="W279" s="291" t="n"/>
      <c r="X279" s="291" t="n"/>
      <c r="Y279" s="291" t="n"/>
      <c r="Z279" s="291" t="n"/>
      <c r="AA279" s="291" t="n"/>
      <c r="AB279" s="291" t="n"/>
      <c r="AC279" s="291" t="n"/>
      <c r="AD279" s="291" t="n"/>
      <c r="AE279" s="291" t="n"/>
      <c r="AF279" s="291" t="n"/>
      <c r="AG279" s="291" t="n"/>
      <c r="AH279" s="291" t="n"/>
      <c r="AI279" s="291" t="n"/>
      <c r="AJ279" s="291" t="n"/>
      <c r="AK279" s="291" t="n"/>
      <c r="AL279" s="291" t="n"/>
      <c r="AM279" s="291" t="n"/>
      <c r="AN279" s="291" t="n"/>
      <c r="AO279" s="291" t="n"/>
      <c r="AP279" s="291" t="n"/>
      <c r="AQ279" s="291" t="n"/>
      <c r="AR279" s="291" t="n"/>
      <c r="AS279" s="291" t="n"/>
      <c r="AT279" s="291" t="n"/>
      <c r="AU279" s="291" t="n"/>
      <c r="AV279" s="291" t="n"/>
      <c r="AW279" s="291" t="n"/>
      <c r="AX279" s="291" t="n"/>
      <c r="AY279" s="291" t="n"/>
      <c r="AZ279" s="291" t="n"/>
      <c r="BA279" s="291" t="n"/>
      <c r="BB279" s="291" t="n"/>
      <c r="BC279" s="291" t="n"/>
      <c r="BD279" s="291" t="n"/>
      <c r="BE279" s="291" t="n"/>
      <c r="BF279" s="291" t="n"/>
      <c r="BG279" s="291" t="n"/>
      <c r="BH279" s="291" t="n"/>
      <c r="BI279" s="291" t="n"/>
      <c r="BJ279" s="291" t="n"/>
      <c r="BK279" s="291" t="n"/>
      <c r="BL279" s="291" t="n"/>
      <c r="BM279" s="291" t="n"/>
      <c r="BN279" s="291" t="n"/>
      <c r="BO279" s="291" t="n"/>
      <c r="BP279" s="291" t="n"/>
      <c r="BQ279" s="291" t="n"/>
      <c r="BR279" s="291" t="n"/>
      <c r="BS279" s="291" t="n"/>
      <c r="BT279" s="291" t="n"/>
      <c r="BU279" s="291" t="n"/>
      <c r="BV279" s="291" t="n"/>
      <c r="BW279" s="291" t="n"/>
      <c r="BX279" s="291" t="n"/>
      <c r="BY279" s="291" t="n"/>
      <c r="BZ279" s="291" t="n"/>
      <c r="CA279" s="291" t="n"/>
      <c r="CB279" s="291" t="n"/>
      <c r="CC279" s="291" t="n"/>
      <c r="CD279" s="291" t="n"/>
      <c r="CE279" s="291" t="n"/>
      <c r="CF279" s="291" t="n"/>
      <c r="CG279" s="291" t="n"/>
      <c r="CH279" s="291" t="n"/>
      <c r="CI279" s="291" t="n"/>
      <c r="CJ279" s="291" t="n"/>
      <c r="CK279" s="291" t="n"/>
    </row>
    <row r="280" ht="409.35" customFormat="1" customHeight="1" s="7">
      <c r="A280" s="2" t="n"/>
      <c r="B280" s="125" t="n">
        <v>251</v>
      </c>
      <c r="C280" s="77" t="inlineStr">
        <is>
          <t>System and Communications Protection</t>
        </is>
      </c>
      <c r="D280" s="68" t="inlineStr">
        <is>
          <t>SC-07</t>
        </is>
      </c>
      <c r="E280" s="94" t="inlineStr">
        <is>
          <t>Boundary Protection</t>
        </is>
      </c>
      <c r="F280" s="110" t="inlineStr">
        <is>
          <t xml:space="preserve">a. Monitor and control communications at the external managed interfaces to the system and at key internal managed interfaces within the system;
b. Implement subnetworks for publicly accessible system components that are logically separated from internal organizational networks; and
c. Connect to external networks or systems only through managed interfaces consisting of boundary protection devices arranged in accordance with an organizational security and privacy architecture.
</t>
        </is>
      </c>
      <c r="G280" s="77" t="inlineStr">
        <is>
          <t xml:space="preserve">•  Organizations should ensure that access to all proxies is denied, except for those hosts, ports, and services that are explicitly required. 
•  Organizations should utilize stateful inspection/application firewall hardware and software. Organizations should also utilize firewalls from at least two (2) or more different vendors at the various levels within the network to reduce the possibility of compromising the entire network.
•  If the system has an outward-facing web or email presence to the public internet, the organization must implement and support a technical capability to detect malware in web traffic traversing the organization’s boundary by:
    - Monitoring assets without the need to deploy software agents (zero client footprint);
    - Dynamically generating actionable malware intelligence;
    - Detecting and stopping web-based and email attacks; and
    - Sending alert data to the organization’s Security Information and Event Management (SIEM) system as applicable.
•  Aggregated boundary protection device information should be searchable. Information sources include boundary protection systems, appliances, devices, services, and applications. </t>
        </is>
      </c>
      <c r="H280" s="118" t="inlineStr">
        <is>
          <t>•  Use of VPNs that are anonymized to obscure connections that originate from locations outside of the U.S.A. or its territories, embassies, or military installations are prohibited.</t>
        </is>
      </c>
      <c r="I280" s="77" t="inlineStr">
        <is>
          <t>AC-4, AC-17, AC-18,AC-19, AC-20, CA-3, CM-2, CM-4,CM-7, CM-10, CP-8, IR-4, MA-4,PE-3,PL-8,PM-12 ,RA-3, SC-5;</t>
        </is>
      </c>
      <c r="J280" s="37" t="inlineStr">
        <is>
          <t>Implemented</t>
        </is>
      </c>
      <c r="K280" s="12" t="inlineStr">
        <is>
          <t>Boundary protection for HPS AgentLink is implemented at multiple layers: Tampa datacenter perimeter firewall, application-level middleware (middleware.ts) that validates authentication on every request, role-based access enforcement, rate limiting, and security headers. All external interfaces use TLS 1.3 encryption.
--- SOC 2 Type II Audit Evidence ---
SOC 2 Evidence: D09 (Audit Request #0059) - Monitoring of Controls. Deloitte SOC 2 Type II audit completed successfully for audit period Oct 2024-Sep 2025.
SOC 2 Evidence: G04 (Audit Request #0031) - Data Protection &amp; Privacy. Deloitte SOC 2 Type II audit completed successfully for audit period Oct 2024-Sep 2025.</t>
        </is>
      </c>
      <c r="L280" s="26" t="n"/>
      <c r="O280" s="291" t="n"/>
      <c r="P280" s="291" t="n"/>
      <c r="Q280" s="291" t="n"/>
      <c r="R280" s="291" t="n"/>
      <c r="S280" s="291" t="n"/>
      <c r="T280" s="291" t="n"/>
      <c r="U280" s="291" t="n"/>
      <c r="V280" s="291" t="n"/>
      <c r="W280" s="291" t="n"/>
      <c r="X280" s="291" t="n"/>
      <c r="Y280" s="291" t="n"/>
      <c r="Z280" s="291" t="n"/>
      <c r="AA280" s="291" t="n"/>
      <c r="AB280" s="291" t="n"/>
      <c r="AC280" s="291" t="n"/>
      <c r="AD280" s="291" t="n"/>
      <c r="AE280" s="291" t="n"/>
      <c r="AF280" s="291" t="n"/>
      <c r="AG280" s="291" t="n"/>
      <c r="AH280" s="291" t="n"/>
      <c r="AI280" s="291" t="n"/>
      <c r="AJ280" s="291" t="n"/>
      <c r="AK280" s="291" t="n"/>
      <c r="AL280" s="291" t="n"/>
      <c r="AM280" s="291" t="n"/>
      <c r="AN280" s="291" t="n"/>
      <c r="AO280" s="291" t="n"/>
      <c r="AP280" s="291" t="n"/>
      <c r="AQ280" s="291" t="n"/>
      <c r="AR280" s="291" t="n"/>
      <c r="AS280" s="291" t="n"/>
      <c r="AT280" s="291" t="n"/>
      <c r="AU280" s="291" t="n"/>
      <c r="AV280" s="291" t="n"/>
      <c r="AW280" s="291" t="n"/>
      <c r="AX280" s="291" t="n"/>
      <c r="AY280" s="291" t="n"/>
      <c r="AZ280" s="291" t="n"/>
      <c r="BA280" s="291" t="n"/>
      <c r="BB280" s="291" t="n"/>
      <c r="BC280" s="291" t="n"/>
      <c r="BD280" s="291" t="n"/>
      <c r="BE280" s="291" t="n"/>
      <c r="BF280" s="291" t="n"/>
      <c r="BG280" s="291" t="n"/>
      <c r="BH280" s="291" t="n"/>
      <c r="BI280" s="291" t="n"/>
      <c r="BJ280" s="291" t="n"/>
      <c r="BK280" s="291" t="n"/>
      <c r="BL280" s="291" t="n"/>
      <c r="BM280" s="291" t="n"/>
      <c r="BN280" s="291" t="n"/>
      <c r="BO280" s="291" t="n"/>
      <c r="BP280" s="291" t="n"/>
      <c r="BQ280" s="291" t="n"/>
      <c r="BR280" s="291" t="n"/>
      <c r="BS280" s="291" t="n"/>
      <c r="BT280" s="291" t="n"/>
      <c r="BU280" s="291" t="n"/>
      <c r="BV280" s="291" t="n"/>
      <c r="BW280" s="291" t="n"/>
      <c r="BX280" s="291" t="n"/>
      <c r="BY280" s="291" t="n"/>
      <c r="BZ280" s="291" t="n"/>
      <c r="CA280" s="291" t="n"/>
      <c r="CB280" s="291" t="n"/>
      <c r="CC280" s="291" t="n"/>
      <c r="CD280" s="291" t="n"/>
      <c r="CE280" s="291" t="n"/>
      <c r="CF280" s="291" t="n"/>
      <c r="CG280" s="291" t="n"/>
      <c r="CH280" s="291" t="n"/>
      <c r="CI280" s="291" t="n"/>
      <c r="CJ280" s="291" t="n"/>
      <c r="CK280" s="291" t="n"/>
    </row>
    <row r="281" ht="104.45" customFormat="1" customHeight="1" s="7">
      <c r="A281" s="2" t="n"/>
      <c r="B281" s="125" t="n">
        <v>252</v>
      </c>
      <c r="C281" s="77" t="inlineStr">
        <is>
          <t>System and Communications Protection</t>
        </is>
      </c>
      <c r="D281" s="68" t="inlineStr">
        <is>
          <t>SC-07(03)</t>
        </is>
      </c>
      <c r="E281" s="94" t="inlineStr">
        <is>
          <t>Access Points</t>
        </is>
      </c>
      <c r="F281" s="77" t="inlineStr">
        <is>
          <t xml:space="preserve">Limit the number of external network connections to the system.
</t>
        </is>
      </c>
      <c r="G281" s="77" t="inlineStr">
        <is>
          <t>•  Limiting the number of external network connections facilitates more comprehensive monitoring of inbound and outbound communications traffic.</t>
        </is>
      </c>
      <c r="H281" s="30" t="n"/>
      <c r="I281" s="77" t="inlineStr">
        <is>
          <t>None;</t>
        </is>
      </c>
      <c r="J281" s="37" t="inlineStr">
        <is>
          <t>Implemented</t>
        </is>
      </c>
      <c r="K281" s="12" t="inlineStr">
        <is>
          <t>HPS AgentLink manages access points through the single middleware entry point (middleware.ts) that processes all requests. The middleware matches all routes except static files and applies authentication, authorization, and rate limiting controls. Tampa datacenter manages network-level access points.</t>
        </is>
      </c>
      <c r="L281" s="26" t="n"/>
      <c r="O281" s="291" t="n"/>
      <c r="P281" s="291" t="n"/>
      <c r="Q281" s="291" t="n"/>
      <c r="R281" s="291" t="n"/>
      <c r="S281" s="291" t="n"/>
      <c r="T281" s="291" t="n"/>
      <c r="U281" s="291" t="n"/>
      <c r="V281" s="291" t="n"/>
      <c r="W281" s="291" t="n"/>
      <c r="X281" s="291" t="n"/>
      <c r="Y281" s="291" t="n"/>
      <c r="Z281" s="291" t="n"/>
      <c r="AA281" s="291" t="n"/>
      <c r="AB281" s="291" t="n"/>
      <c r="AC281" s="291" t="n"/>
      <c r="AD281" s="291" t="n"/>
      <c r="AE281" s="291" t="n"/>
      <c r="AF281" s="291" t="n"/>
      <c r="AG281" s="291" t="n"/>
      <c r="AH281" s="291" t="n"/>
      <c r="AI281" s="291" t="n"/>
      <c r="AJ281" s="291" t="n"/>
      <c r="AK281" s="291" t="n"/>
      <c r="AL281" s="291" t="n"/>
      <c r="AM281" s="291" t="n"/>
      <c r="AN281" s="291" t="n"/>
      <c r="AO281" s="291" t="n"/>
      <c r="AP281" s="291" t="n"/>
      <c r="AQ281" s="291" t="n"/>
      <c r="AR281" s="291" t="n"/>
      <c r="AS281" s="291" t="n"/>
      <c r="AT281" s="291" t="n"/>
      <c r="AU281" s="291" t="n"/>
      <c r="AV281" s="291" t="n"/>
      <c r="AW281" s="291" t="n"/>
      <c r="AX281" s="291" t="n"/>
      <c r="AY281" s="291" t="n"/>
      <c r="AZ281" s="291" t="n"/>
      <c r="BA281" s="291" t="n"/>
      <c r="BB281" s="291" t="n"/>
      <c r="BC281" s="291" t="n"/>
      <c r="BD281" s="291" t="n"/>
      <c r="BE281" s="291" t="n"/>
      <c r="BF281" s="291" t="n"/>
      <c r="BG281" s="291" t="n"/>
      <c r="BH281" s="291" t="n"/>
      <c r="BI281" s="291" t="n"/>
      <c r="BJ281" s="291" t="n"/>
      <c r="BK281" s="291" t="n"/>
      <c r="BL281" s="291" t="n"/>
      <c r="BM281" s="291" t="n"/>
      <c r="BN281" s="291" t="n"/>
      <c r="BO281" s="291" t="n"/>
      <c r="BP281" s="291" t="n"/>
      <c r="BQ281" s="291" t="n"/>
      <c r="BR281" s="291" t="n"/>
      <c r="BS281" s="291" t="n"/>
      <c r="BT281" s="291" t="n"/>
      <c r="BU281" s="291" t="n"/>
      <c r="BV281" s="291" t="n"/>
      <c r="BW281" s="291" t="n"/>
      <c r="BX281" s="291" t="n"/>
      <c r="BY281" s="291" t="n"/>
      <c r="BZ281" s="291" t="n"/>
      <c r="CA281" s="291" t="n"/>
      <c r="CB281" s="291" t="n"/>
      <c r="CC281" s="291" t="n"/>
      <c r="CD281" s="291" t="n"/>
      <c r="CE281" s="291" t="n"/>
      <c r="CF281" s="291" t="n"/>
      <c r="CG281" s="291" t="n"/>
      <c r="CH281" s="291" t="n"/>
      <c r="CI281" s="291" t="n"/>
      <c r="CJ281" s="291" t="n"/>
      <c r="CK281" s="291" t="n"/>
    </row>
    <row r="282" ht="181.5" customFormat="1" customHeight="1" s="7">
      <c r="A282" s="2" t="n"/>
      <c r="B282" s="125" t="n">
        <v>253</v>
      </c>
      <c r="C282" s="77" t="inlineStr">
        <is>
          <t>System and Communications Protection</t>
        </is>
      </c>
      <c r="D282" s="68" t="inlineStr">
        <is>
          <t>SC-07(04)</t>
        </is>
      </c>
      <c r="E282" s="94" t="inlineStr">
        <is>
          <t>External Telecommunications Services</t>
        </is>
      </c>
      <c r="F282" s="69" t="inlineStr">
        <is>
          <t>(a) Implement a managed interface for each external telecommunication service;
(b) Establish a traffic flow policy for each managed interface;
(c) Protect the confidentiality and integrity of the information being transmitted across each interface;
(d) Document each exception to the traffic flow policy with a supporting mission or business need and duration of that need;
(e) Review exceptions to the traffic flow policy within every one (1) year or whenever there is a change in the threat environment that warrants a review of the exceptions and remove exceptions that are no longer supported by an explicit mission or business need;
(f) Prevent unauthorized exchange of control plane traffic with external networks;
(g) Publish information to enable remote networks to detect unauthorized control plane traffic from internal networks; and
(h) Filter unauthorized control plane traffic from external networks.</t>
        </is>
      </c>
      <c r="G282" s="69" t="inlineStr">
        <is>
          <t>•  External telecommunications services can provide data and/or voice communications services. Examples of control plane traffic include Border Gateway Protocol (BGP) routing, Domain Name System (DNS), and management protocols. Refer to NIST SP 800-189, Resilient Interdomain Traffic Exchange: BGP Security and DDoS Mitigation, for additional information on the use of the resource public key infrastructure (RPKI) to protect BGP routes and detect unauthorized BGP announcements.</t>
        </is>
      </c>
      <c r="H282" s="36" t="n"/>
      <c r="I282" s="116" t="inlineStr">
        <is>
          <t>AC-3, SC-8</t>
        </is>
      </c>
      <c r="J282" s="37" t="inlineStr">
        <is>
          <t>Inherited</t>
        </is>
      </c>
      <c r="K282" s="18" t="inlineStr">
        <is>
          <t>External telecommunications services at the Tampa datacenter are managed by facility operations with appropriate security controls and service agreements.
--- SOC 2 Type II Audit Evidence ---
SOC 2 Evidence: D09 (Audit Request #0059) - Monitoring of Controls. Deloitte SOC 2 Type II audit completed successfully for audit period Oct 2024-Sep 2025.</t>
        </is>
      </c>
      <c r="L282" s="26" t="n"/>
      <c r="O282" s="291" t="n"/>
      <c r="P282" s="291" t="n"/>
      <c r="Q282" s="291" t="n"/>
      <c r="R282" s="291" t="n"/>
      <c r="S282" s="291" t="n"/>
      <c r="T282" s="291" t="n"/>
      <c r="U282" s="291" t="n"/>
      <c r="V282" s="291" t="n"/>
      <c r="W282" s="291" t="n"/>
      <c r="X282" s="291" t="n"/>
      <c r="Y282" s="291" t="n"/>
      <c r="Z282" s="291" t="n"/>
      <c r="AA282" s="291" t="n"/>
      <c r="AB282" s="291" t="n"/>
      <c r="AC282" s="291" t="n"/>
      <c r="AD282" s="291" t="n"/>
      <c r="AE282" s="291" t="n"/>
      <c r="AF282" s="291" t="n"/>
      <c r="AG282" s="291" t="n"/>
      <c r="AH282" s="291" t="n"/>
      <c r="AI282" s="291" t="n"/>
      <c r="AJ282" s="291" t="n"/>
      <c r="AK282" s="291" t="n"/>
      <c r="AL282" s="291" t="n"/>
      <c r="AM282" s="291" t="n"/>
      <c r="AN282" s="291" t="n"/>
      <c r="AO282" s="291" t="n"/>
      <c r="AP282" s="291" t="n"/>
      <c r="AQ282" s="291" t="n"/>
      <c r="AR282" s="291" t="n"/>
      <c r="AS282" s="291" t="n"/>
      <c r="AT282" s="291" t="n"/>
      <c r="AU282" s="291" t="n"/>
      <c r="AV282" s="291" t="n"/>
      <c r="AW282" s="291" t="n"/>
      <c r="AX282" s="291" t="n"/>
      <c r="AY282" s="291" t="n"/>
      <c r="AZ282" s="291" t="n"/>
      <c r="BA282" s="291" t="n"/>
      <c r="BB282" s="291" t="n"/>
      <c r="BC282" s="291" t="n"/>
      <c r="BD282" s="291" t="n"/>
      <c r="BE282" s="291" t="n"/>
      <c r="BF282" s="291" t="n"/>
      <c r="BG282" s="291" t="n"/>
      <c r="BH282" s="291" t="n"/>
      <c r="BI282" s="291" t="n"/>
      <c r="BJ282" s="291" t="n"/>
      <c r="BK282" s="291" t="n"/>
      <c r="BL282" s="291" t="n"/>
      <c r="BM282" s="291" t="n"/>
      <c r="BN282" s="291" t="n"/>
      <c r="BO282" s="291" t="n"/>
      <c r="BP282" s="291" t="n"/>
      <c r="BQ282" s="291" t="n"/>
      <c r="BR282" s="291" t="n"/>
      <c r="BS282" s="291" t="n"/>
      <c r="BT282" s="291" t="n"/>
      <c r="BU282" s="291" t="n"/>
      <c r="BV282" s="291" t="n"/>
      <c r="BW282" s="291" t="n"/>
      <c r="BX282" s="291" t="n"/>
      <c r="BY282" s="291" t="n"/>
      <c r="BZ282" s="291" t="n"/>
      <c r="CA282" s="291" t="n"/>
      <c r="CB282" s="291" t="n"/>
      <c r="CC282" s="291" t="n"/>
      <c r="CD282" s="291" t="n"/>
      <c r="CE282" s="291" t="n"/>
      <c r="CF282" s="291" t="n"/>
      <c r="CG282" s="291" t="n"/>
      <c r="CH282" s="291" t="n"/>
      <c r="CI282" s="291" t="n"/>
      <c r="CJ282" s="291" t="n"/>
      <c r="CK282" s="291" t="n"/>
    </row>
    <row r="283" ht="51.95" customFormat="1" customHeight="1" s="7">
      <c r="A283" s="2" t="n"/>
      <c r="B283" s="125" t="n">
        <v>254</v>
      </c>
      <c r="C283" s="77" t="inlineStr">
        <is>
          <t>System and Communications Protection</t>
        </is>
      </c>
      <c r="D283" s="68" t="inlineStr">
        <is>
          <t>SC-07(05)</t>
        </is>
      </c>
      <c r="E283" s="94" t="inlineStr">
        <is>
          <t>Deny By Default — Allow By Exception</t>
        </is>
      </c>
      <c r="F283" s="77" t="inlineStr">
        <is>
          <t>Deny network communications traffic by default and allow network communications traffic by exception: at managed interfaces as documented in the applicable System Security and Privacy Plan (SSPP).</t>
        </is>
      </c>
      <c r="G283" s="91" t="inlineStr">
        <is>
          <t xml:space="preserve">•  A deny-all, permit-by-exception network communications traffic policy ensures that only those connections that are essential and approved are allowed and applies to both inbound and outbound communications traffic.
</t>
        </is>
      </c>
      <c r="H283" s="30" t="n"/>
      <c r="I283" s="77" t="inlineStr">
        <is>
          <t>None;</t>
        </is>
      </c>
      <c r="J283" s="37" t="inlineStr">
        <is>
          <t>Implemented</t>
        </is>
      </c>
      <c r="K283" s="12" t="inlineStr">
        <is>
          <t>HPS AgentLink implements deny-by-default access control. The middleware.ts redirects all unauthenticated requests to the login page unless the route is in the explicit PUBLIC_ROUTES allow list. API requests without valid JWT tokens receive redirects or HTTP 401/403 responses.</t>
        </is>
      </c>
      <c r="L283" s="26" t="n"/>
      <c r="O283" s="291" t="n"/>
      <c r="P283" s="291" t="n"/>
      <c r="Q283" s="291" t="n"/>
      <c r="R283" s="291" t="n"/>
      <c r="S283" s="291" t="n"/>
      <c r="T283" s="291" t="n"/>
      <c r="U283" s="291" t="n"/>
      <c r="V283" s="291" t="n"/>
      <c r="W283" s="291" t="n"/>
      <c r="X283" s="291" t="n"/>
      <c r="Y283" s="291" t="n"/>
      <c r="Z283" s="291" t="n"/>
      <c r="AA283" s="291" t="n"/>
      <c r="AB283" s="291" t="n"/>
      <c r="AC283" s="291" t="n"/>
      <c r="AD283" s="291" t="n"/>
      <c r="AE283" s="291" t="n"/>
      <c r="AF283" s="291" t="n"/>
      <c r="AG283" s="291" t="n"/>
      <c r="AH283" s="291" t="n"/>
      <c r="AI283" s="291" t="n"/>
      <c r="AJ283" s="291" t="n"/>
      <c r="AK283" s="291" t="n"/>
      <c r="AL283" s="291" t="n"/>
      <c r="AM283" s="291" t="n"/>
      <c r="AN283" s="291" t="n"/>
      <c r="AO283" s="291" t="n"/>
      <c r="AP283" s="291" t="n"/>
      <c r="AQ283" s="291" t="n"/>
      <c r="AR283" s="291" t="n"/>
      <c r="AS283" s="291" t="n"/>
      <c r="AT283" s="291" t="n"/>
      <c r="AU283" s="291" t="n"/>
      <c r="AV283" s="291" t="n"/>
      <c r="AW283" s="291" t="n"/>
      <c r="AX283" s="291" t="n"/>
      <c r="AY283" s="291" t="n"/>
      <c r="AZ283" s="291" t="n"/>
      <c r="BA283" s="291" t="n"/>
      <c r="BB283" s="291" t="n"/>
      <c r="BC283" s="291" t="n"/>
      <c r="BD283" s="291" t="n"/>
      <c r="BE283" s="291" t="n"/>
      <c r="BF283" s="291" t="n"/>
      <c r="BG283" s="291" t="n"/>
      <c r="BH283" s="291" t="n"/>
      <c r="BI283" s="291" t="n"/>
      <c r="BJ283" s="291" t="n"/>
      <c r="BK283" s="291" t="n"/>
      <c r="BL283" s="291" t="n"/>
      <c r="BM283" s="291" t="n"/>
      <c r="BN283" s="291" t="n"/>
      <c r="BO283" s="291" t="n"/>
      <c r="BP283" s="291" t="n"/>
      <c r="BQ283" s="291" t="n"/>
      <c r="BR283" s="291" t="n"/>
      <c r="BS283" s="291" t="n"/>
      <c r="BT283" s="291" t="n"/>
      <c r="BU283" s="291" t="n"/>
      <c r="BV283" s="291" t="n"/>
      <c r="BW283" s="291" t="n"/>
      <c r="BX283" s="291" t="n"/>
      <c r="BY283" s="291" t="n"/>
      <c r="BZ283" s="291" t="n"/>
      <c r="CA283" s="291" t="n"/>
      <c r="CB283" s="291" t="n"/>
      <c r="CC283" s="291" t="n"/>
      <c r="CD283" s="291" t="n"/>
      <c r="CE283" s="291" t="n"/>
      <c r="CF283" s="291" t="n"/>
      <c r="CG283" s="291" t="n"/>
      <c r="CH283" s="291" t="n"/>
      <c r="CI283" s="291" t="n"/>
      <c r="CJ283" s="291" t="n"/>
      <c r="CK283" s="291" t="n"/>
    </row>
    <row r="284" ht="51.95" customFormat="1" customHeight="1" s="7">
      <c r="A284" s="2" t="n"/>
      <c r="B284" s="125" t="n">
        <v>255</v>
      </c>
      <c r="C284" s="77" t="inlineStr">
        <is>
          <t>System and Communications Protection</t>
        </is>
      </c>
      <c r="D284" s="68" t="inlineStr">
        <is>
          <t>SC-07(07)</t>
        </is>
      </c>
      <c r="E284" s="94" t="inlineStr">
        <is>
          <t>Split Tunneling for Remote Devices</t>
        </is>
      </c>
      <c r="F284" s="77" t="inlineStr">
        <is>
          <t>Prevent split tunneling for remote devices connecting to organizational systems unless the split tunnel is securely provisioned using organization-defined security safeguards.</t>
        </is>
      </c>
      <c r="G284" s="77" t="inlineStr">
        <is>
          <t xml:space="preserve">•  Examples of organization-defined security safeguards include, but are not limited to, the use of Virtual Private Networks (VPN) for remote connections, sufficiently provisioned with appropriate security and privacy controls.
</t>
        </is>
      </c>
      <c r="H284" s="30" t="n"/>
      <c r="I284" s="77" t="inlineStr">
        <is>
          <t>None;</t>
        </is>
      </c>
      <c r="J284" s="37" t="inlineStr">
        <is>
          <t>Implemented</t>
        </is>
      </c>
      <c r="K284" s="12" t="inlineStr">
        <is>
          <t>Split tunneling for remote devices is addressed through the web-based architecture of HPS AgentLink. All application traffic goes directly to the Tampa datacenter over HTTPS. Administrative VPN access prohibits split tunneling to prevent unauthorized network paths.</t>
        </is>
      </c>
      <c r="L284" s="26" t="n"/>
      <c r="O284" s="291" t="n"/>
      <c r="P284" s="291" t="n"/>
      <c r="Q284" s="291" t="n"/>
      <c r="R284" s="291" t="n"/>
      <c r="S284" s="291" t="n"/>
      <c r="T284" s="291" t="n"/>
      <c r="U284" s="291" t="n"/>
      <c r="V284" s="291" t="n"/>
      <c r="W284" s="291" t="n"/>
      <c r="X284" s="291" t="n"/>
      <c r="Y284" s="291" t="n"/>
      <c r="Z284" s="291" t="n"/>
      <c r="AA284" s="291" t="n"/>
      <c r="AB284" s="291" t="n"/>
      <c r="AC284" s="291" t="n"/>
      <c r="AD284" s="291" t="n"/>
      <c r="AE284" s="291" t="n"/>
      <c r="AF284" s="291" t="n"/>
      <c r="AG284" s="291" t="n"/>
      <c r="AH284" s="291" t="n"/>
      <c r="AI284" s="291" t="n"/>
      <c r="AJ284" s="291" t="n"/>
      <c r="AK284" s="291" t="n"/>
      <c r="AL284" s="291" t="n"/>
      <c r="AM284" s="291" t="n"/>
      <c r="AN284" s="291" t="n"/>
      <c r="AO284" s="291" t="n"/>
      <c r="AP284" s="291" t="n"/>
      <c r="AQ284" s="291" t="n"/>
      <c r="AR284" s="291" t="n"/>
      <c r="AS284" s="291" t="n"/>
      <c r="AT284" s="291" t="n"/>
      <c r="AU284" s="291" t="n"/>
      <c r="AV284" s="291" t="n"/>
      <c r="AW284" s="291" t="n"/>
      <c r="AX284" s="291" t="n"/>
      <c r="AY284" s="291" t="n"/>
      <c r="AZ284" s="291" t="n"/>
      <c r="BA284" s="291" t="n"/>
      <c r="BB284" s="291" t="n"/>
      <c r="BC284" s="291" t="n"/>
      <c r="BD284" s="291" t="n"/>
      <c r="BE284" s="291" t="n"/>
      <c r="BF284" s="291" t="n"/>
      <c r="BG284" s="291" t="n"/>
      <c r="BH284" s="291" t="n"/>
      <c r="BI284" s="291" t="n"/>
      <c r="BJ284" s="291" t="n"/>
      <c r="BK284" s="291" t="n"/>
      <c r="BL284" s="291" t="n"/>
      <c r="BM284" s="291" t="n"/>
      <c r="BN284" s="291" t="n"/>
      <c r="BO284" s="291" t="n"/>
      <c r="BP284" s="291" t="n"/>
      <c r="BQ284" s="291" t="n"/>
      <c r="BR284" s="291" t="n"/>
      <c r="BS284" s="291" t="n"/>
      <c r="BT284" s="291" t="n"/>
      <c r="BU284" s="291" t="n"/>
      <c r="BV284" s="291" t="n"/>
      <c r="BW284" s="291" t="n"/>
      <c r="BX284" s="291" t="n"/>
      <c r="BY284" s="291" t="n"/>
      <c r="BZ284" s="291" t="n"/>
      <c r="CA284" s="291" t="n"/>
      <c r="CB284" s="291" t="n"/>
      <c r="CC284" s="291" t="n"/>
      <c r="CD284" s="291" t="n"/>
      <c r="CE284" s="291" t="n"/>
      <c r="CF284" s="291" t="n"/>
      <c r="CG284" s="291" t="n"/>
      <c r="CH284" s="291" t="n"/>
      <c r="CI284" s="291" t="n"/>
      <c r="CJ284" s="291" t="n"/>
      <c r="CK284" s="291" t="n"/>
    </row>
    <row r="285" ht="296.45" customFormat="1" customHeight="1" s="7">
      <c r="A285" s="2" t="n"/>
      <c r="B285" s="125" t="n">
        <v>256</v>
      </c>
      <c r="C285" s="77" t="inlineStr">
        <is>
          <t>System and Communications Protection</t>
        </is>
      </c>
      <c r="D285" s="68" t="inlineStr">
        <is>
          <t>SC-07(08)</t>
        </is>
      </c>
      <c r="E285" s="94" t="inlineStr">
        <is>
          <t>Route Traffic to Authenticated Proxy Servers</t>
        </is>
      </c>
      <c r="F285" s="91" t="inlineStr">
        <is>
          <t xml:space="preserve">Route organization-defined internal communications traffic to organization-defined external networks through authenticated proxy servers at managed interfaces. 
</t>
        </is>
      </c>
      <c r="G285" s="77" t="inlineStr">
        <is>
          <t>•  Route internal communications traffic to untrusted external networks through authenticated proxy servers at managed interfaces. Note that proxy servers may inhibit the use of Virtual Private Networks (VPN) and create the potential for “man-in-the-middle” attacks (depending on the implementation).
•  External networks may include any network outside of organizational control and any network outside the authorization boundary.</t>
        </is>
      </c>
      <c r="H285" s="36" t="n"/>
      <c r="I285" s="116" t="inlineStr">
        <is>
          <t>AC-3</t>
        </is>
      </c>
      <c r="J285" s="37" t="inlineStr">
        <is>
          <t>Implemented</t>
        </is>
      </c>
      <c r="K285" s="18" t="inlineStr">
        <is>
          <t>Traffic to HPS AgentLink is routed through the Tampa datacenter reverse proxy which terminates TLS connections and forwards authenticated requests to the application servers.</t>
        </is>
      </c>
      <c r="L285" s="26" t="n"/>
      <c r="O285" s="291" t="n"/>
      <c r="P285" s="291" t="n"/>
      <c r="Q285" s="291" t="n"/>
      <c r="R285" s="291" t="n"/>
      <c r="S285" s="291" t="n"/>
      <c r="T285" s="291" t="n"/>
      <c r="U285" s="291" t="n"/>
      <c r="V285" s="291" t="n"/>
      <c r="W285" s="291" t="n"/>
      <c r="X285" s="291" t="n"/>
      <c r="Y285" s="291" t="n"/>
      <c r="Z285" s="291" t="n"/>
      <c r="AA285" s="291" t="n"/>
      <c r="AB285" s="291" t="n"/>
      <c r="AC285" s="291" t="n"/>
      <c r="AD285" s="291" t="n"/>
      <c r="AE285" s="291" t="n"/>
      <c r="AF285" s="291" t="n"/>
      <c r="AG285" s="291" t="n"/>
      <c r="AH285" s="291" t="n"/>
      <c r="AI285" s="291" t="n"/>
      <c r="AJ285" s="291" t="n"/>
      <c r="AK285" s="291" t="n"/>
      <c r="AL285" s="291" t="n"/>
      <c r="AM285" s="291" t="n"/>
      <c r="AN285" s="291" t="n"/>
      <c r="AO285" s="291" t="n"/>
      <c r="AP285" s="291" t="n"/>
      <c r="AQ285" s="291" t="n"/>
      <c r="AR285" s="291" t="n"/>
      <c r="AS285" s="291" t="n"/>
      <c r="AT285" s="291" t="n"/>
      <c r="AU285" s="291" t="n"/>
      <c r="AV285" s="291" t="n"/>
      <c r="AW285" s="291" t="n"/>
      <c r="AX285" s="291" t="n"/>
      <c r="AY285" s="291" t="n"/>
      <c r="AZ285" s="291" t="n"/>
      <c r="BA285" s="291" t="n"/>
      <c r="BB285" s="291" t="n"/>
      <c r="BC285" s="291" t="n"/>
      <c r="BD285" s="291" t="n"/>
      <c r="BE285" s="291" t="n"/>
      <c r="BF285" s="291" t="n"/>
      <c r="BG285" s="291" t="n"/>
      <c r="BH285" s="291" t="n"/>
      <c r="BI285" s="291" t="n"/>
      <c r="BJ285" s="291" t="n"/>
      <c r="BK285" s="291" t="n"/>
      <c r="BL285" s="291" t="n"/>
      <c r="BM285" s="291" t="n"/>
      <c r="BN285" s="291" t="n"/>
      <c r="BO285" s="291" t="n"/>
      <c r="BP285" s="291" t="n"/>
      <c r="BQ285" s="291" t="n"/>
      <c r="BR285" s="291" t="n"/>
      <c r="BS285" s="291" t="n"/>
      <c r="BT285" s="291" t="n"/>
      <c r="BU285" s="291" t="n"/>
      <c r="BV285" s="291" t="n"/>
      <c r="BW285" s="291" t="n"/>
      <c r="BX285" s="291" t="n"/>
      <c r="BY285" s="291" t="n"/>
      <c r="BZ285" s="291" t="n"/>
      <c r="CA285" s="291" t="n"/>
      <c r="CB285" s="291" t="n"/>
      <c r="CC285" s="291" t="n"/>
      <c r="CD285" s="291" t="n"/>
      <c r="CE285" s="291" t="n"/>
      <c r="CF285" s="291" t="n"/>
      <c r="CG285" s="291" t="n"/>
      <c r="CH285" s="291" t="n"/>
      <c r="CI285" s="291" t="n"/>
      <c r="CJ285" s="291" t="n"/>
      <c r="CK285" s="291" t="n"/>
    </row>
    <row r="286" ht="315.6" customFormat="1" customHeight="1" s="7">
      <c r="A286" s="2" t="n"/>
      <c r="B286" s="125" t="n">
        <v>257</v>
      </c>
      <c r="C286" s="77" t="inlineStr">
        <is>
          <t>System and Communications Protection</t>
        </is>
      </c>
      <c r="D286" s="68" t="inlineStr">
        <is>
          <t>SC-07(12)</t>
        </is>
      </c>
      <c r="E286" s="94" t="inlineStr">
        <is>
          <t>Host-Based Protection</t>
        </is>
      </c>
      <c r="F286" s="103" t="inlineStr">
        <is>
          <t xml:space="preserve">Implement Host Intrusion Prevention System (HIPS), Host Intrusion Detection System (HIDS), or at a minimum a host-based firewall at organization-defined system components.
</t>
        </is>
      </c>
      <c r="G286" s="91" t="inlineStr">
        <is>
          <t xml:space="preserve">•  Organization-defined systems components include all system components capable of supporting host-based boundary protection mechanisms, such as but not limited to, servers, workstations, and those subject to operation outside of the organizational boundary (i.e., laptops and other mobile devices). </t>
        </is>
      </c>
      <c r="H286" s="30" t="n"/>
      <c r="I286" s="77" t="inlineStr">
        <is>
          <t>None.</t>
        </is>
      </c>
      <c r="J286" s="37" t="inlineStr">
        <is>
          <t>Implemented</t>
        </is>
      </c>
      <c r="K286" s="12" t="inlineStr">
        <is>
          <t>Host-based protection is implemented on HPS AgentLink application servers including the Next.js middleware security controls, operating system-level hardening, and host-based firewall configurations managed by Tampa datacenter operations.</t>
        </is>
      </c>
      <c r="L286" s="26" t="n"/>
      <c r="O286" s="291" t="n"/>
      <c r="P286" s="291" t="n"/>
      <c r="Q286" s="291" t="n"/>
      <c r="R286" s="291" t="n"/>
      <c r="S286" s="291" t="n"/>
      <c r="T286" s="291" t="n"/>
      <c r="U286" s="291" t="n"/>
      <c r="V286" s="291" t="n"/>
      <c r="W286" s="291" t="n"/>
      <c r="X286" s="291" t="n"/>
      <c r="Y286" s="291" t="n"/>
      <c r="Z286" s="291" t="n"/>
      <c r="AA286" s="291" t="n"/>
      <c r="AB286" s="291" t="n"/>
      <c r="AC286" s="291" t="n"/>
      <c r="AD286" s="291" t="n"/>
      <c r="AE286" s="291" t="n"/>
      <c r="AF286" s="291" t="n"/>
      <c r="AG286" s="291" t="n"/>
      <c r="AH286" s="291" t="n"/>
      <c r="AI286" s="291" t="n"/>
      <c r="AJ286" s="291" t="n"/>
      <c r="AK286" s="291" t="n"/>
      <c r="AL286" s="291" t="n"/>
      <c r="AM286" s="291" t="n"/>
      <c r="AN286" s="291" t="n"/>
      <c r="AO286" s="291" t="n"/>
      <c r="AP286" s="291" t="n"/>
      <c r="AQ286" s="291" t="n"/>
      <c r="AR286" s="291" t="n"/>
      <c r="AS286" s="291" t="n"/>
      <c r="AT286" s="291" t="n"/>
      <c r="AU286" s="291" t="n"/>
      <c r="AV286" s="291" t="n"/>
      <c r="AW286" s="291" t="n"/>
      <c r="AX286" s="291" t="n"/>
      <c r="AY286" s="291" t="n"/>
      <c r="AZ286" s="291" t="n"/>
      <c r="BA286" s="291" t="n"/>
      <c r="BB286" s="291" t="n"/>
      <c r="BC286" s="291" t="n"/>
      <c r="BD286" s="291" t="n"/>
      <c r="BE286" s="291" t="n"/>
      <c r="BF286" s="291" t="n"/>
      <c r="BG286" s="291" t="n"/>
      <c r="BH286" s="291" t="n"/>
      <c r="BI286" s="291" t="n"/>
      <c r="BJ286" s="291" t="n"/>
      <c r="BK286" s="291" t="n"/>
      <c r="BL286" s="291" t="n"/>
      <c r="BM286" s="291" t="n"/>
      <c r="BN286" s="291" t="n"/>
      <c r="BO286" s="291" t="n"/>
      <c r="BP286" s="291" t="n"/>
      <c r="BQ286" s="291" t="n"/>
      <c r="BR286" s="291" t="n"/>
      <c r="BS286" s="291" t="n"/>
      <c r="BT286" s="291" t="n"/>
      <c r="BU286" s="291" t="n"/>
      <c r="BV286" s="291" t="n"/>
      <c r="BW286" s="291" t="n"/>
      <c r="BX286" s="291" t="n"/>
      <c r="BY286" s="291" t="n"/>
      <c r="BZ286" s="291" t="n"/>
      <c r="CA286" s="291" t="n"/>
      <c r="CB286" s="291" t="n"/>
      <c r="CC286" s="291" t="n"/>
      <c r="CD286" s="291" t="n"/>
      <c r="CE286" s="291" t="n"/>
      <c r="CF286" s="291" t="n"/>
      <c r="CG286" s="291" t="n"/>
      <c r="CH286" s="291" t="n"/>
      <c r="CI286" s="291" t="n"/>
      <c r="CJ286" s="291" t="n"/>
      <c r="CK286" s="291" t="n"/>
    </row>
    <row r="287" ht="26.45" customFormat="1" customHeight="1" s="7" thickBot="1">
      <c r="A287" s="2" t="n"/>
      <c r="B287" s="125" t="n">
        <v>258</v>
      </c>
      <c r="C287" s="368" t="inlineStr">
        <is>
          <t>System and Communications Protection</t>
        </is>
      </c>
      <c r="D287" s="369" t="inlineStr">
        <is>
          <t>SC-07(18)</t>
        </is>
      </c>
      <c r="E287" s="370" t="inlineStr">
        <is>
          <t>Fail Secure</t>
        </is>
      </c>
      <c r="F287" s="368" t="inlineStr">
        <is>
          <t>Prevent systems from entering unsecure states in the event of an operational failure of a boundary protection device.</t>
        </is>
      </c>
      <c r="G287" s="368" t="inlineStr">
        <is>
          <t>•  Unsecure state refers to a condition in which system objects can be accessed in an unauthorized manner.</t>
        </is>
      </c>
      <c r="H287" s="371" t="n"/>
      <c r="I287" s="372" t="inlineStr">
        <is>
          <t>CP-2, CP-12;</t>
        </is>
      </c>
      <c r="J287" s="37" t="inlineStr">
        <is>
          <t>Implemented</t>
        </is>
      </c>
      <c r="K287" s="373" t="inlineStr">
        <is>
          <t>HPS AgentLink fails secure by design. The middleware.ts default behavior redirects unauthenticated requests to login. If the authentication service is unavailable, access is denied rather than granted. The AuditLogger falls back to console logging rather than silently dropping events.</t>
        </is>
      </c>
      <c r="L287" s="374" t="n"/>
      <c r="O287" s="291" t="n"/>
      <c r="P287" s="291" t="n"/>
      <c r="Q287" s="291" t="n"/>
      <c r="R287" s="291" t="n"/>
      <c r="S287" s="291" t="n"/>
      <c r="T287" s="291" t="n"/>
      <c r="U287" s="291" t="n"/>
      <c r="V287" s="291" t="n"/>
      <c r="W287" s="291" t="n"/>
      <c r="X287" s="291" t="n"/>
      <c r="Y287" s="291" t="n"/>
      <c r="Z287" s="291" t="n"/>
      <c r="AA287" s="291" t="n"/>
      <c r="AB287" s="291" t="n"/>
      <c r="AC287" s="291" t="n"/>
      <c r="AD287" s="291" t="n"/>
      <c r="AE287" s="291" t="n"/>
      <c r="AF287" s="291" t="n"/>
      <c r="AG287" s="291" t="n"/>
      <c r="AH287" s="291" t="n"/>
      <c r="AI287" s="291" t="n"/>
      <c r="AJ287" s="291" t="n"/>
      <c r="AK287" s="291" t="n"/>
      <c r="AL287" s="291" t="n"/>
      <c r="AM287" s="291" t="n"/>
      <c r="AN287" s="291" t="n"/>
      <c r="AO287" s="291" t="n"/>
      <c r="AP287" s="291" t="n"/>
      <c r="AQ287" s="291" t="n"/>
      <c r="AR287" s="291" t="n"/>
      <c r="AS287" s="291" t="n"/>
      <c r="AT287" s="291" t="n"/>
      <c r="AU287" s="291" t="n"/>
      <c r="AV287" s="291" t="n"/>
      <c r="AW287" s="291" t="n"/>
      <c r="AX287" s="291" t="n"/>
      <c r="AY287" s="291" t="n"/>
      <c r="AZ287" s="291" t="n"/>
      <c r="BA287" s="291" t="n"/>
      <c r="BB287" s="291" t="n"/>
      <c r="BC287" s="291" t="n"/>
      <c r="BD287" s="291" t="n"/>
      <c r="BE287" s="291" t="n"/>
      <c r="BF287" s="291" t="n"/>
      <c r="BG287" s="291" t="n"/>
      <c r="BH287" s="291" t="n"/>
      <c r="BI287" s="291" t="n"/>
      <c r="BJ287" s="291" t="n"/>
      <c r="BK287" s="291" t="n"/>
      <c r="BL287" s="291" t="n"/>
      <c r="BM287" s="291" t="n"/>
      <c r="BN287" s="291" t="n"/>
      <c r="BO287" s="291" t="n"/>
      <c r="BP287" s="291" t="n"/>
      <c r="BQ287" s="291" t="n"/>
      <c r="BR287" s="291" t="n"/>
      <c r="BS287" s="291" t="n"/>
      <c r="BT287" s="291" t="n"/>
      <c r="BU287" s="291" t="n"/>
      <c r="BV287" s="291" t="n"/>
      <c r="BW287" s="291" t="n"/>
      <c r="BX287" s="291" t="n"/>
      <c r="BY287" s="291" t="n"/>
      <c r="BZ287" s="291" t="n"/>
      <c r="CA287" s="291" t="n"/>
      <c r="CB287" s="291" t="n"/>
      <c r="CC287" s="291" t="n"/>
      <c r="CD287" s="291" t="n"/>
      <c r="CE287" s="291" t="n"/>
      <c r="CF287" s="291" t="n"/>
      <c r="CG287" s="291" t="n"/>
      <c r="CH287" s="291" t="n"/>
      <c r="CI287" s="291" t="n"/>
      <c r="CJ287" s="291" t="n"/>
      <c r="CK287" s="291" t="n"/>
    </row>
    <row r="288" ht="103.5" customFormat="1" customHeight="1" s="394" thickBot="1">
      <c r="A288" s="384" t="n"/>
      <c r="B288" s="125" t="n">
        <v>259</v>
      </c>
      <c r="C288" s="385" t="inlineStr">
        <is>
          <t>System and Communications Protection</t>
        </is>
      </c>
      <c r="D288" s="386" t="inlineStr">
        <is>
          <t>SC-7(24)</t>
        </is>
      </c>
      <c r="E288" s="387" t="inlineStr">
        <is>
          <t>Boundary Protection | Personally Identifiable Information</t>
        </is>
      </c>
      <c r="F288" s="388" t="inlineStr">
        <is>
          <t>For systems that process Personally Identifiable Information (PII):
(a) Apply the following processing rules to data elements of PII: processing rules for compliance with ACA, Privacy Act, and other applicable PII processing laws and regulations.
(b) Monitor for permitted processing at the external interfaces to the system and at key internal boundaries within the system;
(c) Document each processing exception; and
(d) Review and remove exceptions that are no longer supported.</t>
        </is>
      </c>
      <c r="G288" s="385" t="inlineStr">
        <is>
          <t>•  Managing the processing of Personally Identifiable Information (PII) is an important aspect of protecting an individual’s privacy. Applying, monitoring for, and documenting exceptions to processing rules ensure that PII is processed only in accordance with established privacy requirements.</t>
        </is>
      </c>
      <c r="H288" s="389" t="n"/>
      <c r="I288" s="390" t="n"/>
      <c r="J288" s="391" t="inlineStr">
        <is>
          <t>Implemented</t>
        </is>
      </c>
      <c r="K288" s="392" t="inlineStr">
        <is>
          <t>HPS AgentLink protects PII at the system boundary through TLS 1.3 encryption on all external interfaces. PII fields (SSN) are additionally encrypted with AES-256-GCM at the application layer. PII is never transmitted in URL parameters or unencrypted channels.</t>
        </is>
      </c>
      <c r="L288" s="393" t="n"/>
      <c r="O288" s="395" t="n"/>
      <c r="P288" s="395" t="n"/>
      <c r="Q288" s="395" t="n"/>
      <c r="R288" s="395" t="n"/>
      <c r="S288" s="395" t="n"/>
      <c r="T288" s="395" t="n"/>
      <c r="U288" s="395" t="n"/>
      <c r="V288" s="395" t="n"/>
      <c r="W288" s="395" t="n"/>
      <c r="X288" s="395" t="n"/>
      <c r="Y288" s="395" t="n"/>
      <c r="Z288" s="395" t="n"/>
      <c r="AA288" s="395" t="n"/>
      <c r="AB288" s="395" t="n"/>
      <c r="AC288" s="395" t="n"/>
      <c r="AD288" s="395" t="n"/>
      <c r="AE288" s="395" t="n"/>
      <c r="AF288" s="395" t="n"/>
      <c r="AG288" s="395" t="n"/>
      <c r="AH288" s="395" t="n"/>
      <c r="AI288" s="395" t="n"/>
      <c r="AJ288" s="395" t="n"/>
      <c r="AK288" s="395" t="n"/>
      <c r="AL288" s="395" t="n"/>
      <c r="AM288" s="395" t="n"/>
      <c r="AN288" s="395" t="n"/>
      <c r="AO288" s="395" t="n"/>
      <c r="AP288" s="395" t="n"/>
      <c r="AQ288" s="395" t="n"/>
      <c r="AR288" s="395" t="n"/>
      <c r="AS288" s="395" t="n"/>
      <c r="AT288" s="395" t="n"/>
      <c r="AU288" s="395" t="n"/>
      <c r="AV288" s="395" t="n"/>
      <c r="AW288" s="395" t="n"/>
      <c r="AX288" s="395" t="n"/>
      <c r="AY288" s="395" t="n"/>
      <c r="AZ288" s="395" t="n"/>
      <c r="BA288" s="395" t="n"/>
      <c r="BB288" s="395" t="n"/>
      <c r="BC288" s="395" t="n"/>
      <c r="BD288" s="395" t="n"/>
      <c r="BE288" s="395" t="n"/>
      <c r="BF288" s="395" t="n"/>
      <c r="BG288" s="395" t="n"/>
      <c r="BH288" s="395" t="n"/>
      <c r="BI288" s="395" t="n"/>
      <c r="BJ288" s="395" t="n"/>
      <c r="BK288" s="395" t="n"/>
      <c r="BL288" s="395" t="n"/>
      <c r="BM288" s="395" t="n"/>
      <c r="BN288" s="395" t="n"/>
      <c r="BO288" s="395" t="n"/>
      <c r="BP288" s="395" t="n"/>
      <c r="BQ288" s="395" t="n"/>
      <c r="BR288" s="395" t="n"/>
      <c r="BS288" s="395" t="n"/>
      <c r="BT288" s="395" t="n"/>
      <c r="BU288" s="395" t="n"/>
      <c r="BV288" s="395" t="n"/>
      <c r="BW288" s="395" t="n"/>
      <c r="BX288" s="395" t="n"/>
      <c r="BY288" s="395" t="n"/>
      <c r="BZ288" s="395" t="n"/>
      <c r="CA288" s="395" t="n"/>
      <c r="CB288" s="395" t="n"/>
      <c r="CC288" s="395" t="n"/>
      <c r="CD288" s="395" t="n"/>
      <c r="CE288" s="395" t="n"/>
      <c r="CF288" s="395" t="n"/>
      <c r="CG288" s="395" t="n"/>
      <c r="CH288" s="395" t="n"/>
      <c r="CI288" s="395" t="n"/>
      <c r="CJ288" s="395" t="n"/>
      <c r="CK288" s="395" t="n"/>
    </row>
    <row r="289" ht="39" customFormat="1" customHeight="1" s="7">
      <c r="A289" s="2" t="n"/>
      <c r="B289" s="125" t="n">
        <v>260</v>
      </c>
      <c r="C289" s="375" t="inlineStr">
        <is>
          <t>System and Communications Protection</t>
        </is>
      </c>
      <c r="D289" s="376" t="inlineStr">
        <is>
          <t>SC-7(29)</t>
        </is>
      </c>
      <c r="E289" s="377" t="inlineStr">
        <is>
          <t>Boundary Protection | Separate Subnets to Isolate Functions</t>
        </is>
      </c>
      <c r="F289" s="378" t="inlineStr">
        <is>
          <t>Implement physically or logically separate subnetworks to isolate organization-defined critical system components and functions.</t>
        </is>
      </c>
      <c r="G289" s="375" t="inlineStr">
        <is>
          <t xml:space="preserve">•  Separating critical system components and functions from other noncritical system components and functions through separate subnetworks may be necessary to reduce susceptibility to a catastrophic or debilitating breach or compromise that results in system failure. </t>
        </is>
      </c>
      <c r="H289" s="379" t="n"/>
      <c r="I289" s="380" t="n"/>
      <c r="J289" s="381" t="inlineStr">
        <is>
          <t>Inherited</t>
        </is>
      </c>
      <c r="K289" s="382" t="inlineStr">
        <is>
          <t>Network subnet isolation at the Tampa datacenter separates application servers, database servers, and management networks. Subnet segregation is managed by datacenter network operations.</t>
        </is>
      </c>
      <c r="L289" s="383" t="n"/>
      <c r="O289" s="291" t="n"/>
      <c r="P289" s="291" t="n"/>
      <c r="Q289" s="291" t="n"/>
      <c r="R289" s="291" t="n"/>
      <c r="S289" s="291" t="n"/>
      <c r="T289" s="291" t="n"/>
      <c r="U289" s="291" t="n"/>
      <c r="V289" s="291" t="n"/>
      <c r="W289" s="291" t="n"/>
      <c r="X289" s="291" t="n"/>
      <c r="Y289" s="291" t="n"/>
      <c r="Z289" s="291" t="n"/>
      <c r="AA289" s="291" t="n"/>
      <c r="AB289" s="291" t="n"/>
      <c r="AC289" s="291" t="n"/>
      <c r="AD289" s="291" t="n"/>
      <c r="AE289" s="291" t="n"/>
      <c r="AF289" s="291" t="n"/>
      <c r="AG289" s="291" t="n"/>
      <c r="AH289" s="291" t="n"/>
      <c r="AI289" s="291" t="n"/>
      <c r="AJ289" s="291" t="n"/>
      <c r="AK289" s="291" t="n"/>
      <c r="AL289" s="291" t="n"/>
      <c r="AM289" s="291" t="n"/>
      <c r="AN289" s="291" t="n"/>
      <c r="AO289" s="291" t="n"/>
      <c r="AP289" s="291" t="n"/>
      <c r="AQ289" s="291" t="n"/>
      <c r="AR289" s="291" t="n"/>
      <c r="AS289" s="291" t="n"/>
      <c r="AT289" s="291" t="n"/>
      <c r="AU289" s="291" t="n"/>
      <c r="AV289" s="291" t="n"/>
      <c r="AW289" s="291" t="n"/>
      <c r="AX289" s="291" t="n"/>
      <c r="AY289" s="291" t="n"/>
      <c r="AZ289" s="291" t="n"/>
      <c r="BA289" s="291" t="n"/>
      <c r="BB289" s="291" t="n"/>
      <c r="BC289" s="291" t="n"/>
      <c r="BD289" s="291" t="n"/>
      <c r="BE289" s="291" t="n"/>
      <c r="BF289" s="291" t="n"/>
      <c r="BG289" s="291" t="n"/>
      <c r="BH289" s="291" t="n"/>
      <c r="BI289" s="291" t="n"/>
      <c r="BJ289" s="291" t="n"/>
      <c r="BK289" s="291" t="n"/>
      <c r="BL289" s="291" t="n"/>
      <c r="BM289" s="291" t="n"/>
      <c r="BN289" s="291" t="n"/>
      <c r="BO289" s="291" t="n"/>
      <c r="BP289" s="291" t="n"/>
      <c r="BQ289" s="291" t="n"/>
      <c r="BR289" s="291" t="n"/>
      <c r="BS289" s="291" t="n"/>
      <c r="BT289" s="291" t="n"/>
      <c r="BU289" s="291" t="n"/>
      <c r="BV289" s="291" t="n"/>
      <c r="BW289" s="291" t="n"/>
      <c r="BX289" s="291" t="n"/>
      <c r="BY289" s="291" t="n"/>
      <c r="BZ289" s="291" t="n"/>
      <c r="CA289" s="291" t="n"/>
      <c r="CB289" s="291" t="n"/>
      <c r="CC289" s="291" t="n"/>
      <c r="CD289" s="291" t="n"/>
      <c r="CE289" s="291" t="n"/>
      <c r="CF289" s="291" t="n"/>
      <c r="CG289" s="291" t="n"/>
      <c r="CH289" s="291" t="n"/>
      <c r="CI289" s="291" t="n"/>
      <c r="CJ289" s="291" t="n"/>
      <c r="CK289" s="291" t="n"/>
    </row>
    <row r="290" ht="234" customFormat="1" customHeight="1" s="7">
      <c r="A290" s="2" t="n"/>
      <c r="B290" s="125" t="n">
        <v>261</v>
      </c>
      <c r="C290" s="77" t="inlineStr">
        <is>
          <t>System and Communications Protection</t>
        </is>
      </c>
      <c r="D290" s="68" t="inlineStr">
        <is>
          <t>SC-08</t>
        </is>
      </c>
      <c r="E290" s="94" t="inlineStr">
        <is>
          <t>Transmission Confidentiality and Integrity</t>
        </is>
      </c>
      <c r="F290" s="77" t="inlineStr">
        <is>
          <t xml:space="preserve">Protect the confidentiality and integrity of transmitted information. </t>
        </is>
      </c>
      <c r="G290" s="80" t="inlineStr">
        <is>
          <t xml:space="preserve">•  Any transmitted data containing sensitive information (e.g., Personally Identifiable Information [PII], proprietary, financial, and legal) must be encrypted using the latest published FIPS 140-compliant encryption standards. Refer to SC-13.
•  Transmitted information applies to internal and external networks as well as any system component that can transmit information, including servers, mobile devices printers, copiers, scanners, and facsimile machines.
•  Prior to sending electronic email, all sensitive information should be placed in an encrypted attachment. 
•  Email and attachments containing sensitive information when transmitted outside and outside of the organization must be encrypted using the latest published FIPS 140-compliant encryption standards.
•  Password protection of files is recommended to add an additional layer of data protection but must not be used in lieu of encryption solutions. 
•  Password and/or encryption key must not be included in the same email that contains sensitive information or in separate email. The password/encryption key must be provided to the recipient separately via test message, verbally, or another out-of-band solution.
</t>
        </is>
      </c>
      <c r="H290" s="36" t="n"/>
      <c r="I290" s="116" t="inlineStr">
        <is>
          <t>AC-17, AC-18, AU-10, IA-3, IA-8, MA-4, PE-4, SA-4, SA-8, SC-7, SC-20, SC-23, SC-28</t>
        </is>
      </c>
      <c r="J290" s="37" t="inlineStr">
        <is>
          <t>Implemented</t>
        </is>
      </c>
      <c r="K290" s="18" t="inlineStr">
        <is>
          <t>HPS AgentLink protects transmission confidentiality and integrity using TLS 1.3 for all HTTPS communications. The HSTS security header (set in middleware.ts) ensures browsers always use encrypted connections. All API calls to external services (CMS EDE, Okta) use TLS 1.3.
--- SOC 2 Type II Audit Evidence ---
SOC 2 Evidence: K18 (Audit Request #0042) - Data Protection &amp; Privacy. Deloitte SOC 2 Type II audit completed successfully for audit period Oct 2024-Sep 2025.</t>
        </is>
      </c>
      <c r="L290" s="26" t="n"/>
      <c r="O290" s="291" t="n"/>
      <c r="P290" s="291" t="n"/>
      <c r="Q290" s="291" t="n"/>
      <c r="R290" s="291" t="n"/>
      <c r="S290" s="291" t="n"/>
      <c r="T290" s="291" t="n"/>
      <c r="U290" s="291" t="n"/>
      <c r="V290" s="291" t="n"/>
      <c r="W290" s="291" t="n"/>
      <c r="X290" s="291" t="n"/>
      <c r="Y290" s="291" t="n"/>
      <c r="Z290" s="291" t="n"/>
      <c r="AA290" s="291" t="n"/>
      <c r="AB290" s="291" t="n"/>
      <c r="AC290" s="291" t="n"/>
      <c r="AD290" s="291" t="n"/>
      <c r="AE290" s="291" t="n"/>
      <c r="AF290" s="291" t="n"/>
      <c r="AG290" s="291" t="n"/>
      <c r="AH290" s="291" t="n"/>
      <c r="AI290" s="291" t="n"/>
      <c r="AJ290" s="291" t="n"/>
      <c r="AK290" s="291" t="n"/>
      <c r="AL290" s="291" t="n"/>
      <c r="AM290" s="291" t="n"/>
      <c r="AN290" s="291" t="n"/>
      <c r="AO290" s="291" t="n"/>
      <c r="AP290" s="291" t="n"/>
      <c r="AQ290" s="291" t="n"/>
      <c r="AR290" s="291" t="n"/>
      <c r="AS290" s="291" t="n"/>
      <c r="AT290" s="291" t="n"/>
      <c r="AU290" s="291" t="n"/>
      <c r="AV290" s="291" t="n"/>
      <c r="AW290" s="291" t="n"/>
      <c r="AX290" s="291" t="n"/>
      <c r="AY290" s="291" t="n"/>
      <c r="AZ290" s="291" t="n"/>
      <c r="BA290" s="291" t="n"/>
      <c r="BB290" s="291" t="n"/>
      <c r="BC290" s="291" t="n"/>
      <c r="BD290" s="291" t="n"/>
      <c r="BE290" s="291" t="n"/>
      <c r="BF290" s="291" t="n"/>
      <c r="BG290" s="291" t="n"/>
      <c r="BH290" s="291" t="n"/>
      <c r="BI290" s="291" t="n"/>
      <c r="BJ290" s="291" t="n"/>
      <c r="BK290" s="291" t="n"/>
      <c r="BL290" s="291" t="n"/>
      <c r="BM290" s="291" t="n"/>
      <c r="BN290" s="291" t="n"/>
      <c r="BO290" s="291" t="n"/>
      <c r="BP290" s="291" t="n"/>
      <c r="BQ290" s="291" t="n"/>
      <c r="BR290" s="291" t="n"/>
      <c r="BS290" s="291" t="n"/>
      <c r="BT290" s="291" t="n"/>
      <c r="BU290" s="291" t="n"/>
      <c r="BV290" s="291" t="n"/>
      <c r="BW290" s="291" t="n"/>
      <c r="BX290" s="291" t="n"/>
      <c r="BY290" s="291" t="n"/>
      <c r="BZ290" s="291" t="n"/>
      <c r="CA290" s="291" t="n"/>
      <c r="CB290" s="291" t="n"/>
      <c r="CC290" s="291" t="n"/>
      <c r="CD290" s="291" t="n"/>
      <c r="CE290" s="291" t="n"/>
      <c r="CF290" s="291" t="n"/>
      <c r="CG290" s="291" t="n"/>
      <c r="CH290" s="291" t="n"/>
      <c r="CI290" s="291" t="n"/>
      <c r="CJ290" s="291" t="n"/>
      <c r="CK290" s="291" t="n"/>
    </row>
    <row r="291" ht="26.1" customFormat="1" customHeight="1" s="7">
      <c r="A291" s="2" t="n"/>
      <c r="B291" s="125" t="n">
        <v>262</v>
      </c>
      <c r="C291" s="77" t="inlineStr">
        <is>
          <t>System and Communications Protection</t>
        </is>
      </c>
      <c r="D291" s="68" t="inlineStr">
        <is>
          <t>SC-08(01)</t>
        </is>
      </c>
      <c r="E291" s="94" t="inlineStr">
        <is>
          <t>Cryptographic Protection</t>
        </is>
      </c>
      <c r="F291" s="114" t="inlineStr">
        <is>
          <t>Implement cryptographic mechanisms to prevent unauthorized disclosure of information and detect changes to information during transmission.</t>
        </is>
      </c>
      <c r="G291" s="73" t="inlineStr">
        <is>
          <t>•  Use the latest published FIPS 140-compliant encryption standards or protected distributed systems to protect Personally Identifiable Information (PII), ensuring the information's confidentiality and integrity during transmission.</t>
        </is>
      </c>
      <c r="H291" s="36" t="n"/>
      <c r="I291" s="116" t="inlineStr">
        <is>
          <t>SC-12, SC-13</t>
        </is>
      </c>
      <c r="J291" s="37" t="inlineStr">
        <is>
          <t>Implemented</t>
        </is>
      </c>
      <c r="K291" s="18" t="inlineStr">
        <is>
          <t>Cryptographic protection for data in transit uses TLS 1.3 for all HTTPS connections. The Referrer-Policy: strict-origin-when-cross-origin header prevents information leakage through referrer headers. EDI 834 transactions use encrypted file transfer (SFTP/AS2).</t>
        </is>
      </c>
      <c r="L291" s="26" t="n"/>
      <c r="O291" s="291" t="n"/>
      <c r="P291" s="291" t="n"/>
      <c r="Q291" s="291" t="n"/>
      <c r="R291" s="291" t="n"/>
      <c r="S291" s="291" t="n"/>
      <c r="T291" s="291" t="n"/>
      <c r="U291" s="291" t="n"/>
      <c r="V291" s="291" t="n"/>
      <c r="W291" s="291" t="n"/>
      <c r="X291" s="291" t="n"/>
      <c r="Y291" s="291" t="n"/>
      <c r="Z291" s="291" t="n"/>
      <c r="AA291" s="291" t="n"/>
      <c r="AB291" s="291" t="n"/>
      <c r="AC291" s="291" t="n"/>
      <c r="AD291" s="291" t="n"/>
      <c r="AE291" s="291" t="n"/>
      <c r="AF291" s="291" t="n"/>
      <c r="AG291" s="291" t="n"/>
      <c r="AH291" s="291" t="n"/>
      <c r="AI291" s="291" t="n"/>
      <c r="AJ291" s="291" t="n"/>
      <c r="AK291" s="291" t="n"/>
      <c r="AL291" s="291" t="n"/>
      <c r="AM291" s="291" t="n"/>
      <c r="AN291" s="291" t="n"/>
      <c r="AO291" s="291" t="n"/>
      <c r="AP291" s="291" t="n"/>
      <c r="AQ291" s="291" t="n"/>
      <c r="AR291" s="291" t="n"/>
      <c r="AS291" s="291" t="n"/>
      <c r="AT291" s="291" t="n"/>
      <c r="AU291" s="291" t="n"/>
      <c r="AV291" s="291" t="n"/>
      <c r="AW291" s="291" t="n"/>
      <c r="AX291" s="291" t="n"/>
      <c r="AY291" s="291" t="n"/>
      <c r="AZ291" s="291" t="n"/>
      <c r="BA291" s="291" t="n"/>
      <c r="BB291" s="291" t="n"/>
      <c r="BC291" s="291" t="n"/>
      <c r="BD291" s="291" t="n"/>
      <c r="BE291" s="291" t="n"/>
      <c r="BF291" s="291" t="n"/>
      <c r="BG291" s="291" t="n"/>
      <c r="BH291" s="291" t="n"/>
      <c r="BI291" s="291" t="n"/>
      <c r="BJ291" s="291" t="n"/>
      <c r="BK291" s="291" t="n"/>
      <c r="BL291" s="291" t="n"/>
      <c r="BM291" s="291" t="n"/>
      <c r="BN291" s="291" t="n"/>
      <c r="BO291" s="291" t="n"/>
      <c r="BP291" s="291" t="n"/>
      <c r="BQ291" s="291" t="n"/>
      <c r="BR291" s="291" t="n"/>
      <c r="BS291" s="291" t="n"/>
      <c r="BT291" s="291" t="n"/>
      <c r="BU291" s="291" t="n"/>
      <c r="BV291" s="291" t="n"/>
      <c r="BW291" s="291" t="n"/>
      <c r="BX291" s="291" t="n"/>
      <c r="BY291" s="291" t="n"/>
      <c r="BZ291" s="291" t="n"/>
      <c r="CA291" s="291" t="n"/>
      <c r="CB291" s="291" t="n"/>
      <c r="CC291" s="291" t="n"/>
      <c r="CD291" s="291" t="n"/>
      <c r="CE291" s="291" t="n"/>
      <c r="CF291" s="291" t="n"/>
      <c r="CG291" s="291" t="n"/>
      <c r="CH291" s="291" t="n"/>
      <c r="CI291" s="291" t="n"/>
      <c r="CJ291" s="291" t="n"/>
      <c r="CK291" s="291" t="n"/>
    </row>
    <row r="292" ht="26.1" customFormat="1" customHeight="1" s="7">
      <c r="A292" s="2" t="n"/>
      <c r="B292" s="125" t="n">
        <v>263</v>
      </c>
      <c r="C292" s="77" t="inlineStr">
        <is>
          <t>System and Communications Protection</t>
        </is>
      </c>
      <c r="D292" s="68" t="inlineStr">
        <is>
          <t>SC-08(02)</t>
        </is>
      </c>
      <c r="E292" s="94" t="inlineStr">
        <is>
          <t>Pre- and Post-Transmission Handling</t>
        </is>
      </c>
      <c r="F292" s="115" t="inlineStr">
        <is>
          <t>Maintain the confidentiality and integrity of information during preparation for transmission and during reception.</t>
        </is>
      </c>
      <c r="G292" s="80" t="inlineStr">
        <is>
          <t>•  There are no supplemental control requirements &amp; guidance at this time.</t>
        </is>
      </c>
      <c r="H292" s="30" t="n"/>
      <c r="I292" s="77" t="inlineStr">
        <is>
          <t>SC-12, SC-13</t>
        </is>
      </c>
      <c r="J292" s="37" t="inlineStr">
        <is>
          <t>Implemented</t>
        </is>
      </c>
      <c r="K292" s="12" t="inlineStr">
        <is>
          <t>Pre- and post-transmission handling protections include AES-256-GCM field-level encryption for sensitive PII before database storage and TLS 1.3 for data in transit. Data is encrypted at rest and in transit with no unprotected intermediate states.</t>
        </is>
      </c>
      <c r="L292" s="26" t="n"/>
      <c r="O292" s="291" t="n"/>
      <c r="P292" s="291" t="n"/>
      <c r="Q292" s="291" t="n"/>
      <c r="R292" s="291" t="n"/>
      <c r="S292" s="291" t="n"/>
      <c r="T292" s="291" t="n"/>
      <c r="U292" s="291" t="n"/>
      <c r="V292" s="291" t="n"/>
      <c r="W292" s="291" t="n"/>
      <c r="X292" s="291" t="n"/>
      <c r="Y292" s="291" t="n"/>
      <c r="Z292" s="291" t="n"/>
      <c r="AA292" s="291" t="n"/>
      <c r="AB292" s="291" t="n"/>
      <c r="AC292" s="291" t="n"/>
      <c r="AD292" s="291" t="n"/>
      <c r="AE292" s="291" t="n"/>
      <c r="AF292" s="291" t="n"/>
      <c r="AG292" s="291" t="n"/>
      <c r="AH292" s="291" t="n"/>
      <c r="AI292" s="291" t="n"/>
      <c r="AJ292" s="291" t="n"/>
      <c r="AK292" s="291" t="n"/>
      <c r="AL292" s="291" t="n"/>
      <c r="AM292" s="291" t="n"/>
      <c r="AN292" s="291" t="n"/>
      <c r="AO292" s="291" t="n"/>
      <c r="AP292" s="291" t="n"/>
      <c r="AQ292" s="291" t="n"/>
      <c r="AR292" s="291" t="n"/>
      <c r="AS292" s="291" t="n"/>
      <c r="AT292" s="291" t="n"/>
      <c r="AU292" s="291" t="n"/>
      <c r="AV292" s="291" t="n"/>
      <c r="AW292" s="291" t="n"/>
      <c r="AX292" s="291" t="n"/>
      <c r="AY292" s="291" t="n"/>
      <c r="AZ292" s="291" t="n"/>
      <c r="BA292" s="291" t="n"/>
      <c r="BB292" s="291" t="n"/>
      <c r="BC292" s="291" t="n"/>
      <c r="BD292" s="291" t="n"/>
      <c r="BE292" s="291" t="n"/>
      <c r="BF292" s="291" t="n"/>
      <c r="BG292" s="291" t="n"/>
      <c r="BH292" s="291" t="n"/>
      <c r="BI292" s="291" t="n"/>
      <c r="BJ292" s="291" t="n"/>
      <c r="BK292" s="291" t="n"/>
      <c r="BL292" s="291" t="n"/>
      <c r="BM292" s="291" t="n"/>
      <c r="BN292" s="291" t="n"/>
      <c r="BO292" s="291" t="n"/>
      <c r="BP292" s="291" t="n"/>
      <c r="BQ292" s="291" t="n"/>
      <c r="BR292" s="291" t="n"/>
      <c r="BS292" s="291" t="n"/>
      <c r="BT292" s="291" t="n"/>
      <c r="BU292" s="291" t="n"/>
      <c r="BV292" s="291" t="n"/>
      <c r="BW292" s="291" t="n"/>
      <c r="BX292" s="291" t="n"/>
      <c r="BY292" s="291" t="n"/>
      <c r="BZ292" s="291" t="n"/>
      <c r="CA292" s="291" t="n"/>
      <c r="CB292" s="291" t="n"/>
      <c r="CC292" s="291" t="n"/>
      <c r="CD292" s="291" t="n"/>
      <c r="CE292" s="291" t="n"/>
      <c r="CF292" s="291" t="n"/>
      <c r="CG292" s="291" t="n"/>
      <c r="CH292" s="291" t="n"/>
      <c r="CI292" s="291" t="n"/>
      <c r="CJ292" s="291" t="n"/>
      <c r="CK292" s="291" t="n"/>
    </row>
    <row r="293" ht="301.7" customFormat="1" customHeight="1" s="7">
      <c r="A293" s="2" t="n"/>
      <c r="B293" s="125" t="n">
        <v>264</v>
      </c>
      <c r="C293" s="77" t="inlineStr">
        <is>
          <t>System and Communications Protection</t>
        </is>
      </c>
      <c r="D293" s="68" t="inlineStr">
        <is>
          <t>SC-10</t>
        </is>
      </c>
      <c r="E293" s="94" t="inlineStr">
        <is>
          <t>Network Disconnect</t>
        </is>
      </c>
      <c r="F293" s="91" t="inlineStr">
        <is>
          <t xml:space="preserve">a. Terminate the network connection associated with a communications session at the end of the session or after thirty (30) minutes for privileged sessions and no longer than sixty (60) minutes for general user sessions of inactivity.
  </t>
        </is>
      </c>
      <c r="G293" s="92" t="inlineStr">
        <is>
          <t xml:space="preserve">•  The organization-defined Authorized Management or Senior Security Official roles may terminate or suspend network connections (i.e., a system-to-system interconnection).  </t>
        </is>
      </c>
      <c r="H293" s="36" t="n"/>
      <c r="I293" s="116" t="inlineStr">
        <is>
          <t>AC-17, SC-23</t>
        </is>
      </c>
      <c r="J293" s="37" t="inlineStr">
        <is>
          <t>Implemented</t>
        </is>
      </c>
      <c r="K293" s="18" t="inlineStr">
        <is>
          <t>Network disconnect for HPS AgentLink is implemented through JWT session expiration after 15 minutes (auth-options.ts session.maxAge = 15 * 60). Expired sessions require re-authentication. The middleware.ts validates token freshness on every request.</t>
        </is>
      </c>
      <c r="L293" s="26" t="n"/>
      <c r="O293" s="291" t="n"/>
      <c r="P293" s="291" t="n"/>
      <c r="Q293" s="291" t="n"/>
      <c r="R293" s="291" t="n"/>
      <c r="S293" s="291" t="n"/>
      <c r="T293" s="291" t="n"/>
      <c r="U293" s="291" t="n"/>
      <c r="V293" s="291" t="n"/>
      <c r="W293" s="291" t="n"/>
      <c r="X293" s="291" t="n"/>
      <c r="Y293" s="291" t="n"/>
      <c r="Z293" s="291" t="n"/>
      <c r="AA293" s="291" t="n"/>
      <c r="AB293" s="291" t="n"/>
      <c r="AC293" s="291" t="n"/>
      <c r="AD293" s="291" t="n"/>
      <c r="AE293" s="291" t="n"/>
      <c r="AF293" s="291" t="n"/>
      <c r="AG293" s="291" t="n"/>
      <c r="AH293" s="291" t="n"/>
      <c r="AI293" s="291" t="n"/>
      <c r="AJ293" s="291" t="n"/>
      <c r="AK293" s="291" t="n"/>
      <c r="AL293" s="291" t="n"/>
      <c r="AM293" s="291" t="n"/>
      <c r="AN293" s="291" t="n"/>
      <c r="AO293" s="291" t="n"/>
      <c r="AP293" s="291" t="n"/>
      <c r="AQ293" s="291" t="n"/>
      <c r="AR293" s="291" t="n"/>
      <c r="AS293" s="291" t="n"/>
      <c r="AT293" s="291" t="n"/>
      <c r="AU293" s="291" t="n"/>
      <c r="AV293" s="291" t="n"/>
      <c r="AW293" s="291" t="n"/>
      <c r="AX293" s="291" t="n"/>
      <c r="AY293" s="291" t="n"/>
      <c r="AZ293" s="291" t="n"/>
      <c r="BA293" s="291" t="n"/>
      <c r="BB293" s="291" t="n"/>
      <c r="BC293" s="291" t="n"/>
      <c r="BD293" s="291" t="n"/>
      <c r="BE293" s="291" t="n"/>
      <c r="BF293" s="291" t="n"/>
      <c r="BG293" s="291" t="n"/>
      <c r="BH293" s="291" t="n"/>
      <c r="BI293" s="291" t="n"/>
      <c r="BJ293" s="291" t="n"/>
      <c r="BK293" s="291" t="n"/>
      <c r="BL293" s="291" t="n"/>
      <c r="BM293" s="291" t="n"/>
      <c r="BN293" s="291" t="n"/>
      <c r="BO293" s="291" t="n"/>
      <c r="BP293" s="291" t="n"/>
      <c r="BQ293" s="291" t="n"/>
      <c r="BR293" s="291" t="n"/>
      <c r="BS293" s="291" t="n"/>
      <c r="BT293" s="291" t="n"/>
      <c r="BU293" s="291" t="n"/>
      <c r="BV293" s="291" t="n"/>
      <c r="BW293" s="291" t="n"/>
      <c r="BX293" s="291" t="n"/>
      <c r="BY293" s="291" t="n"/>
      <c r="BZ293" s="291" t="n"/>
      <c r="CA293" s="291" t="n"/>
      <c r="CB293" s="291" t="n"/>
      <c r="CC293" s="291" t="n"/>
      <c r="CD293" s="291" t="n"/>
      <c r="CE293" s="291" t="n"/>
      <c r="CF293" s="291" t="n"/>
      <c r="CG293" s="291" t="n"/>
      <c r="CH293" s="291" t="n"/>
      <c r="CI293" s="291" t="n"/>
      <c r="CJ293" s="291" t="n"/>
      <c r="CK293" s="291" t="n"/>
    </row>
    <row r="294" ht="131.1" customFormat="1" customHeight="1" s="7">
      <c r="A294" s="2" t="n"/>
      <c r="B294" s="125" t="n">
        <v>265</v>
      </c>
      <c r="C294" s="77" t="inlineStr">
        <is>
          <t>System and Communications Protection</t>
        </is>
      </c>
      <c r="D294" s="68" t="inlineStr">
        <is>
          <t>SC-12</t>
        </is>
      </c>
      <c r="E294" s="99" t="inlineStr">
        <is>
          <t>Cryptographic Key Establishment and Management</t>
        </is>
      </c>
      <c r="F294" s="112" t="inlineStr">
        <is>
          <t>Establish and manage cryptographic keys when cryptography is employed within the system in accordance with the following key management requirements: organization-defined requirements for key generation, distribution, storage, access, and destruction.</t>
        </is>
      </c>
      <c r="G294" s="77" t="inlineStr">
        <is>
          <t xml:space="preserve">•  When cryptographic mechanisms are needed, the information system must use encryption products that have been validated under the Cryptographic Module Validation Program to confirm compliance with the latest published FIPS 140-compliant encryption standards in accordance with applicable federal laws, Executive Orders, directives, policies, regulations, and standards.
• The organization may cite the latest following references for key management requirements:  NIST SP 800-56A, Recommendation for Pair-Wise Key-Establishment Schemes Using Discrete Logarithm Cryptography; NIST SP 800-56B, Recommendation for Pair-Wise Key-Establishment Using Integer Factorization Cryptography; NIST SP 800-56C, Recommendation for Key-Derivation Methods in Key-Establishment Schemes; and NIST SP 800-57, Recommendation for Key Management. 
</t>
        </is>
      </c>
      <c r="H294" s="36" t="n"/>
      <c r="I294" s="116" t="inlineStr">
        <is>
          <t>AC-17, AU-9, AU-10, CM-3, IA-3, IA-7, SA-4, SA-8, SA-9, SC-8, SC-13, SC-17, SC-20,  SI-3, SI-7</t>
        </is>
      </c>
      <c r="J294" s="37" t="inlineStr">
        <is>
          <t>Implemented</t>
        </is>
      </c>
      <c r="K294" s="18" t="inlineStr">
        <is>
          <t>Cryptographic key management for HPS AgentLink uses environment variables for key storage (PII_ENCRYPTION_KEY, NEXTAUTH_SECRET). The encryption.ts service derives 32-byte AES keys using scrypt key derivation. TLS certificate management is handled by the Tampa datacenter PKI infrastructure.</t>
        </is>
      </c>
      <c r="L294" s="26" t="n"/>
      <c r="O294" s="291" t="n"/>
      <c r="P294" s="291" t="n"/>
      <c r="Q294" s="291" t="n"/>
      <c r="R294" s="291" t="n"/>
      <c r="S294" s="291" t="n"/>
      <c r="T294" s="291" t="n"/>
      <c r="U294" s="291" t="n"/>
      <c r="V294" s="291" t="n"/>
      <c r="W294" s="291" t="n"/>
      <c r="X294" s="291" t="n"/>
      <c r="Y294" s="291" t="n"/>
      <c r="Z294" s="291" t="n"/>
      <c r="AA294" s="291" t="n"/>
      <c r="AB294" s="291" t="n"/>
      <c r="AC294" s="291" t="n"/>
      <c r="AD294" s="291" t="n"/>
      <c r="AE294" s="291" t="n"/>
      <c r="AF294" s="291" t="n"/>
      <c r="AG294" s="291" t="n"/>
      <c r="AH294" s="291" t="n"/>
      <c r="AI294" s="291" t="n"/>
      <c r="AJ294" s="291" t="n"/>
      <c r="AK294" s="291" t="n"/>
      <c r="AL294" s="291" t="n"/>
      <c r="AM294" s="291" t="n"/>
      <c r="AN294" s="291" t="n"/>
      <c r="AO294" s="291" t="n"/>
      <c r="AP294" s="291" t="n"/>
      <c r="AQ294" s="291" t="n"/>
      <c r="AR294" s="291" t="n"/>
      <c r="AS294" s="291" t="n"/>
      <c r="AT294" s="291" t="n"/>
      <c r="AU294" s="291" t="n"/>
      <c r="AV294" s="291" t="n"/>
      <c r="AW294" s="291" t="n"/>
      <c r="AX294" s="291" t="n"/>
      <c r="AY294" s="291" t="n"/>
      <c r="AZ294" s="291" t="n"/>
      <c r="BA294" s="291" t="n"/>
      <c r="BB294" s="291" t="n"/>
      <c r="BC294" s="291" t="n"/>
      <c r="BD294" s="291" t="n"/>
      <c r="BE294" s="291" t="n"/>
      <c r="BF294" s="291" t="n"/>
      <c r="BG294" s="291" t="n"/>
      <c r="BH294" s="291" t="n"/>
      <c r="BI294" s="291" t="n"/>
      <c r="BJ294" s="291" t="n"/>
      <c r="BK294" s="291" t="n"/>
      <c r="BL294" s="291" t="n"/>
      <c r="BM294" s="291" t="n"/>
      <c r="BN294" s="291" t="n"/>
      <c r="BO294" s="291" t="n"/>
      <c r="BP294" s="291" t="n"/>
      <c r="BQ294" s="291" t="n"/>
      <c r="BR294" s="291" t="n"/>
      <c r="BS294" s="291" t="n"/>
      <c r="BT294" s="291" t="n"/>
      <c r="BU294" s="291" t="n"/>
      <c r="BV294" s="291" t="n"/>
      <c r="BW294" s="291" t="n"/>
      <c r="BX294" s="291" t="n"/>
      <c r="BY294" s="291" t="n"/>
      <c r="BZ294" s="291" t="n"/>
      <c r="CA294" s="291" t="n"/>
      <c r="CB294" s="291" t="n"/>
      <c r="CC294" s="291" t="n"/>
      <c r="CD294" s="291" t="n"/>
      <c r="CE294" s="291" t="n"/>
      <c r="CF294" s="291" t="n"/>
      <c r="CG294" s="291" t="n"/>
      <c r="CH294" s="291" t="n"/>
      <c r="CI294" s="291" t="n"/>
      <c r="CJ294" s="291" t="n"/>
      <c r="CK294" s="291" t="n"/>
    </row>
    <row r="295" ht="101.1" customFormat="1" customHeight="1" s="7">
      <c r="A295" s="2" t="n"/>
      <c r="B295" s="125" t="n">
        <v>266</v>
      </c>
      <c r="C295" s="77" t="inlineStr">
        <is>
          <t>System and Communications Protection</t>
        </is>
      </c>
      <c r="D295" s="68" t="inlineStr">
        <is>
          <t>SC-13</t>
        </is>
      </c>
      <c r="E295" s="94" t="inlineStr">
        <is>
          <t>Cryptographic Protection</t>
        </is>
      </c>
      <c r="F295" s="91" t="inlineStr">
        <is>
          <t xml:space="preserve">a. Determine the organization-defined cryptographic uses; and 
b. Implement the following types of cryptography required for each specified cryptographic use: at a minimum, the latest published FIPS 140-compliant cryptography. </t>
        </is>
      </c>
      <c r="G295" s="110" t="inlineStr">
        <is>
          <t xml:space="preserve">•  The organization must implement cryptography in accordance with applicable federal laws, Executive Orders, directives, policies, regulations, and standards.  Organizations must implement policies consistent with the latest published FIPS 140-compliant cryptography. FIPS 140-2 modules can remain active until September 21, 2026. Refer to SC-8 and SC-28, SC-28(1). 
•  All data containing sensitive information (e.g., Personally Identifiable Information [PII], proprietary, financial, and legal), wherever it resides in the system, must be encrypted using the latest published FIPS 140-compliant encryption standards. Refer to SC-8.
</t>
        </is>
      </c>
      <c r="H295" s="36" t="n"/>
      <c r="I295" s="116" t="inlineStr">
        <is>
          <t>AC-2, AC-3, AC-7, AC-17, AC-18, AC-19, AU-9, AU-10, CM-11, CP-9, IA-3, IA-7, MA-4, MP-2, MP-4, MP-5, SA-4, SA-8, SA-9, SC-8, SC-12, SC-20, SC-23, SC-28, SC-40, SI-3, SI-7</t>
        </is>
      </c>
      <c r="J295" s="37" t="inlineStr">
        <is>
          <t>Implemented</t>
        </is>
      </c>
      <c r="K295" s="18" t="inlineStr">
        <is>
          <t>HPS AgentLink uses the following cryptographic protections: AES-256-GCM for PII field-level encryption (lib/services/encryption.ts), TLS 1.3 for all data in transit, scrypt for key derivation, and cryptographically secure random number generation (Node.js crypto.randomBytes) for IV and salt generation.
--- SOC 2 Type II Audit Evidence ---
SOC 2 Evidence: K18 (Audit Request #0042) - Data Protection &amp; Privacy. Deloitte SOC 2 Type II audit completed successfully for audit period Oct 2024-Sep 2025.</t>
        </is>
      </c>
      <c r="L295" s="26" t="n"/>
      <c r="O295" s="291" t="n"/>
      <c r="P295" s="291" t="n"/>
      <c r="Q295" s="291" t="n"/>
      <c r="R295" s="291" t="n"/>
      <c r="S295" s="291" t="n"/>
      <c r="T295" s="291" t="n"/>
      <c r="U295" s="291" t="n"/>
      <c r="V295" s="291" t="n"/>
      <c r="W295" s="291" t="n"/>
      <c r="X295" s="291" t="n"/>
      <c r="Y295" s="291" t="n"/>
      <c r="Z295" s="291" t="n"/>
      <c r="AA295" s="291" t="n"/>
      <c r="AB295" s="291" t="n"/>
      <c r="AC295" s="291" t="n"/>
      <c r="AD295" s="291" t="n"/>
      <c r="AE295" s="291" t="n"/>
      <c r="AF295" s="291" t="n"/>
      <c r="AG295" s="291" t="n"/>
      <c r="AH295" s="291" t="n"/>
      <c r="AI295" s="291" t="n"/>
      <c r="AJ295" s="291" t="n"/>
      <c r="AK295" s="291" t="n"/>
      <c r="AL295" s="291" t="n"/>
      <c r="AM295" s="291" t="n"/>
      <c r="AN295" s="291" t="n"/>
      <c r="AO295" s="291" t="n"/>
      <c r="AP295" s="291" t="n"/>
      <c r="AQ295" s="291" t="n"/>
      <c r="AR295" s="291" t="n"/>
      <c r="AS295" s="291" t="n"/>
      <c r="AT295" s="291" t="n"/>
      <c r="AU295" s="291" t="n"/>
      <c r="AV295" s="291" t="n"/>
      <c r="AW295" s="291" t="n"/>
      <c r="AX295" s="291" t="n"/>
      <c r="AY295" s="291" t="n"/>
      <c r="AZ295" s="291" t="n"/>
      <c r="BA295" s="291" t="n"/>
      <c r="BB295" s="291" t="n"/>
      <c r="BC295" s="291" t="n"/>
      <c r="BD295" s="291" t="n"/>
      <c r="BE295" s="291" t="n"/>
      <c r="BF295" s="291" t="n"/>
      <c r="BG295" s="291" t="n"/>
      <c r="BH295" s="291" t="n"/>
      <c r="BI295" s="291" t="n"/>
      <c r="BJ295" s="291" t="n"/>
      <c r="BK295" s="291" t="n"/>
      <c r="BL295" s="291" t="n"/>
      <c r="BM295" s="291" t="n"/>
      <c r="BN295" s="291" t="n"/>
      <c r="BO295" s="291" t="n"/>
      <c r="BP295" s="291" t="n"/>
      <c r="BQ295" s="291" t="n"/>
      <c r="BR295" s="291" t="n"/>
      <c r="BS295" s="291" t="n"/>
      <c r="BT295" s="291" t="n"/>
      <c r="BU295" s="291" t="n"/>
      <c r="BV295" s="291" t="n"/>
      <c r="BW295" s="291" t="n"/>
      <c r="BX295" s="291" t="n"/>
      <c r="BY295" s="291" t="n"/>
      <c r="BZ295" s="291" t="n"/>
      <c r="CA295" s="291" t="n"/>
      <c r="CB295" s="291" t="n"/>
      <c r="CC295" s="291" t="n"/>
      <c r="CD295" s="291" t="n"/>
      <c r="CE295" s="291" t="n"/>
      <c r="CF295" s="291" t="n"/>
      <c r="CG295" s="291" t="n"/>
      <c r="CH295" s="291" t="n"/>
      <c r="CI295" s="291" t="n"/>
      <c r="CJ295" s="291" t="n"/>
      <c r="CK295" s="291" t="n"/>
    </row>
    <row r="296" ht="78" customFormat="1" customHeight="1" s="7">
      <c r="A296" s="2" t="n"/>
      <c r="B296" s="125" t="n">
        <v>267</v>
      </c>
      <c r="C296" s="77" t="inlineStr">
        <is>
          <t>System and Communications Protection</t>
        </is>
      </c>
      <c r="D296" s="68" t="inlineStr">
        <is>
          <t>SC-17</t>
        </is>
      </c>
      <c r="E296" s="94" t="inlineStr">
        <is>
          <t>Public Key Infrastructure Certificates</t>
        </is>
      </c>
      <c r="F296" s="77" t="inlineStr">
        <is>
          <t>a. Issue public key certificates under an appropriate certificate policy or obtain public key certificates from an approved service provider; and
b. Include only approved trust anchors in trust stores or certificate stores managed by the organization.</t>
        </is>
      </c>
      <c r="G296" s="80" t="inlineStr">
        <is>
          <t>•  There are no supplemental control requirements &amp; guidance at this time.</t>
        </is>
      </c>
      <c r="H296" s="30" t="n"/>
      <c r="I296" s="77" t="inlineStr">
        <is>
          <t xml:space="preserve">AU-10, IA-5, SC-12, </t>
        </is>
      </c>
      <c r="J296" s="37" t="inlineStr">
        <is>
          <t>Inherited</t>
        </is>
      </c>
      <c r="K296" s="12" t="inlineStr">
        <is>
          <t>Public key infrastructure certificates for TLS are managed by the Tampa datacenter PKI operations. The Okta identity provider manages its own PKI certificates for OpenID Connect.</t>
        </is>
      </c>
      <c r="L296" s="26" t="n"/>
      <c r="O296" s="291" t="n"/>
      <c r="P296" s="291" t="n"/>
      <c r="Q296" s="291" t="n"/>
      <c r="R296" s="291" t="n"/>
      <c r="S296" s="291" t="n"/>
      <c r="T296" s="291" t="n"/>
      <c r="U296" s="291" t="n"/>
      <c r="V296" s="291" t="n"/>
      <c r="W296" s="291" t="n"/>
      <c r="X296" s="291" t="n"/>
      <c r="Y296" s="291" t="n"/>
      <c r="Z296" s="291" t="n"/>
      <c r="AA296" s="291" t="n"/>
      <c r="AB296" s="291" t="n"/>
      <c r="AC296" s="291" t="n"/>
      <c r="AD296" s="291" t="n"/>
      <c r="AE296" s="291" t="n"/>
      <c r="AF296" s="291" t="n"/>
      <c r="AG296" s="291" t="n"/>
      <c r="AH296" s="291" t="n"/>
      <c r="AI296" s="291" t="n"/>
      <c r="AJ296" s="291" t="n"/>
      <c r="AK296" s="291" t="n"/>
      <c r="AL296" s="291" t="n"/>
      <c r="AM296" s="291" t="n"/>
      <c r="AN296" s="291" t="n"/>
      <c r="AO296" s="291" t="n"/>
      <c r="AP296" s="291" t="n"/>
      <c r="AQ296" s="291" t="n"/>
      <c r="AR296" s="291" t="n"/>
      <c r="AS296" s="291" t="n"/>
      <c r="AT296" s="291" t="n"/>
      <c r="AU296" s="291" t="n"/>
      <c r="AV296" s="291" t="n"/>
      <c r="AW296" s="291" t="n"/>
      <c r="AX296" s="291" t="n"/>
      <c r="AY296" s="291" t="n"/>
      <c r="AZ296" s="291" t="n"/>
      <c r="BA296" s="291" t="n"/>
      <c r="BB296" s="291" t="n"/>
      <c r="BC296" s="291" t="n"/>
      <c r="BD296" s="291" t="n"/>
      <c r="BE296" s="291" t="n"/>
      <c r="BF296" s="291" t="n"/>
      <c r="BG296" s="291" t="n"/>
      <c r="BH296" s="291" t="n"/>
      <c r="BI296" s="291" t="n"/>
      <c r="BJ296" s="291" t="n"/>
      <c r="BK296" s="291" t="n"/>
      <c r="BL296" s="291" t="n"/>
      <c r="BM296" s="291" t="n"/>
      <c r="BN296" s="291" t="n"/>
      <c r="BO296" s="291" t="n"/>
      <c r="BP296" s="291" t="n"/>
      <c r="BQ296" s="291" t="n"/>
      <c r="BR296" s="291" t="n"/>
      <c r="BS296" s="291" t="n"/>
      <c r="BT296" s="291" t="n"/>
      <c r="BU296" s="291" t="n"/>
      <c r="BV296" s="291" t="n"/>
      <c r="BW296" s="291" t="n"/>
      <c r="BX296" s="291" t="n"/>
      <c r="BY296" s="291" t="n"/>
      <c r="BZ296" s="291" t="n"/>
      <c r="CA296" s="291" t="n"/>
      <c r="CB296" s="291" t="n"/>
      <c r="CC296" s="291" t="n"/>
      <c r="CD296" s="291" t="n"/>
      <c r="CE296" s="291" t="n"/>
      <c r="CF296" s="291" t="n"/>
      <c r="CG296" s="291" t="n"/>
      <c r="CH296" s="291" t="n"/>
      <c r="CI296" s="291" t="n"/>
      <c r="CJ296" s="291" t="n"/>
      <c r="CK296" s="291" t="n"/>
    </row>
    <row r="297" ht="78.95" customFormat="1" customHeight="1" s="7">
      <c r="A297" s="2" t="n"/>
      <c r="B297" s="125" t="n">
        <v>268</v>
      </c>
      <c r="C297" s="77" t="inlineStr">
        <is>
          <t>System and Communications Protection</t>
        </is>
      </c>
      <c r="D297" s="68" t="inlineStr">
        <is>
          <t>SC-18</t>
        </is>
      </c>
      <c r="E297" s="94" t="inlineStr">
        <is>
          <t>Mobile Code</t>
        </is>
      </c>
      <c r="F297" s="77" t="inlineStr">
        <is>
          <t>a. Define acceptable and unacceptable mobile code and mobile code technologies; and
b. Authorize, monitor, and control the use of mobile code within the system.</t>
        </is>
      </c>
      <c r="G297" s="77" t="inlineStr">
        <is>
          <t xml:space="preserve">•  The organization defines the acceptable and unacceptable mobile code and mobile code technologies in the applicable System Security and Privacy Plan (SSPP). </t>
        </is>
      </c>
      <c r="H297" s="30" t="n"/>
      <c r="I297" s="77" t="inlineStr">
        <is>
          <t>AU-2, AU-12, CM-2, CM-6, SI-3</t>
        </is>
      </c>
      <c r="J297" s="37" t="inlineStr">
        <is>
          <t>Implemented</t>
        </is>
      </c>
      <c r="K297" s="12" t="inlineStr">
        <is>
          <t>HPS AgentLink controls mobile code through its server-rendered architecture. Client-side JavaScript is served exclusively from the application's own origin. Content Security Policy and X-Content-Type-Options: nosniff headers prevent unauthorized code execution.</t>
        </is>
      </c>
      <c r="L297" s="26" t="n"/>
      <c r="O297" s="291" t="n"/>
      <c r="P297" s="291" t="n"/>
      <c r="Q297" s="291" t="n"/>
      <c r="R297" s="291" t="n"/>
      <c r="S297" s="291" t="n"/>
      <c r="T297" s="291" t="n"/>
      <c r="U297" s="291" t="n"/>
      <c r="V297" s="291" t="n"/>
      <c r="W297" s="291" t="n"/>
      <c r="X297" s="291" t="n"/>
      <c r="Y297" s="291" t="n"/>
      <c r="Z297" s="291" t="n"/>
      <c r="AA297" s="291" t="n"/>
      <c r="AB297" s="291" t="n"/>
      <c r="AC297" s="291" t="n"/>
      <c r="AD297" s="291" t="n"/>
      <c r="AE297" s="291" t="n"/>
      <c r="AF297" s="291" t="n"/>
      <c r="AG297" s="291" t="n"/>
      <c r="AH297" s="291" t="n"/>
      <c r="AI297" s="291" t="n"/>
      <c r="AJ297" s="291" t="n"/>
      <c r="AK297" s="291" t="n"/>
      <c r="AL297" s="291" t="n"/>
      <c r="AM297" s="291" t="n"/>
      <c r="AN297" s="291" t="n"/>
      <c r="AO297" s="291" t="n"/>
      <c r="AP297" s="291" t="n"/>
      <c r="AQ297" s="291" t="n"/>
      <c r="AR297" s="291" t="n"/>
      <c r="AS297" s="291" t="n"/>
      <c r="AT297" s="291" t="n"/>
      <c r="AU297" s="291" t="n"/>
      <c r="AV297" s="291" t="n"/>
      <c r="AW297" s="291" t="n"/>
      <c r="AX297" s="291" t="n"/>
      <c r="AY297" s="291" t="n"/>
      <c r="AZ297" s="291" t="n"/>
      <c r="BA297" s="291" t="n"/>
      <c r="BB297" s="291" t="n"/>
      <c r="BC297" s="291" t="n"/>
      <c r="BD297" s="291" t="n"/>
      <c r="BE297" s="291" t="n"/>
      <c r="BF297" s="291" t="n"/>
      <c r="BG297" s="291" t="n"/>
      <c r="BH297" s="291" t="n"/>
      <c r="BI297" s="291" t="n"/>
      <c r="BJ297" s="291" t="n"/>
      <c r="BK297" s="291" t="n"/>
      <c r="BL297" s="291" t="n"/>
      <c r="BM297" s="291" t="n"/>
      <c r="BN297" s="291" t="n"/>
      <c r="BO297" s="291" t="n"/>
      <c r="BP297" s="291" t="n"/>
      <c r="BQ297" s="291" t="n"/>
      <c r="BR297" s="291" t="n"/>
      <c r="BS297" s="291" t="n"/>
      <c r="BT297" s="291" t="n"/>
      <c r="BU297" s="291" t="n"/>
      <c r="BV297" s="291" t="n"/>
      <c r="BW297" s="291" t="n"/>
      <c r="BX297" s="291" t="n"/>
      <c r="BY297" s="291" t="n"/>
      <c r="BZ297" s="291" t="n"/>
      <c r="CA297" s="291" t="n"/>
      <c r="CB297" s="291" t="n"/>
      <c r="CC297" s="291" t="n"/>
      <c r="CD297" s="291" t="n"/>
      <c r="CE297" s="291" t="n"/>
      <c r="CF297" s="291" t="n"/>
      <c r="CG297" s="291" t="n"/>
      <c r="CH297" s="291" t="n"/>
      <c r="CI297" s="291" t="n"/>
      <c r="CJ297" s="291" t="n"/>
      <c r="CK297" s="291" t="n"/>
    </row>
    <row r="298" ht="90.95" customFormat="1" customHeight="1" s="7">
      <c r="A298" s="2" t="n"/>
      <c r="B298" s="125" t="n">
        <v>269</v>
      </c>
      <c r="C298" s="77" t="inlineStr">
        <is>
          <t>System and Communications Protection</t>
        </is>
      </c>
      <c r="D298" s="68" t="inlineStr">
        <is>
          <t>SC-20</t>
        </is>
      </c>
      <c r="E298" s="94" t="inlineStr">
        <is>
          <t>Secure Name/Address Resolution Service (Authoritative Source)</t>
        </is>
      </c>
      <c r="F298" s="112" t="inlineStr">
        <is>
          <t>a. Provide additional data origin authentication and integrity verification artifacts along with the authoritative name resolution data the system returns in response to external name/address resolution queries; and
b. Provide the means to indicate the security status of child zones and (if the child supports secure resolution services) to enable verification of a chain of trust among parent and child domains, when operating as part of a distributed, hierarchical namespace.</t>
        </is>
      </c>
      <c r="G298" s="80" t="inlineStr">
        <is>
          <t>•  There are no supplemental control requirements &amp; guidance at this time.</t>
        </is>
      </c>
      <c r="H298" s="30" t="n"/>
      <c r="I298" s="77" t="inlineStr">
        <is>
          <t>AU-10, SC-8, SC-12, SC-13, SC-21, SC-22</t>
        </is>
      </c>
      <c r="J298" s="37" t="inlineStr">
        <is>
          <t>Inherited</t>
        </is>
      </c>
      <c r="K298" s="12" t="inlineStr">
        <is>
          <t>Secure DNS services (authoritative source) are managed by the Tampa datacenter network infrastructure with DNSSEC where applicable.</t>
        </is>
      </c>
      <c r="L298" s="26" t="n"/>
      <c r="O298" s="291" t="n"/>
      <c r="P298" s="291" t="n"/>
      <c r="Q298" s="291" t="n"/>
      <c r="R298" s="291" t="n"/>
      <c r="S298" s="291" t="n"/>
      <c r="T298" s="291" t="n"/>
      <c r="U298" s="291" t="n"/>
      <c r="V298" s="291" t="n"/>
      <c r="W298" s="291" t="n"/>
      <c r="X298" s="291" t="n"/>
      <c r="Y298" s="291" t="n"/>
      <c r="Z298" s="291" t="n"/>
      <c r="AA298" s="291" t="n"/>
      <c r="AB298" s="291" t="n"/>
      <c r="AC298" s="291" t="n"/>
      <c r="AD298" s="291" t="n"/>
      <c r="AE298" s="291" t="n"/>
      <c r="AF298" s="291" t="n"/>
      <c r="AG298" s="291" t="n"/>
      <c r="AH298" s="291" t="n"/>
      <c r="AI298" s="291" t="n"/>
      <c r="AJ298" s="291" t="n"/>
      <c r="AK298" s="291" t="n"/>
      <c r="AL298" s="291" t="n"/>
      <c r="AM298" s="291" t="n"/>
      <c r="AN298" s="291" t="n"/>
      <c r="AO298" s="291" t="n"/>
      <c r="AP298" s="291" t="n"/>
      <c r="AQ298" s="291" t="n"/>
      <c r="AR298" s="291" t="n"/>
      <c r="AS298" s="291" t="n"/>
      <c r="AT298" s="291" t="n"/>
      <c r="AU298" s="291" t="n"/>
      <c r="AV298" s="291" t="n"/>
      <c r="AW298" s="291" t="n"/>
      <c r="AX298" s="291" t="n"/>
      <c r="AY298" s="291" t="n"/>
      <c r="AZ298" s="291" t="n"/>
      <c r="BA298" s="291" t="n"/>
      <c r="BB298" s="291" t="n"/>
      <c r="BC298" s="291" t="n"/>
      <c r="BD298" s="291" t="n"/>
      <c r="BE298" s="291" t="n"/>
      <c r="BF298" s="291" t="n"/>
      <c r="BG298" s="291" t="n"/>
      <c r="BH298" s="291" t="n"/>
      <c r="BI298" s="291" t="n"/>
      <c r="BJ298" s="291" t="n"/>
      <c r="BK298" s="291" t="n"/>
      <c r="BL298" s="291" t="n"/>
      <c r="BM298" s="291" t="n"/>
      <c r="BN298" s="291" t="n"/>
      <c r="BO298" s="291" t="n"/>
      <c r="BP298" s="291" t="n"/>
      <c r="BQ298" s="291" t="n"/>
      <c r="BR298" s="291" t="n"/>
      <c r="BS298" s="291" t="n"/>
      <c r="BT298" s="291" t="n"/>
      <c r="BU298" s="291" t="n"/>
      <c r="BV298" s="291" t="n"/>
      <c r="BW298" s="291" t="n"/>
      <c r="BX298" s="291" t="n"/>
      <c r="BY298" s="291" t="n"/>
      <c r="BZ298" s="291" t="n"/>
      <c r="CA298" s="291" t="n"/>
      <c r="CB298" s="291" t="n"/>
      <c r="CC298" s="291" t="n"/>
      <c r="CD298" s="291" t="n"/>
      <c r="CE298" s="291" t="n"/>
      <c r="CF298" s="291" t="n"/>
      <c r="CG298" s="291" t="n"/>
      <c r="CH298" s="291" t="n"/>
      <c r="CI298" s="291" t="n"/>
      <c r="CJ298" s="291" t="n"/>
      <c r="CK298" s="291" t="n"/>
    </row>
    <row r="299" ht="39" customFormat="1" customHeight="1" s="7">
      <c r="A299" s="2" t="n"/>
      <c r="B299" s="125" t="n">
        <v>270</v>
      </c>
      <c r="C299" s="77" t="inlineStr">
        <is>
          <t>System and Communications Protection</t>
        </is>
      </c>
      <c r="D299" s="68" t="inlineStr">
        <is>
          <t>SC-21</t>
        </is>
      </c>
      <c r="E299" s="94" t="inlineStr">
        <is>
          <t>Secure Name/Address Resolution Service (Recursive or Caching Resolver)</t>
        </is>
      </c>
      <c r="F299" s="77" t="inlineStr">
        <is>
          <t>Request and perform data origin authentication and data integrity verification on the name/address resolution responses the system receives from authoritative sources.</t>
        </is>
      </c>
      <c r="G299" s="80" t="inlineStr">
        <is>
          <t>•  There are no supplemental control requirements &amp; guidance at this time.</t>
        </is>
      </c>
      <c r="H299" s="30" t="n"/>
      <c r="I299" s="77" t="inlineStr">
        <is>
          <t>SC-20, SC-22</t>
        </is>
      </c>
      <c r="J299" s="37" t="inlineStr">
        <is>
          <t>Inherited</t>
        </is>
      </c>
      <c r="K299" s="12" t="inlineStr">
        <is>
          <t>DNS resolver security is managed by the Tampa datacenter network infrastructure ensuring recursive DNS queries use secure resolvers.</t>
        </is>
      </c>
      <c r="L299" s="26" t="n"/>
      <c r="O299" s="291" t="n"/>
      <c r="P299" s="291" t="n"/>
      <c r="Q299" s="291" t="n"/>
      <c r="R299" s="291" t="n"/>
      <c r="S299" s="291" t="n"/>
      <c r="T299" s="291" t="n"/>
      <c r="U299" s="291" t="n"/>
      <c r="V299" s="291" t="n"/>
      <c r="W299" s="291" t="n"/>
      <c r="X299" s="291" t="n"/>
      <c r="Y299" s="291" t="n"/>
      <c r="Z299" s="291" t="n"/>
      <c r="AA299" s="291" t="n"/>
      <c r="AB299" s="291" t="n"/>
      <c r="AC299" s="291" t="n"/>
      <c r="AD299" s="291" t="n"/>
      <c r="AE299" s="291" t="n"/>
      <c r="AF299" s="291" t="n"/>
      <c r="AG299" s="291" t="n"/>
      <c r="AH299" s="291" t="n"/>
      <c r="AI299" s="291" t="n"/>
      <c r="AJ299" s="291" t="n"/>
      <c r="AK299" s="291" t="n"/>
      <c r="AL299" s="291" t="n"/>
      <c r="AM299" s="291" t="n"/>
      <c r="AN299" s="291" t="n"/>
      <c r="AO299" s="291" t="n"/>
      <c r="AP299" s="291" t="n"/>
      <c r="AQ299" s="291" t="n"/>
      <c r="AR299" s="291" t="n"/>
      <c r="AS299" s="291" t="n"/>
      <c r="AT299" s="291" t="n"/>
      <c r="AU299" s="291" t="n"/>
      <c r="AV299" s="291" t="n"/>
      <c r="AW299" s="291" t="n"/>
      <c r="AX299" s="291" t="n"/>
      <c r="AY299" s="291" t="n"/>
      <c r="AZ299" s="291" t="n"/>
      <c r="BA299" s="291" t="n"/>
      <c r="BB299" s="291" t="n"/>
      <c r="BC299" s="291" t="n"/>
      <c r="BD299" s="291" t="n"/>
      <c r="BE299" s="291" t="n"/>
      <c r="BF299" s="291" t="n"/>
      <c r="BG299" s="291" t="n"/>
      <c r="BH299" s="291" t="n"/>
      <c r="BI299" s="291" t="n"/>
      <c r="BJ299" s="291" t="n"/>
      <c r="BK299" s="291" t="n"/>
      <c r="BL299" s="291" t="n"/>
      <c r="BM299" s="291" t="n"/>
      <c r="BN299" s="291" t="n"/>
      <c r="BO299" s="291" t="n"/>
      <c r="BP299" s="291" t="n"/>
      <c r="BQ299" s="291" t="n"/>
      <c r="BR299" s="291" t="n"/>
      <c r="BS299" s="291" t="n"/>
      <c r="BT299" s="291" t="n"/>
      <c r="BU299" s="291" t="n"/>
      <c r="BV299" s="291" t="n"/>
      <c r="BW299" s="291" t="n"/>
      <c r="BX299" s="291" t="n"/>
      <c r="BY299" s="291" t="n"/>
      <c r="BZ299" s="291" t="n"/>
      <c r="CA299" s="291" t="n"/>
      <c r="CB299" s="291" t="n"/>
      <c r="CC299" s="291" t="n"/>
      <c r="CD299" s="291" t="n"/>
      <c r="CE299" s="291" t="n"/>
      <c r="CF299" s="291" t="n"/>
      <c r="CG299" s="291" t="n"/>
      <c r="CH299" s="291" t="n"/>
      <c r="CI299" s="291" t="n"/>
      <c r="CJ299" s="291" t="n"/>
      <c r="CK299" s="291" t="n"/>
    </row>
    <row r="300" ht="26.1" customFormat="1" customHeight="1" s="7">
      <c r="A300" s="2" t="n"/>
      <c r="B300" s="125" t="n">
        <v>271</v>
      </c>
      <c r="C300" s="77" t="inlineStr">
        <is>
          <t>System and Communications Protection</t>
        </is>
      </c>
      <c r="D300" s="68" t="inlineStr">
        <is>
          <t>SC-22</t>
        </is>
      </c>
      <c r="E300" s="94" t="inlineStr">
        <is>
          <t>Architecture and Provisioning for Name/Address Resolution Service</t>
        </is>
      </c>
      <c r="F300" s="77" t="inlineStr">
        <is>
          <t>Ensure the systems that collectively provide name/address resolution service for an organization are fault-tolerant and implement internal and external role separation.</t>
        </is>
      </c>
      <c r="G300" s="80" t="inlineStr">
        <is>
          <t>•  There are no supplemental control requirements &amp; guidance at this time.</t>
        </is>
      </c>
      <c r="H300" s="30" t="n"/>
      <c r="I300" s="77" t="inlineStr">
        <is>
          <t>SC-2, SC-20, SC-21;</t>
        </is>
      </c>
      <c r="J300" s="37" t="inlineStr">
        <is>
          <t>Inherited</t>
        </is>
      </c>
      <c r="K300" s="12" t="inlineStr">
        <is>
          <t>DNS architecture and provisioning for HPS AgentLink is managed by the Tampa datacenter network infrastructure team ensuring fault-tolerant and secure name resolution.</t>
        </is>
      </c>
      <c r="L300" s="26" t="n"/>
      <c r="O300" s="291" t="n"/>
      <c r="P300" s="291" t="n"/>
      <c r="Q300" s="291" t="n"/>
      <c r="R300" s="291" t="n"/>
      <c r="S300" s="291" t="n"/>
      <c r="T300" s="291" t="n"/>
      <c r="U300" s="291" t="n"/>
      <c r="V300" s="291" t="n"/>
      <c r="W300" s="291" t="n"/>
      <c r="X300" s="291" t="n"/>
      <c r="Y300" s="291" t="n"/>
      <c r="Z300" s="291" t="n"/>
      <c r="AA300" s="291" t="n"/>
      <c r="AB300" s="291" t="n"/>
      <c r="AC300" s="291" t="n"/>
      <c r="AD300" s="291" t="n"/>
      <c r="AE300" s="291" t="n"/>
      <c r="AF300" s="291" t="n"/>
      <c r="AG300" s="291" t="n"/>
      <c r="AH300" s="291" t="n"/>
      <c r="AI300" s="291" t="n"/>
      <c r="AJ300" s="291" t="n"/>
      <c r="AK300" s="291" t="n"/>
      <c r="AL300" s="291" t="n"/>
      <c r="AM300" s="291" t="n"/>
      <c r="AN300" s="291" t="n"/>
      <c r="AO300" s="291" t="n"/>
      <c r="AP300" s="291" t="n"/>
      <c r="AQ300" s="291" t="n"/>
      <c r="AR300" s="291" t="n"/>
      <c r="AS300" s="291" t="n"/>
      <c r="AT300" s="291" t="n"/>
      <c r="AU300" s="291" t="n"/>
      <c r="AV300" s="291" t="n"/>
      <c r="AW300" s="291" t="n"/>
      <c r="AX300" s="291" t="n"/>
      <c r="AY300" s="291" t="n"/>
      <c r="AZ300" s="291" t="n"/>
      <c r="BA300" s="291" t="n"/>
      <c r="BB300" s="291" t="n"/>
      <c r="BC300" s="291" t="n"/>
      <c r="BD300" s="291" t="n"/>
      <c r="BE300" s="291" t="n"/>
      <c r="BF300" s="291" t="n"/>
      <c r="BG300" s="291" t="n"/>
      <c r="BH300" s="291" t="n"/>
      <c r="BI300" s="291" t="n"/>
      <c r="BJ300" s="291" t="n"/>
      <c r="BK300" s="291" t="n"/>
      <c r="BL300" s="291" t="n"/>
      <c r="BM300" s="291" t="n"/>
      <c r="BN300" s="291" t="n"/>
      <c r="BO300" s="291" t="n"/>
      <c r="BP300" s="291" t="n"/>
      <c r="BQ300" s="291" t="n"/>
      <c r="BR300" s="291" t="n"/>
      <c r="BS300" s="291" t="n"/>
      <c r="BT300" s="291" t="n"/>
      <c r="BU300" s="291" t="n"/>
      <c r="BV300" s="291" t="n"/>
      <c r="BW300" s="291" t="n"/>
      <c r="BX300" s="291" t="n"/>
      <c r="BY300" s="291" t="n"/>
      <c r="BZ300" s="291" t="n"/>
      <c r="CA300" s="291" t="n"/>
      <c r="CB300" s="291" t="n"/>
      <c r="CC300" s="291" t="n"/>
      <c r="CD300" s="291" t="n"/>
      <c r="CE300" s="291" t="n"/>
      <c r="CF300" s="291" t="n"/>
      <c r="CG300" s="291" t="n"/>
      <c r="CH300" s="291" t="n"/>
      <c r="CI300" s="291" t="n"/>
      <c r="CJ300" s="291" t="n"/>
      <c r="CK300" s="291" t="n"/>
    </row>
    <row r="301" customFormat="1" s="7">
      <c r="A301" s="2" t="n"/>
      <c r="B301" s="125" t="n">
        <v>272</v>
      </c>
      <c r="C301" s="77" t="inlineStr">
        <is>
          <t>System and Communications Protection</t>
        </is>
      </c>
      <c r="D301" s="68" t="inlineStr">
        <is>
          <t>SC-23</t>
        </is>
      </c>
      <c r="E301" s="94" t="inlineStr">
        <is>
          <t>Session Authenticity</t>
        </is>
      </c>
      <c r="F301" s="77" t="inlineStr">
        <is>
          <t>Protect the authenticity of communications sessions.</t>
        </is>
      </c>
      <c r="G301" s="80" t="inlineStr">
        <is>
          <t>•  There are no supplemental control requirements &amp; guidance at this time.</t>
        </is>
      </c>
      <c r="H301" s="30" t="n"/>
      <c r="I301" s="77" t="inlineStr">
        <is>
          <t>AU-10, SC-8, SC-10;</t>
        </is>
      </c>
      <c r="J301" s="37" t="inlineStr">
        <is>
          <t>Implemented</t>
        </is>
      </c>
      <c r="K301" s="12" t="inlineStr">
        <is>
          <t>Session authenticity in HPS AgentLink is ensured through cryptographically signed JWT tokens (using NEXTAUTH_SECRET), HTTPS-only transmission, and security headers including X-Frame-Options: SAMEORIGIN (preventing clickjacking) and X-XSS-Protection (preventing cross-site scripting). The Referrer-Policy header limits information leakage.</t>
        </is>
      </c>
      <c r="L301" s="26" t="n"/>
      <c r="O301" s="291" t="n"/>
      <c r="P301" s="291" t="n"/>
      <c r="Q301" s="291" t="n"/>
      <c r="R301" s="291" t="n"/>
      <c r="S301" s="291" t="n"/>
      <c r="T301" s="291" t="n"/>
      <c r="U301" s="291" t="n"/>
      <c r="V301" s="291" t="n"/>
      <c r="W301" s="291" t="n"/>
      <c r="X301" s="291" t="n"/>
      <c r="Y301" s="291" t="n"/>
      <c r="Z301" s="291" t="n"/>
      <c r="AA301" s="291" t="n"/>
      <c r="AB301" s="291" t="n"/>
      <c r="AC301" s="291" t="n"/>
      <c r="AD301" s="291" t="n"/>
      <c r="AE301" s="291" t="n"/>
      <c r="AF301" s="291" t="n"/>
      <c r="AG301" s="291" t="n"/>
      <c r="AH301" s="291" t="n"/>
      <c r="AI301" s="291" t="n"/>
      <c r="AJ301" s="291" t="n"/>
      <c r="AK301" s="291" t="n"/>
      <c r="AL301" s="291" t="n"/>
      <c r="AM301" s="291" t="n"/>
      <c r="AN301" s="291" t="n"/>
      <c r="AO301" s="291" t="n"/>
      <c r="AP301" s="291" t="n"/>
      <c r="AQ301" s="291" t="n"/>
      <c r="AR301" s="291" t="n"/>
      <c r="AS301" s="291" t="n"/>
      <c r="AT301" s="291" t="n"/>
      <c r="AU301" s="291" t="n"/>
      <c r="AV301" s="291" t="n"/>
      <c r="AW301" s="291" t="n"/>
      <c r="AX301" s="291" t="n"/>
      <c r="AY301" s="291" t="n"/>
      <c r="AZ301" s="291" t="n"/>
      <c r="BA301" s="291" t="n"/>
      <c r="BB301" s="291" t="n"/>
      <c r="BC301" s="291" t="n"/>
      <c r="BD301" s="291" t="n"/>
      <c r="BE301" s="291" t="n"/>
      <c r="BF301" s="291" t="n"/>
      <c r="BG301" s="291" t="n"/>
      <c r="BH301" s="291" t="n"/>
      <c r="BI301" s="291" t="n"/>
      <c r="BJ301" s="291" t="n"/>
      <c r="BK301" s="291" t="n"/>
      <c r="BL301" s="291" t="n"/>
      <c r="BM301" s="291" t="n"/>
      <c r="BN301" s="291" t="n"/>
      <c r="BO301" s="291" t="n"/>
      <c r="BP301" s="291" t="n"/>
      <c r="BQ301" s="291" t="n"/>
      <c r="BR301" s="291" t="n"/>
      <c r="BS301" s="291" t="n"/>
      <c r="BT301" s="291" t="n"/>
      <c r="BU301" s="291" t="n"/>
      <c r="BV301" s="291" t="n"/>
      <c r="BW301" s="291" t="n"/>
      <c r="BX301" s="291" t="n"/>
      <c r="BY301" s="291" t="n"/>
      <c r="BZ301" s="291" t="n"/>
      <c r="CA301" s="291" t="n"/>
      <c r="CB301" s="291" t="n"/>
      <c r="CC301" s="291" t="n"/>
      <c r="CD301" s="291" t="n"/>
      <c r="CE301" s="291" t="n"/>
      <c r="CF301" s="291" t="n"/>
      <c r="CG301" s="291" t="n"/>
      <c r="CH301" s="291" t="n"/>
      <c r="CI301" s="291" t="n"/>
      <c r="CJ301" s="291" t="n"/>
      <c r="CK301" s="291" t="n"/>
    </row>
    <row r="302" ht="104.1" customFormat="1" customHeight="1" s="7">
      <c r="A302" s="2" t="n"/>
      <c r="B302" s="125" t="n">
        <v>273</v>
      </c>
      <c r="C302" s="77" t="inlineStr">
        <is>
          <t>System and Communications Protection</t>
        </is>
      </c>
      <c r="D302" s="68" t="inlineStr">
        <is>
          <t>SC-28</t>
        </is>
      </c>
      <c r="E302" s="94" t="inlineStr">
        <is>
          <t>Protection of Information At Rest</t>
        </is>
      </c>
      <c r="F302" s="77" t="inlineStr">
        <is>
          <t>Protect the confidentiality and integrity of all information at rest.</t>
        </is>
      </c>
      <c r="G302" s="77" t="inlineStr">
        <is>
          <t>•  All information at rest containing sensitive information (e.g., Personally Identifiable Information [PII], proprietary, financial, and legal) must be encrypted using the latest published FIPS 140-compliant encryption standards. Refer to SC-13.</t>
        </is>
      </c>
      <c r="H302" s="30" t="n"/>
      <c r="I302" s="77" t="inlineStr">
        <is>
          <t>AC-3, AC-6, CA-7, CM-3, CM-5, CM-6, PE-3, SC-8, SC-13, SI-3, SI-7----AC-3, AC-4, AC-6, AC-19, CA-7, CM-3, CM-5, CM-6, CP-9, MP-4, MP-5, PE-3, SC-8, SC-12, SC-13, SI-3, SI-7, SI-16</t>
        </is>
      </c>
      <c r="J302" s="37" t="inlineStr">
        <is>
          <t>Implemented</t>
        </is>
      </c>
      <c r="K302" s="12" t="inlineStr">
        <is>
          <t>Protection of information at rest in HPS AgentLink is implemented through: AES-256-GCM field-level encryption for PII (SSN via lib/services/encryption.ts), disk-level AES-256 encryption on all Tampa datacenter storage volumes, and encrypted backup storage. Documents are stored with server-side encryption (AES256).
--- SOC 2 Type II Audit Evidence ---
SOC 2 Evidence: F36 (Audit Request #0100) - Logical/Physical Access. Deloitte SOC 2 Type II audit completed successfully for audit period Oct 2024-Sep 2025.
SOC 2 Evidence: F36 (Audit Request #0097) - Logical/Physical Access. Deloitte SOC 2 Type II audit completed successfully for audit period Oct 2024-Sep 2025.
SOC 2 Evidence: F38 (Audit Request #0030) - Data Protection &amp; Privacy. Deloitte SOC 2 Type II audit completed successfully for audit period Oct 2024-Sep 2025.</t>
        </is>
      </c>
      <c r="L302" s="26" t="n"/>
      <c r="O302" s="291" t="n"/>
      <c r="P302" s="291" t="n"/>
      <c r="Q302" s="291" t="n"/>
      <c r="R302" s="291" t="n"/>
      <c r="S302" s="291" t="n"/>
      <c r="T302" s="291" t="n"/>
      <c r="U302" s="291" t="n"/>
      <c r="V302" s="291" t="n"/>
      <c r="W302" s="291" t="n"/>
      <c r="X302" s="291" t="n"/>
      <c r="Y302" s="291" t="n"/>
      <c r="Z302" s="291" t="n"/>
      <c r="AA302" s="291" t="n"/>
      <c r="AB302" s="291" t="n"/>
      <c r="AC302" s="291" t="n"/>
      <c r="AD302" s="291" t="n"/>
      <c r="AE302" s="291" t="n"/>
      <c r="AF302" s="291" t="n"/>
      <c r="AG302" s="291" t="n"/>
      <c r="AH302" s="291" t="n"/>
      <c r="AI302" s="291" t="n"/>
      <c r="AJ302" s="291" t="n"/>
      <c r="AK302" s="291" t="n"/>
      <c r="AL302" s="291" t="n"/>
      <c r="AM302" s="291" t="n"/>
      <c r="AN302" s="291" t="n"/>
      <c r="AO302" s="291" t="n"/>
      <c r="AP302" s="291" t="n"/>
      <c r="AQ302" s="291" t="n"/>
      <c r="AR302" s="291" t="n"/>
      <c r="AS302" s="291" t="n"/>
      <c r="AT302" s="291" t="n"/>
      <c r="AU302" s="291" t="n"/>
      <c r="AV302" s="291" t="n"/>
      <c r="AW302" s="291" t="n"/>
      <c r="AX302" s="291" t="n"/>
      <c r="AY302" s="291" t="n"/>
      <c r="AZ302" s="291" t="n"/>
      <c r="BA302" s="291" t="n"/>
      <c r="BB302" s="291" t="n"/>
      <c r="BC302" s="291" t="n"/>
      <c r="BD302" s="291" t="n"/>
      <c r="BE302" s="291" t="n"/>
      <c r="BF302" s="291" t="n"/>
      <c r="BG302" s="291" t="n"/>
      <c r="BH302" s="291" t="n"/>
      <c r="BI302" s="291" t="n"/>
      <c r="BJ302" s="291" t="n"/>
      <c r="BK302" s="291" t="n"/>
      <c r="BL302" s="291" t="n"/>
      <c r="BM302" s="291" t="n"/>
      <c r="BN302" s="291" t="n"/>
      <c r="BO302" s="291" t="n"/>
      <c r="BP302" s="291" t="n"/>
      <c r="BQ302" s="291" t="n"/>
      <c r="BR302" s="291" t="n"/>
      <c r="BS302" s="291" t="n"/>
      <c r="BT302" s="291" t="n"/>
      <c r="BU302" s="291" t="n"/>
      <c r="BV302" s="291" t="n"/>
      <c r="BW302" s="291" t="n"/>
      <c r="BX302" s="291" t="n"/>
      <c r="BY302" s="291" t="n"/>
      <c r="BZ302" s="291" t="n"/>
      <c r="CA302" s="291" t="n"/>
      <c r="CB302" s="291" t="n"/>
      <c r="CC302" s="291" t="n"/>
      <c r="CD302" s="291" t="n"/>
      <c r="CE302" s="291" t="n"/>
      <c r="CF302" s="291" t="n"/>
      <c r="CG302" s="291" t="n"/>
      <c r="CH302" s="291" t="n"/>
      <c r="CI302" s="291" t="n"/>
      <c r="CJ302" s="291" t="n"/>
      <c r="CK302" s="291" t="n"/>
    </row>
    <row r="303" ht="51.95" customFormat="1" customHeight="1" s="7">
      <c r="A303" s="2" t="n"/>
      <c r="B303" s="125" t="n">
        <v>274</v>
      </c>
      <c r="C303" s="184" t="inlineStr">
        <is>
          <t>System and Communications Protection</t>
        </is>
      </c>
      <c r="D303" s="182" t="inlineStr">
        <is>
          <t>SC-28(01)</t>
        </is>
      </c>
      <c r="E303" s="183" t="inlineStr">
        <is>
          <t>Cryptographic Protection</t>
        </is>
      </c>
      <c r="F303" s="169" t="inlineStr">
        <is>
          <t>Implement cryptographic mechanisms to prevent unauthorized disclosure and modification of all organization-defined information at rest.</t>
        </is>
      </c>
      <c r="G303" s="184" t="inlineStr">
        <is>
          <t xml:space="preserve">•  Organizational-defined information that must be protected using the latest published FIPS 140-compliant encryption standards includes, but is not limited to, Personally Identifiable Information (PII); and proprietary, financial, and legal information in accordance with applicable federal laws, Executive Orders, directives, policies, regulations, and standards.
</t>
        </is>
      </c>
      <c r="H303" s="188" t="n"/>
      <c r="I303" s="184" t="inlineStr">
        <is>
          <t>AC-19, SC-12, SC-13</t>
        </is>
      </c>
      <c r="J303" s="37" t="inlineStr">
        <is>
          <t>Implemented</t>
        </is>
      </c>
      <c r="K303" s="12" t="inlineStr">
        <is>
          <t>Cryptographic protection of information at rest uses AES-256-GCM for application-layer field encryption (encryption.ts) with scrypt-derived keys, 16-byte IVs, and GCM authentication tags. Disk-level encryption uses AES-256. These provide defense-in-depth cryptographic protection for stored data.
--- SOC 2 Type II Audit Evidence ---
SOC 2 Evidence: F36 (Audit Request #0100) - Logical/Physical Access. Deloitte SOC 2 Type II audit completed successfully for audit period Oct 2024-Sep 2025.
SOC 2 Evidence: F36 (Audit Request #0097) - Logical/Physical Access. Deloitte SOC 2 Type II audit completed successfully for audit period Oct 2024-Sep 2025.</t>
        </is>
      </c>
      <c r="L303" s="26" t="n"/>
      <c r="O303" s="291" t="n"/>
      <c r="P303" s="291" t="n"/>
      <c r="Q303" s="291" t="n"/>
      <c r="R303" s="291" t="n"/>
      <c r="S303" s="291" t="n"/>
      <c r="T303" s="291" t="n"/>
      <c r="U303" s="291" t="n"/>
      <c r="V303" s="291" t="n"/>
      <c r="W303" s="291" t="n"/>
      <c r="X303" s="291" t="n"/>
      <c r="Y303" s="291" t="n"/>
      <c r="Z303" s="291" t="n"/>
      <c r="AA303" s="291" t="n"/>
      <c r="AB303" s="291" t="n"/>
      <c r="AC303" s="291" t="n"/>
      <c r="AD303" s="291" t="n"/>
      <c r="AE303" s="291" t="n"/>
      <c r="AF303" s="291" t="n"/>
      <c r="AG303" s="291" t="n"/>
      <c r="AH303" s="291" t="n"/>
      <c r="AI303" s="291" t="n"/>
      <c r="AJ303" s="291" t="n"/>
      <c r="AK303" s="291" t="n"/>
      <c r="AL303" s="291" t="n"/>
      <c r="AM303" s="291" t="n"/>
      <c r="AN303" s="291" t="n"/>
      <c r="AO303" s="291" t="n"/>
      <c r="AP303" s="291" t="n"/>
      <c r="AQ303" s="291" t="n"/>
      <c r="AR303" s="291" t="n"/>
      <c r="AS303" s="291" t="n"/>
      <c r="AT303" s="291" t="n"/>
      <c r="AU303" s="291" t="n"/>
      <c r="AV303" s="291" t="n"/>
      <c r="AW303" s="291" t="n"/>
      <c r="AX303" s="291" t="n"/>
      <c r="AY303" s="291" t="n"/>
      <c r="AZ303" s="291" t="n"/>
      <c r="BA303" s="291" t="n"/>
      <c r="BB303" s="291" t="n"/>
      <c r="BC303" s="291" t="n"/>
      <c r="BD303" s="291" t="n"/>
      <c r="BE303" s="291" t="n"/>
      <c r="BF303" s="291" t="n"/>
      <c r="BG303" s="291" t="n"/>
      <c r="BH303" s="291" t="n"/>
      <c r="BI303" s="291" t="n"/>
      <c r="BJ303" s="291" t="n"/>
      <c r="BK303" s="291" t="n"/>
      <c r="BL303" s="291" t="n"/>
      <c r="BM303" s="291" t="n"/>
      <c r="BN303" s="291" t="n"/>
      <c r="BO303" s="291" t="n"/>
      <c r="BP303" s="291" t="n"/>
      <c r="BQ303" s="291" t="n"/>
      <c r="BR303" s="291" t="n"/>
      <c r="BS303" s="291" t="n"/>
      <c r="BT303" s="291" t="n"/>
      <c r="BU303" s="291" t="n"/>
      <c r="BV303" s="291" t="n"/>
      <c r="BW303" s="291" t="n"/>
      <c r="BX303" s="291" t="n"/>
      <c r="BY303" s="291" t="n"/>
      <c r="BZ303" s="291" t="n"/>
      <c r="CA303" s="291" t="n"/>
      <c r="CB303" s="291" t="n"/>
      <c r="CC303" s="291" t="n"/>
      <c r="CD303" s="291" t="n"/>
      <c r="CE303" s="291" t="n"/>
      <c r="CF303" s="291" t="n"/>
      <c r="CG303" s="291" t="n"/>
      <c r="CH303" s="291" t="n"/>
      <c r="CI303" s="291" t="n"/>
      <c r="CJ303" s="291" t="n"/>
      <c r="CK303" s="291" t="n"/>
    </row>
    <row r="304" ht="299.1" customFormat="1" customHeight="1" s="7">
      <c r="A304" s="2" t="n"/>
      <c r="B304" s="125" t="n">
        <v>275</v>
      </c>
      <c r="C304" s="77" t="inlineStr">
        <is>
          <t>System and Information Integrity</t>
        </is>
      </c>
      <c r="D304" s="68" t="inlineStr">
        <is>
          <t>SI-01</t>
        </is>
      </c>
      <c r="E304" s="94" t="inlineStr">
        <is>
          <t>Policy and Procedures</t>
        </is>
      </c>
      <c r="F304" s="103" t="inlineStr">
        <is>
          <t>a. Develop, document, and disseminate to organization-defined personnel or roles:
    1. Organization-level, system, and information integrity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system and information integrity policy and the associated system and information integrity controls;
b. Designate an organization-defined official to manage the development, documentation, and dissemination of the system and information integrity policy and procedures; and
c. Review and update the current system and information integrity:
    1. Policy at least every one (1) year and following organization-defined events; and
    2. Procedures at least every one (1) year and following organization-defined events.</t>
        </is>
      </c>
      <c r="G304" s="77" t="inlineStr">
        <is>
          <t>•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system and information integrity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system and information integrity policies no less often than at least every one (1) year to ensure the system and information integrity policies remain effective.
•  Ensure assessment, authorization, and monitoring policies and procedures support cybersecurity and privacy safeguards to the greatest extent feasible throughout the system's life cycle and the information on that system. 
•  Organization-defined events include  assessment or audit findings; security or privacy incidents; and changes to applicable laws (to include privacy laws), Executive Orders, directives, regulations, policies, standards, and guidelines.</t>
        </is>
      </c>
      <c r="H304" s="36" t="n"/>
      <c r="I304" s="77" t="inlineStr">
        <is>
          <t>PM-9, PS-8, SA-8, S!-12</t>
        </is>
      </c>
      <c r="J304" s="37" t="inlineStr">
        <is>
          <t>Implemented</t>
        </is>
      </c>
      <c r="K304" s="11" t="inlineStr">
        <is>
          <t>Wipro Healthplan Services maintains system and information integrity policies and procedures for HPS AgentLink addressing flaw remediation, malicious code protection, monitoring, information handling, and input validation.
--- SOC 2 Type II Audit Evidence ---
SOC 2 Evidence: Req#0012 (Audit Request #0012) - Security Monitoring. Deloitte SOC 2 Type II audit completed successfully for audit period Oct 2024-Sep 2025.
SOC 2 Evidence: Req#0009 (Audit Request #0009) - Meeting Transcripts. Deloitte SOC 2 Type II audit completed successfully for audit period Oct 2024-Sep 2025.
SOC 2 Evidence: Req#0008 (Audit Request #0008) - Job Monitoring. Deloitte SOC 2 Type II audit completed successfully for audit period Oct 2024-Sep 2025.</t>
        </is>
      </c>
      <c r="L304" s="26" t="n"/>
      <c r="O304" s="291" t="n"/>
      <c r="P304" s="291" t="n"/>
      <c r="Q304" s="291" t="n"/>
      <c r="R304" s="291" t="n"/>
      <c r="S304" s="291" t="n"/>
      <c r="T304" s="291" t="n"/>
      <c r="U304" s="291" t="n"/>
      <c r="V304" s="291" t="n"/>
      <c r="W304" s="291" t="n"/>
      <c r="X304" s="291" t="n"/>
      <c r="Y304" s="291" t="n"/>
      <c r="Z304" s="291" t="n"/>
      <c r="AA304" s="291" t="n"/>
      <c r="AB304" s="291" t="n"/>
      <c r="AC304" s="291" t="n"/>
      <c r="AD304" s="291" t="n"/>
      <c r="AE304" s="291" t="n"/>
      <c r="AF304" s="291" t="n"/>
      <c r="AG304" s="291" t="n"/>
      <c r="AH304" s="291" t="n"/>
      <c r="AI304" s="291" t="n"/>
      <c r="AJ304" s="291" t="n"/>
      <c r="AK304" s="291" t="n"/>
      <c r="AL304" s="291" t="n"/>
      <c r="AM304" s="291" t="n"/>
      <c r="AN304" s="291" t="n"/>
      <c r="AO304" s="291" t="n"/>
      <c r="AP304" s="291" t="n"/>
      <c r="AQ304" s="291" t="n"/>
      <c r="AR304" s="291" t="n"/>
      <c r="AS304" s="291" t="n"/>
      <c r="AT304" s="291" t="n"/>
      <c r="AU304" s="291" t="n"/>
      <c r="AV304" s="291" t="n"/>
      <c r="AW304" s="291" t="n"/>
      <c r="AX304" s="291" t="n"/>
      <c r="AY304" s="291" t="n"/>
      <c r="AZ304" s="291" t="n"/>
      <c r="BA304" s="291" t="n"/>
      <c r="BB304" s="291" t="n"/>
      <c r="BC304" s="291" t="n"/>
      <c r="BD304" s="291" t="n"/>
      <c r="BE304" s="291" t="n"/>
      <c r="BF304" s="291" t="n"/>
      <c r="BG304" s="291" t="n"/>
      <c r="BH304" s="291" t="n"/>
      <c r="BI304" s="291" t="n"/>
      <c r="BJ304" s="291" t="n"/>
      <c r="BK304" s="291" t="n"/>
      <c r="BL304" s="291" t="n"/>
      <c r="BM304" s="291" t="n"/>
      <c r="BN304" s="291" t="n"/>
      <c r="BO304" s="291" t="n"/>
      <c r="BP304" s="291" t="n"/>
      <c r="BQ304" s="291" t="n"/>
      <c r="BR304" s="291" t="n"/>
      <c r="BS304" s="291" t="n"/>
      <c r="BT304" s="291" t="n"/>
      <c r="BU304" s="291" t="n"/>
      <c r="BV304" s="291" t="n"/>
      <c r="BW304" s="291" t="n"/>
      <c r="BX304" s="291" t="n"/>
      <c r="BY304" s="291" t="n"/>
      <c r="BZ304" s="291" t="n"/>
      <c r="CA304" s="291" t="n"/>
      <c r="CB304" s="291" t="n"/>
      <c r="CC304" s="291" t="n"/>
      <c r="CD304" s="291" t="n"/>
      <c r="CE304" s="291" t="n"/>
      <c r="CF304" s="291" t="n"/>
      <c r="CG304" s="291" t="n"/>
      <c r="CH304" s="291" t="n"/>
      <c r="CI304" s="291" t="n"/>
      <c r="CJ304" s="291" t="n"/>
      <c r="CK304" s="291" t="n"/>
    </row>
    <row r="305" ht="324.95" customFormat="1" customHeight="1" s="7">
      <c r="A305" s="2" t="n"/>
      <c r="B305" s="125" t="n">
        <v>276</v>
      </c>
      <c r="C305" s="77" t="inlineStr">
        <is>
          <t>System and Information Integrity</t>
        </is>
      </c>
      <c r="D305" s="68" t="inlineStr">
        <is>
          <t>SI-02</t>
        </is>
      </c>
      <c r="E305" s="94" t="inlineStr">
        <is>
          <t>Flaw Remediation</t>
        </is>
      </c>
      <c r="F305" s="103" t="inlineStr">
        <is>
          <t xml:space="preserve">a. Identify, report, and correct system flaws. 
b. Test software and firmware updates related to flaw remediation for effectiveness and potential side effects before installation;
c. Install security-relevant software and firmware updates within thirty (30) days of the release of the updates; and 
d. Incorporate flaw remediation into the organizational configuration management process. 
</t>
        </is>
      </c>
      <c r="G305" s="82" t="inlineStr">
        <is>
          <t xml:space="preserve">•  Entities should evaluate system flaw remediation, security patches, service packs, and hot fixes in a test bed environment to determine the effectiveness and potential effects of such changes and manage the flaw remediation process centrally. Examples of flaws needing remediation include, but are not limited to, improper configurations and security controls not implemented.
•  The organization must remediate flaws within the following timeframe: vulnerabilities rated as Critical severity within fifteen (15) calendar days, High severity within thirty (30) calendar days, Moderate severity within ninety (90) calendar days, and Low severity within one (1) year. 
•  If a security patch will not be applied to an information technology component or a legacy component remains in use (and no longer maintained by the vendor), the organization must conduct a risk analysis. The organization must document its risk-based decision through the configuration management process in the form of written authorization from the organization's Chief Information Officer (CIO) or designee (e.g., the system data owner or organization's Chief Information Security Officer [CISO]).
•  Flaw remediation requirements apply to all information technology components for which a patch or work-around exists for each vendor-identified and/or Common Vulnerability Exposure (CVE) / Common Weakness Enumeration (CWE)-identified vulnerability.
• The organization must provide timely responses, as defined by the CISO, to informational requests for organizational flaw (e.g., patch) status and posture information.
• To facilitate flaw remediation, entities must be up to date with software and firmware updates and the most current security patches and employ automated patch management tools consistent with SI-02 (04).
</t>
        </is>
      </c>
      <c r="H305" s="30" t="n"/>
      <c r="I305" s="77" t="inlineStr">
        <is>
          <t>CA-2, CA-5, CA-7, CM-3, CM-4, CM-5, CM-6, CM-8, IR-4, MA-2, RA-5, SA-8, SA-10, SA-11, SI-5, SI-7 SI-11</t>
        </is>
      </c>
      <c r="J305" s="37" t="inlineStr">
        <is>
          <t>Implemented</t>
        </is>
      </c>
      <c r="K305" s="11" t="inlineStr">
        <is>
          <t>Flaw remediation for HPS AgentLink is performed through the npm dependency management ecosystem. Security vulnerabilities in dependencies are identified through npm audit and remediated through patch updates. Application-level flaws are addressed through the change management process.
--- SOC 2 Type II Audit Evidence ---
SOC 2 Evidence: F37 (Audit Request #0101) - Logical/Physical Access. Deloitte SOC 2 Type II audit completed successfully for audit period Oct 2024-Sep 2025.
SOC 2 Evidence: F39 (Audit Request #0099) - Logical/Physical Access. Deloitte SOC 2 Type II audit completed successfully for audit period Oct 2024-Sep 2025.
SOC 2 Evidence: F37 (Audit Request #0098) - Logical/Physical Access. Deloitte SOC 2 Type II audit completed successfully for audit period Oct 2024-Sep 2025.</t>
        </is>
      </c>
      <c r="L305" s="26" t="n"/>
      <c r="O305" s="291" t="n"/>
      <c r="P305" s="291" t="n"/>
      <c r="Q305" s="291" t="n"/>
      <c r="R305" s="291" t="n"/>
      <c r="S305" s="291" t="n"/>
      <c r="T305" s="291" t="n"/>
      <c r="U305" s="291" t="n"/>
      <c r="V305" s="291" t="n"/>
      <c r="W305" s="291" t="n"/>
      <c r="X305" s="291" t="n"/>
      <c r="Y305" s="291" t="n"/>
      <c r="Z305" s="291" t="n"/>
      <c r="AA305" s="291" t="n"/>
      <c r="AB305" s="291" t="n"/>
      <c r="AC305" s="291" t="n"/>
      <c r="AD305" s="291" t="n"/>
      <c r="AE305" s="291" t="n"/>
      <c r="AF305" s="291" t="n"/>
      <c r="AG305" s="291" t="n"/>
      <c r="AH305" s="291" t="n"/>
      <c r="AI305" s="291" t="n"/>
      <c r="AJ305" s="291" t="n"/>
      <c r="AK305" s="291" t="n"/>
      <c r="AL305" s="291" t="n"/>
      <c r="AM305" s="291" t="n"/>
      <c r="AN305" s="291" t="n"/>
      <c r="AO305" s="291" t="n"/>
      <c r="AP305" s="291" t="n"/>
      <c r="AQ305" s="291" t="n"/>
      <c r="AR305" s="291" t="n"/>
      <c r="AS305" s="291" t="n"/>
      <c r="AT305" s="291" t="n"/>
      <c r="AU305" s="291" t="n"/>
      <c r="AV305" s="291" t="n"/>
      <c r="AW305" s="291" t="n"/>
      <c r="AX305" s="291" t="n"/>
      <c r="AY305" s="291" t="n"/>
      <c r="AZ305" s="291" t="n"/>
      <c r="BA305" s="291" t="n"/>
      <c r="BB305" s="291" t="n"/>
      <c r="BC305" s="291" t="n"/>
      <c r="BD305" s="291" t="n"/>
      <c r="BE305" s="291" t="n"/>
      <c r="BF305" s="291" t="n"/>
      <c r="BG305" s="291" t="n"/>
      <c r="BH305" s="291" t="n"/>
      <c r="BI305" s="291" t="n"/>
      <c r="BJ305" s="291" t="n"/>
      <c r="BK305" s="291" t="n"/>
      <c r="BL305" s="291" t="n"/>
      <c r="BM305" s="291" t="n"/>
      <c r="BN305" s="291" t="n"/>
      <c r="BO305" s="291" t="n"/>
      <c r="BP305" s="291" t="n"/>
      <c r="BQ305" s="291" t="n"/>
      <c r="BR305" s="291" t="n"/>
      <c r="BS305" s="291" t="n"/>
      <c r="BT305" s="291" t="n"/>
      <c r="BU305" s="291" t="n"/>
      <c r="BV305" s="291" t="n"/>
      <c r="BW305" s="291" t="n"/>
      <c r="BX305" s="291" t="n"/>
      <c r="BY305" s="291" t="n"/>
      <c r="BZ305" s="291" t="n"/>
      <c r="CA305" s="291" t="n"/>
      <c r="CB305" s="291" t="n"/>
      <c r="CC305" s="291" t="n"/>
      <c r="CD305" s="291" t="n"/>
      <c r="CE305" s="291" t="n"/>
      <c r="CF305" s="291" t="n"/>
      <c r="CG305" s="291" t="n"/>
      <c r="CH305" s="291" t="n"/>
      <c r="CI305" s="291" t="n"/>
      <c r="CJ305" s="291" t="n"/>
      <c r="CK305" s="291" t="n"/>
    </row>
    <row r="306" ht="39" customFormat="1" customHeight="1" s="7">
      <c r="A306" s="2" t="n"/>
      <c r="B306" s="125" t="n">
        <v>277</v>
      </c>
      <c r="C306" s="77" t="inlineStr">
        <is>
          <t>System and Information Integrity</t>
        </is>
      </c>
      <c r="D306" s="68" t="inlineStr">
        <is>
          <t>SI-02(02)</t>
        </is>
      </c>
      <c r="E306" s="94" t="inlineStr">
        <is>
          <t>Automated Flaw Remediation Status</t>
        </is>
      </c>
      <c r="F306" s="77" t="inlineStr">
        <is>
          <t>Determine if system components have applicable security-relevant software and firmware updates installed using automated mechanisms at least monthly.</t>
        </is>
      </c>
      <c r="G306" s="77" t="inlineStr">
        <is>
          <t xml:space="preserve">•  Automated mechanisms for updating security relevant software and firmware should be used to the maximum extent possible.  
</t>
        </is>
      </c>
      <c r="H306" s="30" t="n"/>
      <c r="I306" s="77" t="inlineStr">
        <is>
          <t>CM-7, SI-4</t>
        </is>
      </c>
      <c r="J306" s="37" t="inlineStr">
        <is>
          <t>Partially Implemented</t>
        </is>
      </c>
      <c r="K306" s="12" t="inlineStr">
        <is>
          <t>npm audit provides automated reporting of known vulnerabilities in HPS AgentLink dependencies. Automated flaw remediation status reporting and tracking through a centralized vulnerability management system is planned for enhancement.</t>
        </is>
      </c>
      <c r="L306" s="26" t="n"/>
      <c r="O306" s="291" t="n"/>
      <c r="P306" s="291" t="n"/>
      <c r="Q306" s="291" t="n"/>
      <c r="R306" s="291" t="n"/>
      <c r="S306" s="291" t="n"/>
      <c r="T306" s="291" t="n"/>
      <c r="U306" s="291" t="n"/>
      <c r="V306" s="291" t="n"/>
      <c r="W306" s="291" t="n"/>
      <c r="X306" s="291" t="n"/>
      <c r="Y306" s="291" t="n"/>
      <c r="Z306" s="291" t="n"/>
      <c r="AA306" s="291" t="n"/>
      <c r="AB306" s="291" t="n"/>
      <c r="AC306" s="291" t="n"/>
      <c r="AD306" s="291" t="n"/>
      <c r="AE306" s="291" t="n"/>
      <c r="AF306" s="291" t="n"/>
      <c r="AG306" s="291" t="n"/>
      <c r="AH306" s="291" t="n"/>
      <c r="AI306" s="291" t="n"/>
      <c r="AJ306" s="291" t="n"/>
      <c r="AK306" s="291" t="n"/>
      <c r="AL306" s="291" t="n"/>
      <c r="AM306" s="291" t="n"/>
      <c r="AN306" s="291" t="n"/>
      <c r="AO306" s="291" t="n"/>
      <c r="AP306" s="291" t="n"/>
      <c r="AQ306" s="291" t="n"/>
      <c r="AR306" s="291" t="n"/>
      <c r="AS306" s="291" t="n"/>
      <c r="AT306" s="291" t="n"/>
      <c r="AU306" s="291" t="n"/>
      <c r="AV306" s="291" t="n"/>
      <c r="AW306" s="291" t="n"/>
      <c r="AX306" s="291" t="n"/>
      <c r="AY306" s="291" t="n"/>
      <c r="AZ306" s="291" t="n"/>
      <c r="BA306" s="291" t="n"/>
      <c r="BB306" s="291" t="n"/>
      <c r="BC306" s="291" t="n"/>
      <c r="BD306" s="291" t="n"/>
      <c r="BE306" s="291" t="n"/>
      <c r="BF306" s="291" t="n"/>
      <c r="BG306" s="291" t="n"/>
      <c r="BH306" s="291" t="n"/>
      <c r="BI306" s="291" t="n"/>
      <c r="BJ306" s="291" t="n"/>
      <c r="BK306" s="291" t="n"/>
      <c r="BL306" s="291" t="n"/>
      <c r="BM306" s="291" t="n"/>
      <c r="BN306" s="291" t="n"/>
      <c r="BO306" s="291" t="n"/>
      <c r="BP306" s="291" t="n"/>
      <c r="BQ306" s="291" t="n"/>
      <c r="BR306" s="291" t="n"/>
      <c r="BS306" s="291" t="n"/>
      <c r="BT306" s="291" t="n"/>
      <c r="BU306" s="291" t="n"/>
      <c r="BV306" s="291" t="n"/>
      <c r="BW306" s="291" t="n"/>
      <c r="BX306" s="291" t="n"/>
      <c r="BY306" s="291" t="n"/>
      <c r="BZ306" s="291" t="n"/>
      <c r="CA306" s="291" t="n"/>
      <c r="CB306" s="291" t="n"/>
      <c r="CC306" s="291" t="n"/>
      <c r="CD306" s="291" t="n"/>
      <c r="CE306" s="291" t="n"/>
      <c r="CF306" s="291" t="n"/>
      <c r="CG306" s="291" t="n"/>
      <c r="CH306" s="291" t="n"/>
      <c r="CI306" s="291" t="n"/>
      <c r="CJ306" s="291" t="n"/>
      <c r="CK306" s="291" t="n"/>
    </row>
    <row r="307" ht="39" customFormat="1" customHeight="1" s="7">
      <c r="A307" s="2" t="n"/>
      <c r="B307" s="125" t="n">
        <v>278</v>
      </c>
      <c r="C307" s="184" t="inlineStr">
        <is>
          <t>System and Information Integrity</t>
        </is>
      </c>
      <c r="D307" s="182" t="inlineStr">
        <is>
          <t>SI-02(06)</t>
        </is>
      </c>
      <c r="E307" s="183" t="inlineStr">
        <is>
          <t>Removal of Previous Versions of Software and Firmware</t>
        </is>
      </c>
      <c r="F307" s="169" t="inlineStr">
        <is>
          <t>Remove previous versions of all upgraded/replaced software and firmware components that are no longer required for operation after updated versions have been installed.</t>
        </is>
      </c>
      <c r="G307" s="166" t="inlineStr">
        <is>
          <t>•  There are no supplemental control requirements &amp; guidance at this time.</t>
        </is>
      </c>
      <c r="H307" s="188" t="n"/>
      <c r="I307" s="184" t="n"/>
      <c r="J307" s="37" t="inlineStr">
        <is>
          <t>Implemented</t>
        </is>
      </c>
      <c r="K307" s="12" t="inlineStr">
        <is>
          <t>Previous versions of software and firmware are removed during updates through the npm package management system. Deployment processes replace previous application versions with updated releases. Package lock files ensure only intended dependency versions are installed.</t>
        </is>
      </c>
      <c r="L307" s="26" t="n"/>
      <c r="O307" s="291" t="n"/>
      <c r="P307" s="291" t="n"/>
      <c r="Q307" s="291" t="n"/>
      <c r="R307" s="291" t="n"/>
      <c r="S307" s="291" t="n"/>
      <c r="T307" s="291" t="n"/>
      <c r="U307" s="291" t="n"/>
      <c r="V307" s="291" t="n"/>
      <c r="W307" s="291" t="n"/>
      <c r="X307" s="291" t="n"/>
      <c r="Y307" s="291" t="n"/>
      <c r="Z307" s="291" t="n"/>
      <c r="AA307" s="291" t="n"/>
      <c r="AB307" s="291" t="n"/>
      <c r="AC307" s="291" t="n"/>
      <c r="AD307" s="291" t="n"/>
      <c r="AE307" s="291" t="n"/>
      <c r="AF307" s="291" t="n"/>
      <c r="AG307" s="291" t="n"/>
      <c r="AH307" s="291" t="n"/>
      <c r="AI307" s="291" t="n"/>
      <c r="AJ307" s="291" t="n"/>
      <c r="AK307" s="291" t="n"/>
      <c r="AL307" s="291" t="n"/>
      <c r="AM307" s="291" t="n"/>
      <c r="AN307" s="291" t="n"/>
      <c r="AO307" s="291" t="n"/>
      <c r="AP307" s="291" t="n"/>
      <c r="AQ307" s="291" t="n"/>
      <c r="AR307" s="291" t="n"/>
      <c r="AS307" s="291" t="n"/>
      <c r="AT307" s="291" t="n"/>
      <c r="AU307" s="291" t="n"/>
      <c r="AV307" s="291" t="n"/>
      <c r="AW307" s="291" t="n"/>
      <c r="AX307" s="291" t="n"/>
      <c r="AY307" s="291" t="n"/>
      <c r="AZ307" s="291" t="n"/>
      <c r="BA307" s="291" t="n"/>
      <c r="BB307" s="291" t="n"/>
      <c r="BC307" s="291" t="n"/>
      <c r="BD307" s="291" t="n"/>
      <c r="BE307" s="291" t="n"/>
      <c r="BF307" s="291" t="n"/>
      <c r="BG307" s="291" t="n"/>
      <c r="BH307" s="291" t="n"/>
      <c r="BI307" s="291" t="n"/>
      <c r="BJ307" s="291" t="n"/>
      <c r="BK307" s="291" t="n"/>
      <c r="BL307" s="291" t="n"/>
      <c r="BM307" s="291" t="n"/>
      <c r="BN307" s="291" t="n"/>
      <c r="BO307" s="291" t="n"/>
      <c r="BP307" s="291" t="n"/>
      <c r="BQ307" s="291" t="n"/>
      <c r="BR307" s="291" t="n"/>
      <c r="BS307" s="291" t="n"/>
      <c r="BT307" s="291" t="n"/>
      <c r="BU307" s="291" t="n"/>
      <c r="BV307" s="291" t="n"/>
      <c r="BW307" s="291" t="n"/>
      <c r="BX307" s="291" t="n"/>
      <c r="BY307" s="291" t="n"/>
      <c r="BZ307" s="291" t="n"/>
      <c r="CA307" s="291" t="n"/>
      <c r="CB307" s="291" t="n"/>
      <c r="CC307" s="291" t="n"/>
      <c r="CD307" s="291" t="n"/>
      <c r="CE307" s="291" t="n"/>
      <c r="CF307" s="291" t="n"/>
      <c r="CG307" s="291" t="n"/>
      <c r="CH307" s="291" t="n"/>
      <c r="CI307" s="291" t="n"/>
      <c r="CJ307" s="291" t="n"/>
      <c r="CK307" s="291" t="n"/>
    </row>
    <row r="308" ht="195" customFormat="1" customHeight="1" s="7">
      <c r="A308" s="2" t="n"/>
      <c r="B308" s="125" t="n">
        <v>279</v>
      </c>
      <c r="C308" s="77" t="inlineStr">
        <is>
          <t>System and Information Integrity</t>
        </is>
      </c>
      <c r="D308" s="68" t="inlineStr">
        <is>
          <t>SI-03</t>
        </is>
      </c>
      <c r="E308" s="94" t="inlineStr">
        <is>
          <t>Malicious Code Protection</t>
        </is>
      </c>
      <c r="F308" s="102" t="inlineStr">
        <is>
          <t>a. Implement signature-based and non-signature based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at least every one (1) week and real-time scans of files from external sources at endpoints and network entry and exit points as the files are downloaded, opened, or executed in accordance with organizational policy; and
    2. Block and quarantine malicious code and send alert to administrator or organization-defined security personnel near real-time in response to malicious code detection; and
d. Address the receipt of false positives during malicious code detection and eradication and the resulting potential impact on the availability of the system.</t>
        </is>
      </c>
      <c r="G308" s="77" t="inlineStr">
        <is>
          <t xml:space="preserve">•  Malicious code scanning results are reported to organization personnel responsible for Incident Handling in compliance with IR-4 and for Audit Review, Analysis, and Reporting in compliance with AU-6.
</t>
        </is>
      </c>
      <c r="H308" s="30" t="n"/>
      <c r="I308" s="77" t="inlineStr">
        <is>
          <t>AC-4, AC-19, CM-3, CM-8, IR-4, MA-3, MA-4, RA-5, SC-7, SC-23, SC-28, SI-2, SI-4, SI-7, SI-8;</t>
        </is>
      </c>
      <c r="J308" s="37" t="inlineStr">
        <is>
          <t>Inherited</t>
        </is>
      </c>
      <c r="K308" s="12" t="inlineStr">
        <is>
          <t>Malicious code protection (anti-malware) for the server infrastructure is managed by Tampa datacenter operations. The HPS AgentLink application validates file uploads (MIME type checking in document-management.ts) to prevent malicious file ingestion.
--- SOC 2 Type II Audit Evidence ---
SOC 2 Evidence: F37 (Audit Request #0101) - Logical/Physical Access. Deloitte SOC 2 Type II audit completed successfully for audit period Oct 2024-Sep 2025.
SOC 2 Evidence: F37 (Audit Request #0098) - Logical/Physical Access. Deloitte SOC 2 Type II audit completed successfully for audit period Oct 2024-Sep 2025.</t>
        </is>
      </c>
      <c r="L308" s="26" t="n"/>
      <c r="O308" s="291" t="n"/>
      <c r="P308" s="291" t="n"/>
      <c r="Q308" s="291" t="n"/>
      <c r="R308" s="291" t="n"/>
      <c r="S308" s="291" t="n"/>
      <c r="T308" s="291" t="n"/>
      <c r="U308" s="291" t="n"/>
      <c r="V308" s="291" t="n"/>
      <c r="W308" s="291" t="n"/>
      <c r="X308" s="291" t="n"/>
      <c r="Y308" s="291" t="n"/>
      <c r="Z308" s="291" t="n"/>
      <c r="AA308" s="291" t="n"/>
      <c r="AB308" s="291" t="n"/>
      <c r="AC308" s="291" t="n"/>
      <c r="AD308" s="291" t="n"/>
      <c r="AE308" s="291" t="n"/>
      <c r="AF308" s="291" t="n"/>
      <c r="AG308" s="291" t="n"/>
      <c r="AH308" s="291" t="n"/>
      <c r="AI308" s="291" t="n"/>
      <c r="AJ308" s="291" t="n"/>
      <c r="AK308" s="291" t="n"/>
      <c r="AL308" s="291" t="n"/>
      <c r="AM308" s="291" t="n"/>
      <c r="AN308" s="291" t="n"/>
      <c r="AO308" s="291" t="n"/>
      <c r="AP308" s="291" t="n"/>
      <c r="AQ308" s="291" t="n"/>
      <c r="AR308" s="291" t="n"/>
      <c r="AS308" s="291" t="n"/>
      <c r="AT308" s="291" t="n"/>
      <c r="AU308" s="291" t="n"/>
      <c r="AV308" s="291" t="n"/>
      <c r="AW308" s="291" t="n"/>
      <c r="AX308" s="291" t="n"/>
      <c r="AY308" s="291" t="n"/>
      <c r="AZ308" s="291" t="n"/>
      <c r="BA308" s="291" t="n"/>
      <c r="BB308" s="291" t="n"/>
      <c r="BC308" s="291" t="n"/>
      <c r="BD308" s="291" t="n"/>
      <c r="BE308" s="291" t="n"/>
      <c r="BF308" s="291" t="n"/>
      <c r="BG308" s="291" t="n"/>
      <c r="BH308" s="291" t="n"/>
      <c r="BI308" s="291" t="n"/>
      <c r="BJ308" s="291" t="n"/>
      <c r="BK308" s="291" t="n"/>
      <c r="BL308" s="291" t="n"/>
      <c r="BM308" s="291" t="n"/>
      <c r="BN308" s="291" t="n"/>
      <c r="BO308" s="291" t="n"/>
      <c r="BP308" s="291" t="n"/>
      <c r="BQ308" s="291" t="n"/>
      <c r="BR308" s="291" t="n"/>
      <c r="BS308" s="291" t="n"/>
      <c r="BT308" s="291" t="n"/>
      <c r="BU308" s="291" t="n"/>
      <c r="BV308" s="291" t="n"/>
      <c r="BW308" s="291" t="n"/>
      <c r="BX308" s="291" t="n"/>
      <c r="BY308" s="291" t="n"/>
      <c r="BZ308" s="291" t="n"/>
      <c r="CA308" s="291" t="n"/>
      <c r="CB308" s="291" t="n"/>
      <c r="CC308" s="291" t="n"/>
      <c r="CD308" s="291" t="n"/>
      <c r="CE308" s="291" t="n"/>
      <c r="CF308" s="291" t="n"/>
      <c r="CG308" s="291" t="n"/>
      <c r="CH308" s="291" t="n"/>
      <c r="CI308" s="291" t="n"/>
      <c r="CJ308" s="291" t="n"/>
      <c r="CK308" s="291" t="n"/>
    </row>
    <row r="309" ht="272.1" customFormat="1" customHeight="1" s="7">
      <c r="A309" s="2" t="n"/>
      <c r="B309" s="125" t="n">
        <v>280</v>
      </c>
      <c r="C309" s="77" t="inlineStr">
        <is>
          <t>System and Information Integrity</t>
        </is>
      </c>
      <c r="D309" s="68" t="inlineStr">
        <is>
          <t>SI-04</t>
        </is>
      </c>
      <c r="E309" s="94" t="inlineStr">
        <is>
          <t xml:space="preserve"> System Monitoring</t>
        </is>
      </c>
      <c r="F309" s="102" t="inlineStr">
        <is>
          <t>a. Monitor the system to detect:
    1. Attacks and indicators of potential attacks in accordance with the following monitoring objectives: organization's incident response policy and procedures (refer to IR-1); and
    2. Unauthorized local, network, and remote connections;
b. Identify unauthorized use of the system through the following techniques and methods: organization-defined techniques and methods documented in the applicable System Security and Privacy Plan (SSPP);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organization-defined  system monitoring information to organization-defined personnel or roles as needed and consistent with the organization-defined frequency documented in the applicable System Security and Privacy Plan (SSPP).</t>
        </is>
      </c>
      <c r="G309" s="77" t="inlineStr">
        <is>
          <t>•  The organization must Implement a centrally managed Intrusion detection system / intrusion protection system (IDS/IPS) capability to monitor network communications on all networks and subnets.  
•  Permitted IDS/IPS mechanisms include:  
    - Centrally managed IDS/IPS devices at network perimeter points, to include between zones; and
    - Centrally managed host-based IDS/IPS sensor agents in information technology components for which such agents are available.
•  When communications are encrypted within a zone, the environment must use mechanisms capable of either decrypting content for analysis or analyzing content before transmission/after receipt. 
•  Information technology components that do not support host-based IDS/IPS sensors capability must be documented in the applicable risk assessment and the applicable System Security and Privacy Plan (SSPP).
•  The organization's monitoring functionality supports the sharing of threat awareness information in a format that meets CMS requirements.
•  The organization monitors for unauthorized remote connections to the information system continuously, in real-time and takes appropriate action if an unauthorized connection is discovered.</t>
        </is>
      </c>
      <c r="H309" s="30" t="n"/>
      <c r="I309" s="116" t="inlineStr">
        <is>
          <t>AC-2, AC-3, AC-4, AC-8, AC-17, AU-2, AU-6, AU-7, AU-9, AU-12, AU-13, AU-14, CA-7, CM-3, CM-6, CM-8, CM-11, IA-10, IR-4, MA-3, MA-4, PL-9,  PM-12, RA-5, SC-5, SC-7, SC-18, SC-26, SC-31, SC-35, SC-36, SC-37, SC-43, SI-3, SI-6, SI-7, SR-9, SR-10</t>
        </is>
      </c>
      <c r="J309" s="37" t="inlineStr">
        <is>
          <t>Implemented</t>
        </is>
      </c>
      <c r="K309" s="12" t="inlineStr">
        <is>
          <t>System monitoring for HPS AgentLink is implemented through the AuditLogger service which records all security-relevant events. Rate limiting in middleware.ts detects and blocks excessive access attempts. Failed authentication attempts, unauthorized access (HTTP 403), and rate limit violations (HTTP 429) are logged for monitoring.
--- SOC 2 Type II Audit Evidence ---
SOC 2 Evidence: G16 (Audit Request #0085) - System Operations. Deloitte SOC 2 Type II audit completed successfully for audit period Oct 2024-Sep 2025.
SOC 2 Evidence: G14 (Audit Request #0084) - System Operations. Deloitte SOC 2 Type II audit completed successfully for audit period Oct 2024-Sep 2025.
SOC 2 Evidence: G12 (Audit Request #0083) - System Operations. Deloitte SOC 2 Type II audit completed successfully for audit period Oct 2024-Sep 2025.
SOC 2 Evidence: G09 (Audit Request #0081) - System Operations. Deloitte SOC 2 Type II audit completed successfully for audit period Oct 2024-Sep 2025.
SOC 2 Evidence: G08 (Audit Request #0080) - System Operations. Deloitte SOC 2 Type II audit completed successfully for audit period Oct 2024-Sep 2025.
SOC 2 Evidence: G06 (Audit Request #0079) - System Operations. Deloitte SOC 2 Type II audit completed successfully for audit period Oct 2024-Sep 2025.
SOC 2 Evidence: G04 (Audit Request #0031) - Data Protection &amp; Privacy. Deloitte SOC 2 Type II audit completed successfully for audit period Oct 2024-Sep 2025.</t>
        </is>
      </c>
      <c r="L309" s="26" t="n"/>
      <c r="O309" s="291" t="n"/>
      <c r="P309" s="291" t="n"/>
      <c r="Q309" s="291" t="n"/>
      <c r="R309" s="291" t="n"/>
      <c r="S309" s="291" t="n"/>
      <c r="T309" s="291" t="n"/>
      <c r="U309" s="291" t="n"/>
      <c r="V309" s="291" t="n"/>
      <c r="W309" s="291" t="n"/>
      <c r="X309" s="291" t="n"/>
      <c r="Y309" s="291" t="n"/>
      <c r="Z309" s="291" t="n"/>
      <c r="AA309" s="291" t="n"/>
      <c r="AB309" s="291" t="n"/>
      <c r="AC309" s="291" t="n"/>
      <c r="AD309" s="291" t="n"/>
      <c r="AE309" s="291" t="n"/>
      <c r="AF309" s="291" t="n"/>
      <c r="AG309" s="291" t="n"/>
      <c r="AH309" s="291" t="n"/>
      <c r="AI309" s="291" t="n"/>
      <c r="AJ309" s="291" t="n"/>
      <c r="AK309" s="291" t="n"/>
      <c r="AL309" s="291" t="n"/>
      <c r="AM309" s="291" t="n"/>
      <c r="AN309" s="291" t="n"/>
      <c r="AO309" s="291" t="n"/>
      <c r="AP309" s="291" t="n"/>
      <c r="AQ309" s="291" t="n"/>
      <c r="AR309" s="291" t="n"/>
      <c r="AS309" s="291" t="n"/>
      <c r="AT309" s="291" t="n"/>
      <c r="AU309" s="291" t="n"/>
      <c r="AV309" s="291" t="n"/>
      <c r="AW309" s="291" t="n"/>
      <c r="AX309" s="291" t="n"/>
      <c r="AY309" s="291" t="n"/>
      <c r="AZ309" s="291" t="n"/>
      <c r="BA309" s="291" t="n"/>
      <c r="BB309" s="291" t="n"/>
      <c r="BC309" s="291" t="n"/>
      <c r="BD309" s="291" t="n"/>
      <c r="BE309" s="291" t="n"/>
      <c r="BF309" s="291" t="n"/>
      <c r="BG309" s="291" t="n"/>
      <c r="BH309" s="291" t="n"/>
      <c r="BI309" s="291" t="n"/>
      <c r="BJ309" s="291" t="n"/>
      <c r="BK309" s="291" t="n"/>
      <c r="BL309" s="291" t="n"/>
      <c r="BM309" s="291" t="n"/>
      <c r="BN309" s="291" t="n"/>
      <c r="BO309" s="291" t="n"/>
      <c r="BP309" s="291" t="n"/>
      <c r="BQ309" s="291" t="n"/>
      <c r="BR309" s="291" t="n"/>
      <c r="BS309" s="291" t="n"/>
      <c r="BT309" s="291" t="n"/>
      <c r="BU309" s="291" t="n"/>
      <c r="BV309" s="291" t="n"/>
      <c r="BW309" s="291" t="n"/>
      <c r="BX309" s="291" t="n"/>
      <c r="BY309" s="291" t="n"/>
      <c r="BZ309" s="291" t="n"/>
      <c r="CA309" s="291" t="n"/>
      <c r="CB309" s="291" t="n"/>
      <c r="CC309" s="291" t="n"/>
      <c r="CD309" s="291" t="n"/>
      <c r="CE309" s="291" t="n"/>
      <c r="CF309" s="291" t="n"/>
      <c r="CG309" s="291" t="n"/>
      <c r="CH309" s="291" t="n"/>
      <c r="CI309" s="291" t="n"/>
      <c r="CJ309" s="291" t="n"/>
      <c r="CK309" s="291" t="n"/>
    </row>
    <row r="310" ht="26.1" customFormat="1" customHeight="1" s="7">
      <c r="A310" s="2" t="n"/>
      <c r="B310" s="125" t="n">
        <v>281</v>
      </c>
      <c r="C310" s="77" t="inlineStr">
        <is>
          <t>System and Information Integrity</t>
        </is>
      </c>
      <c r="D310" s="68" t="inlineStr">
        <is>
          <t>SI-04(01)</t>
        </is>
      </c>
      <c r="E310" s="94" t="inlineStr">
        <is>
          <t>System-Wide Intrusion Detection System</t>
        </is>
      </c>
      <c r="F310" s="102" t="inlineStr">
        <is>
          <t>Connect and configure individual intrusion detection tools into a system-wide intrusion detection system.</t>
        </is>
      </c>
      <c r="G310" s="82" t="inlineStr">
        <is>
          <t>•  Raw intrusion detection information must be available in an unaltered format.</t>
        </is>
      </c>
      <c r="H310" s="30" t="n"/>
      <c r="I310" s="77" t="n"/>
      <c r="J310" s="37" t="inlineStr">
        <is>
          <t>Inherited</t>
        </is>
      </c>
      <c r="K310" s="12" t="inlineStr">
        <is>
          <t>System-wide intrusion detection is managed by Tampa datacenter network security operations with network-based IDS/IPS monitoring traffic to and from the HPS AgentLink servers.</t>
        </is>
      </c>
      <c r="L310" s="26" t="n"/>
      <c r="O310" s="291" t="n"/>
      <c r="P310" s="291" t="n"/>
      <c r="Q310" s="291" t="n"/>
      <c r="R310" s="291" t="n"/>
      <c r="S310" s="291" t="n"/>
      <c r="T310" s="291" t="n"/>
      <c r="U310" s="291" t="n"/>
      <c r="V310" s="291" t="n"/>
      <c r="W310" s="291" t="n"/>
      <c r="X310" s="291" t="n"/>
      <c r="Y310" s="291" t="n"/>
      <c r="Z310" s="291" t="n"/>
      <c r="AA310" s="291" t="n"/>
      <c r="AB310" s="291" t="n"/>
      <c r="AC310" s="291" t="n"/>
      <c r="AD310" s="291" t="n"/>
      <c r="AE310" s="291" t="n"/>
      <c r="AF310" s="291" t="n"/>
      <c r="AG310" s="291" t="n"/>
      <c r="AH310" s="291" t="n"/>
      <c r="AI310" s="291" t="n"/>
      <c r="AJ310" s="291" t="n"/>
      <c r="AK310" s="291" t="n"/>
      <c r="AL310" s="291" t="n"/>
      <c r="AM310" s="291" t="n"/>
      <c r="AN310" s="291" t="n"/>
      <c r="AO310" s="291" t="n"/>
      <c r="AP310" s="291" t="n"/>
      <c r="AQ310" s="291" t="n"/>
      <c r="AR310" s="291" t="n"/>
      <c r="AS310" s="291" t="n"/>
      <c r="AT310" s="291" t="n"/>
      <c r="AU310" s="291" t="n"/>
      <c r="AV310" s="291" t="n"/>
      <c r="AW310" s="291" t="n"/>
      <c r="AX310" s="291" t="n"/>
      <c r="AY310" s="291" t="n"/>
      <c r="AZ310" s="291" t="n"/>
      <c r="BA310" s="291" t="n"/>
      <c r="BB310" s="291" t="n"/>
      <c r="BC310" s="291" t="n"/>
      <c r="BD310" s="291" t="n"/>
      <c r="BE310" s="291" t="n"/>
      <c r="BF310" s="291" t="n"/>
      <c r="BG310" s="291" t="n"/>
      <c r="BH310" s="291" t="n"/>
      <c r="BI310" s="291" t="n"/>
      <c r="BJ310" s="291" t="n"/>
      <c r="BK310" s="291" t="n"/>
      <c r="BL310" s="291" t="n"/>
      <c r="BM310" s="291" t="n"/>
      <c r="BN310" s="291" t="n"/>
      <c r="BO310" s="291" t="n"/>
      <c r="BP310" s="291" t="n"/>
      <c r="BQ310" s="291" t="n"/>
      <c r="BR310" s="291" t="n"/>
      <c r="BS310" s="291" t="n"/>
      <c r="BT310" s="291" t="n"/>
      <c r="BU310" s="291" t="n"/>
      <c r="BV310" s="291" t="n"/>
      <c r="BW310" s="291" t="n"/>
      <c r="BX310" s="291" t="n"/>
      <c r="BY310" s="291" t="n"/>
      <c r="BZ310" s="291" t="n"/>
      <c r="CA310" s="291" t="n"/>
      <c r="CB310" s="291" t="n"/>
      <c r="CC310" s="291" t="n"/>
      <c r="CD310" s="291" t="n"/>
      <c r="CE310" s="291" t="n"/>
      <c r="CF310" s="291" t="n"/>
      <c r="CG310" s="291" t="n"/>
      <c r="CH310" s="291" t="n"/>
      <c r="CI310" s="291" t="n"/>
      <c r="CJ310" s="291" t="n"/>
      <c r="CK310" s="291" t="n"/>
    </row>
    <row r="311" ht="361.5" customFormat="1" customHeight="1" s="7">
      <c r="A311" s="2" t="n"/>
      <c r="B311" s="125" t="n">
        <v>282</v>
      </c>
      <c r="C311" s="77" t="inlineStr">
        <is>
          <t>System and Information Integrity</t>
        </is>
      </c>
      <c r="D311" s="68" t="inlineStr">
        <is>
          <t>SI-04(04)</t>
        </is>
      </c>
      <c r="E311" s="94" t="inlineStr">
        <is>
          <t>Inbound and Outbound Communications Traffic</t>
        </is>
      </c>
      <c r="F311" s="102" t="inlineStr">
        <is>
          <t>(a) Determine criteria for unusual or unauthorized activities or conditions for inbound and outbound communications traffic;
(b) Monitor inbound and outbound communications traffic continuously for organization-defined unusual or unauthorized activities or conditions.</t>
        </is>
      </c>
      <c r="G311" s="80" t="inlineStr">
        <is>
          <t>•  There are no supplemental control requirements &amp; guidance at this time.</t>
        </is>
      </c>
      <c r="H311" s="36" t="n"/>
      <c r="I311" s="77" t="n"/>
      <c r="J311" s="37" t="inlineStr">
        <is>
          <t>Implemented</t>
        </is>
      </c>
      <c r="K311" s="18" t="inlineStr">
        <is>
          <t>Inbound and outbound communications traffic is monitored at the application level through audit logging of all API requests. The middleware.ts processes all HTTP traffic, applying security controls and logging. Tampa datacenter monitors network-level traffic flows.</t>
        </is>
      </c>
      <c r="L311" s="26" t="n"/>
      <c r="O311" s="291" t="n"/>
      <c r="P311" s="291" t="n"/>
      <c r="Q311" s="291" t="n"/>
      <c r="R311" s="291" t="n"/>
      <c r="S311" s="291" t="n"/>
      <c r="T311" s="291" t="n"/>
      <c r="U311" s="291" t="n"/>
      <c r="V311" s="291" t="n"/>
      <c r="W311" s="291" t="n"/>
      <c r="X311" s="291" t="n"/>
      <c r="Y311" s="291" t="n"/>
      <c r="Z311" s="291" t="n"/>
      <c r="AA311" s="291" t="n"/>
      <c r="AB311" s="291" t="n"/>
      <c r="AC311" s="291" t="n"/>
      <c r="AD311" s="291" t="n"/>
      <c r="AE311" s="291" t="n"/>
      <c r="AF311" s="291" t="n"/>
      <c r="AG311" s="291" t="n"/>
      <c r="AH311" s="291" t="n"/>
      <c r="AI311" s="291" t="n"/>
      <c r="AJ311" s="291" t="n"/>
      <c r="AK311" s="291" t="n"/>
      <c r="AL311" s="291" t="n"/>
      <c r="AM311" s="291" t="n"/>
      <c r="AN311" s="291" t="n"/>
      <c r="AO311" s="291" t="n"/>
      <c r="AP311" s="291" t="n"/>
      <c r="AQ311" s="291" t="n"/>
      <c r="AR311" s="291" t="n"/>
      <c r="AS311" s="291" t="n"/>
      <c r="AT311" s="291" t="n"/>
      <c r="AU311" s="291" t="n"/>
      <c r="AV311" s="291" t="n"/>
      <c r="AW311" s="291" t="n"/>
      <c r="AX311" s="291" t="n"/>
      <c r="AY311" s="291" t="n"/>
      <c r="AZ311" s="291" t="n"/>
      <c r="BA311" s="291" t="n"/>
      <c r="BB311" s="291" t="n"/>
      <c r="BC311" s="291" t="n"/>
      <c r="BD311" s="291" t="n"/>
      <c r="BE311" s="291" t="n"/>
      <c r="BF311" s="291" t="n"/>
      <c r="BG311" s="291" t="n"/>
      <c r="BH311" s="291" t="n"/>
      <c r="BI311" s="291" t="n"/>
      <c r="BJ311" s="291" t="n"/>
      <c r="BK311" s="291" t="n"/>
      <c r="BL311" s="291" t="n"/>
      <c r="BM311" s="291" t="n"/>
      <c r="BN311" s="291" t="n"/>
      <c r="BO311" s="291" t="n"/>
      <c r="BP311" s="291" t="n"/>
      <c r="BQ311" s="291" t="n"/>
      <c r="BR311" s="291" t="n"/>
      <c r="BS311" s="291" t="n"/>
      <c r="BT311" s="291" t="n"/>
      <c r="BU311" s="291" t="n"/>
      <c r="BV311" s="291" t="n"/>
      <c r="BW311" s="291" t="n"/>
      <c r="BX311" s="291" t="n"/>
      <c r="BY311" s="291" t="n"/>
      <c r="BZ311" s="291" t="n"/>
      <c r="CA311" s="291" t="n"/>
      <c r="CB311" s="291" t="n"/>
      <c r="CC311" s="291" t="n"/>
      <c r="CD311" s="291" t="n"/>
      <c r="CE311" s="291" t="n"/>
      <c r="CF311" s="291" t="n"/>
      <c r="CG311" s="291" t="n"/>
      <c r="CH311" s="291" t="n"/>
      <c r="CI311" s="291" t="n"/>
      <c r="CJ311" s="291" t="n"/>
      <c r="CK311" s="291" t="n"/>
    </row>
    <row r="312" ht="160.35" customFormat="1" customHeight="1" s="7">
      <c r="A312" s="2" t="n"/>
      <c r="B312" s="125" t="n">
        <v>283</v>
      </c>
      <c r="C312" s="77" t="inlineStr">
        <is>
          <t>System and Information Integrity</t>
        </is>
      </c>
      <c r="D312" s="68" t="inlineStr">
        <is>
          <t>SI-04(05)</t>
        </is>
      </c>
      <c r="E312" s="94" t="inlineStr">
        <is>
          <t>System-Generated Alerts</t>
        </is>
      </c>
      <c r="F312" s="108" t="inlineStr">
        <is>
          <t>Alert organization-defined personnel or roles when the following system-generated indications of compromise or potential compromise occur: presence of malicious code, unauthorized export of information, signaling to an external information system, or potential intrusions.</t>
        </is>
      </c>
      <c r="G312" s="82" t="inlineStr">
        <is>
          <t xml:space="preserve">•  Organization-defined personnel or roles that should be alerted must be documented in the applicable System Security and Privacy Plan (SSPP). In the presence of malicious code, the organization's response should be consistent with SI-3. 
</t>
        </is>
      </c>
      <c r="H312" s="30" t="n"/>
      <c r="I312" s="116" t="inlineStr">
        <is>
          <t>AU-4, AU-5, PE-6</t>
        </is>
      </c>
      <c r="J312" s="37" t="inlineStr">
        <is>
          <t>Partially Implemented</t>
        </is>
      </c>
      <c r="K312" s="12" t="inlineStr">
        <is>
          <t>The rate limiting mechanism in middleware.ts generates HTTP 429 responses that serve as system-generated alerts for excessive access attempts. Integration with centralized alerting systems for automated notification of security events is planned for enhancement.</t>
        </is>
      </c>
      <c r="L312" s="26" t="n"/>
      <c r="O312" s="291" t="n"/>
      <c r="P312" s="291" t="n"/>
      <c r="Q312" s="291" t="n"/>
      <c r="R312" s="291" t="n"/>
      <c r="S312" s="291" t="n"/>
      <c r="T312" s="291" t="n"/>
      <c r="U312" s="291" t="n"/>
      <c r="V312" s="291" t="n"/>
      <c r="W312" s="291" t="n"/>
      <c r="X312" s="291" t="n"/>
      <c r="Y312" s="291" t="n"/>
      <c r="Z312" s="291" t="n"/>
      <c r="AA312" s="291" t="n"/>
      <c r="AB312" s="291" t="n"/>
      <c r="AC312" s="291" t="n"/>
      <c r="AD312" s="291" t="n"/>
      <c r="AE312" s="291" t="n"/>
      <c r="AF312" s="291" t="n"/>
      <c r="AG312" s="291" t="n"/>
      <c r="AH312" s="291" t="n"/>
      <c r="AI312" s="291" t="n"/>
      <c r="AJ312" s="291" t="n"/>
      <c r="AK312" s="291" t="n"/>
      <c r="AL312" s="291" t="n"/>
      <c r="AM312" s="291" t="n"/>
      <c r="AN312" s="291" t="n"/>
      <c r="AO312" s="291" t="n"/>
      <c r="AP312" s="291" t="n"/>
      <c r="AQ312" s="291" t="n"/>
      <c r="AR312" s="291" t="n"/>
      <c r="AS312" s="291" t="n"/>
      <c r="AT312" s="291" t="n"/>
      <c r="AU312" s="291" t="n"/>
      <c r="AV312" s="291" t="n"/>
      <c r="AW312" s="291" t="n"/>
      <c r="AX312" s="291" t="n"/>
      <c r="AY312" s="291" t="n"/>
      <c r="AZ312" s="291" t="n"/>
      <c r="BA312" s="291" t="n"/>
      <c r="BB312" s="291" t="n"/>
      <c r="BC312" s="291" t="n"/>
      <c r="BD312" s="291" t="n"/>
      <c r="BE312" s="291" t="n"/>
      <c r="BF312" s="291" t="n"/>
      <c r="BG312" s="291" t="n"/>
      <c r="BH312" s="291" t="n"/>
      <c r="BI312" s="291" t="n"/>
      <c r="BJ312" s="291" t="n"/>
      <c r="BK312" s="291" t="n"/>
      <c r="BL312" s="291" t="n"/>
      <c r="BM312" s="291" t="n"/>
      <c r="BN312" s="291" t="n"/>
      <c r="BO312" s="291" t="n"/>
      <c r="BP312" s="291" t="n"/>
      <c r="BQ312" s="291" t="n"/>
      <c r="BR312" s="291" t="n"/>
      <c r="BS312" s="291" t="n"/>
      <c r="BT312" s="291" t="n"/>
      <c r="BU312" s="291" t="n"/>
      <c r="BV312" s="291" t="n"/>
      <c r="BW312" s="291" t="n"/>
      <c r="BX312" s="291" t="n"/>
      <c r="BY312" s="291" t="n"/>
      <c r="BZ312" s="291" t="n"/>
      <c r="CA312" s="291" t="n"/>
      <c r="CB312" s="291" t="n"/>
      <c r="CC312" s="291" t="n"/>
      <c r="CD312" s="291" t="n"/>
      <c r="CE312" s="291" t="n"/>
      <c r="CF312" s="291" t="n"/>
      <c r="CG312" s="291" t="n"/>
      <c r="CH312" s="291" t="n"/>
      <c r="CI312" s="291" t="n"/>
      <c r="CJ312" s="291" t="n"/>
      <c r="CK312" s="291" t="n"/>
    </row>
    <row r="313" ht="188.25" customFormat="1" customHeight="1" s="7">
      <c r="A313" s="2" t="n"/>
      <c r="B313" s="125" t="n">
        <v>284</v>
      </c>
      <c r="C313" s="184" t="inlineStr">
        <is>
          <t>System and Information Integrity</t>
        </is>
      </c>
      <c r="D313" s="182" t="inlineStr">
        <is>
          <t>SI-04(23)</t>
        </is>
      </c>
      <c r="E313" s="183" t="inlineStr">
        <is>
          <t>Host-Based Devices</t>
        </is>
      </c>
      <c r="F313" s="169" t="inlineStr">
        <is>
          <t>Implement the following host-based monitoring mechanisms at organization system components: intrusion detection system / intrusion prevention system (IDS/IPS).</t>
        </is>
      </c>
      <c r="G313" s="170" t="inlineStr">
        <is>
          <t>•  Organization system components include, but are not limited to, systems, appliances, devices, services, and applications.
•  Devices and appliances that do not support a host-based intrusion detection system / intrusion prevention system (IDS/IPS) sensor capability must be documented in the applicable Information system risk assessment and System Security and Privacy Plan (SSPP).</t>
        </is>
      </c>
      <c r="H313" s="188" t="n"/>
      <c r="I313" s="184" t="inlineStr">
        <is>
          <t>AC-18, AC-19</t>
        </is>
      </c>
      <c r="J313" s="37" t="inlineStr">
        <is>
          <t>Inherited</t>
        </is>
      </c>
      <c r="K313" s="12" t="inlineStr">
        <is>
          <t>Host-based monitoring devices on the HPS AgentLink servers are managed by Tampa datacenter operations including host-based IDS and log monitoring agents.</t>
        </is>
      </c>
      <c r="L313" s="26" t="n"/>
      <c r="O313" s="291" t="n"/>
      <c r="P313" s="291" t="n"/>
      <c r="Q313" s="291" t="n"/>
      <c r="R313" s="291" t="n"/>
      <c r="S313" s="291" t="n"/>
      <c r="T313" s="291" t="n"/>
      <c r="U313" s="291" t="n"/>
      <c r="V313" s="291" t="n"/>
      <c r="W313" s="291" t="n"/>
      <c r="X313" s="291" t="n"/>
      <c r="Y313" s="291" t="n"/>
      <c r="Z313" s="291" t="n"/>
      <c r="AA313" s="291" t="n"/>
      <c r="AB313" s="291" t="n"/>
      <c r="AC313" s="291" t="n"/>
      <c r="AD313" s="291" t="n"/>
      <c r="AE313" s="291" t="n"/>
      <c r="AF313" s="291" t="n"/>
      <c r="AG313" s="291" t="n"/>
      <c r="AH313" s="291" t="n"/>
      <c r="AI313" s="291" t="n"/>
      <c r="AJ313" s="291" t="n"/>
      <c r="AK313" s="291" t="n"/>
      <c r="AL313" s="291" t="n"/>
      <c r="AM313" s="291" t="n"/>
      <c r="AN313" s="291" t="n"/>
      <c r="AO313" s="291" t="n"/>
      <c r="AP313" s="291" t="n"/>
      <c r="AQ313" s="291" t="n"/>
      <c r="AR313" s="291" t="n"/>
      <c r="AS313" s="291" t="n"/>
      <c r="AT313" s="291" t="n"/>
      <c r="AU313" s="291" t="n"/>
      <c r="AV313" s="291" t="n"/>
      <c r="AW313" s="291" t="n"/>
      <c r="AX313" s="291" t="n"/>
      <c r="AY313" s="291" t="n"/>
      <c r="AZ313" s="291" t="n"/>
      <c r="BA313" s="291" t="n"/>
      <c r="BB313" s="291" t="n"/>
      <c r="BC313" s="291" t="n"/>
      <c r="BD313" s="291" t="n"/>
      <c r="BE313" s="291" t="n"/>
      <c r="BF313" s="291" t="n"/>
      <c r="BG313" s="291" t="n"/>
      <c r="BH313" s="291" t="n"/>
      <c r="BI313" s="291" t="n"/>
      <c r="BJ313" s="291" t="n"/>
      <c r="BK313" s="291" t="n"/>
      <c r="BL313" s="291" t="n"/>
      <c r="BM313" s="291" t="n"/>
      <c r="BN313" s="291" t="n"/>
      <c r="BO313" s="291" t="n"/>
      <c r="BP313" s="291" t="n"/>
      <c r="BQ313" s="291" t="n"/>
      <c r="BR313" s="291" t="n"/>
      <c r="BS313" s="291" t="n"/>
      <c r="BT313" s="291" t="n"/>
      <c r="BU313" s="291" t="n"/>
      <c r="BV313" s="291" t="n"/>
      <c r="BW313" s="291" t="n"/>
      <c r="BX313" s="291" t="n"/>
      <c r="BY313" s="291" t="n"/>
      <c r="BZ313" s="291" t="n"/>
      <c r="CA313" s="291" t="n"/>
      <c r="CB313" s="291" t="n"/>
      <c r="CC313" s="291" t="n"/>
      <c r="CD313" s="291" t="n"/>
      <c r="CE313" s="291" t="n"/>
      <c r="CF313" s="291" t="n"/>
      <c r="CG313" s="291" t="n"/>
      <c r="CH313" s="291" t="n"/>
      <c r="CI313" s="291" t="n"/>
      <c r="CJ313" s="291" t="n"/>
      <c r="CK313" s="291" t="n"/>
    </row>
    <row r="314" ht="182.25" customFormat="1" customHeight="1" s="7">
      <c r="A314" s="2" t="n"/>
      <c r="B314" s="125" t="n">
        <v>285</v>
      </c>
      <c r="C314" s="77" t="inlineStr">
        <is>
          <t>System and Information Integrity</t>
        </is>
      </c>
      <c r="D314" s="68" t="inlineStr">
        <is>
          <t>SI-05</t>
        </is>
      </c>
      <c r="E314" s="99" t="inlineStr">
        <is>
          <t>Security Alerts, Advisories, and Directives</t>
        </is>
      </c>
      <c r="F314" s="102" t="inlineStr">
        <is>
          <t>a. Receive system security alerts, advisories, and directives from organization-defined external organizations on an ongoing basis;
b. Generate internal security alerts, advisories, and directives as deemed necessary;
c. Disseminate security alerts, advisories, and directives to, at a minimum, system security personnel and administrators with configuration / patch-management responsibilities; and
d. Implement security directives in accordance with established timeframes, or notify the issuing organization of the degree of noncompliance.</t>
        </is>
      </c>
      <c r="G314" s="82" t="inlineStr">
        <is>
          <t xml:space="preserve">•  Alerts, advisories, and directives may come from external organizations such as US-CERT (United States Computer Emergency Readiness Team), Cybersecurity and Infrastructure Security Agency (CISA), and other organizations defined in the applicable system security and privacy plan. 
</t>
        </is>
      </c>
      <c r="H314" s="36" t="n"/>
      <c r="I314" s="77" t="inlineStr">
        <is>
          <t>SI-2, PM-15, RA-5</t>
        </is>
      </c>
      <c r="J314" s="37" t="inlineStr">
        <is>
          <t>Implemented</t>
        </is>
      </c>
      <c r="K314" s="18" t="inlineStr">
        <is>
          <t>Security alerts, advisories, and directives from CMS, US-CERT, and software vendors are received and acted upon for HPS AgentLink. npm security advisories are monitored for dependency vulnerabilities. CMS security bulletins are reviewed and implemented per required timeframes.</t>
        </is>
      </c>
      <c r="L314" s="26" t="n"/>
      <c r="O314" s="291" t="n"/>
      <c r="P314" s="291" t="n"/>
      <c r="Q314" s="291" t="n"/>
      <c r="R314" s="291" t="n"/>
      <c r="S314" s="291" t="n"/>
      <c r="T314" s="291" t="n"/>
      <c r="U314" s="291" t="n"/>
      <c r="V314" s="291" t="n"/>
      <c r="W314" s="291" t="n"/>
      <c r="X314" s="291" t="n"/>
      <c r="Y314" s="291" t="n"/>
      <c r="Z314" s="291" t="n"/>
      <c r="AA314" s="291" t="n"/>
      <c r="AB314" s="291" t="n"/>
      <c r="AC314" s="291" t="n"/>
      <c r="AD314" s="291" t="n"/>
      <c r="AE314" s="291" t="n"/>
      <c r="AF314" s="291" t="n"/>
      <c r="AG314" s="291" t="n"/>
      <c r="AH314" s="291" t="n"/>
      <c r="AI314" s="291" t="n"/>
      <c r="AJ314" s="291" t="n"/>
      <c r="AK314" s="291" t="n"/>
      <c r="AL314" s="291" t="n"/>
      <c r="AM314" s="291" t="n"/>
      <c r="AN314" s="291" t="n"/>
      <c r="AO314" s="291" t="n"/>
      <c r="AP314" s="291" t="n"/>
      <c r="AQ314" s="291" t="n"/>
      <c r="AR314" s="291" t="n"/>
      <c r="AS314" s="291" t="n"/>
      <c r="AT314" s="291" t="n"/>
      <c r="AU314" s="291" t="n"/>
      <c r="AV314" s="291" t="n"/>
      <c r="AW314" s="291" t="n"/>
      <c r="AX314" s="291" t="n"/>
      <c r="AY314" s="291" t="n"/>
      <c r="AZ314" s="291" t="n"/>
      <c r="BA314" s="291" t="n"/>
      <c r="BB314" s="291" t="n"/>
      <c r="BC314" s="291" t="n"/>
      <c r="BD314" s="291" t="n"/>
      <c r="BE314" s="291" t="n"/>
      <c r="BF314" s="291" t="n"/>
      <c r="BG314" s="291" t="n"/>
      <c r="BH314" s="291" t="n"/>
      <c r="BI314" s="291" t="n"/>
      <c r="BJ314" s="291" t="n"/>
      <c r="BK314" s="291" t="n"/>
      <c r="BL314" s="291" t="n"/>
      <c r="BM314" s="291" t="n"/>
      <c r="BN314" s="291" t="n"/>
      <c r="BO314" s="291" t="n"/>
      <c r="BP314" s="291" t="n"/>
      <c r="BQ314" s="291" t="n"/>
      <c r="BR314" s="291" t="n"/>
      <c r="BS314" s="291" t="n"/>
      <c r="BT314" s="291" t="n"/>
      <c r="BU314" s="291" t="n"/>
      <c r="BV314" s="291" t="n"/>
      <c r="BW314" s="291" t="n"/>
      <c r="BX314" s="291" t="n"/>
      <c r="BY314" s="291" t="n"/>
      <c r="BZ314" s="291" t="n"/>
      <c r="CA314" s="291" t="n"/>
      <c r="CB314" s="291" t="n"/>
      <c r="CC314" s="291" t="n"/>
      <c r="CD314" s="291" t="n"/>
      <c r="CE314" s="291" t="n"/>
      <c r="CF314" s="291" t="n"/>
      <c r="CG314" s="291" t="n"/>
      <c r="CH314" s="291" t="n"/>
      <c r="CI314" s="291" t="n"/>
      <c r="CJ314" s="291" t="n"/>
      <c r="CK314" s="291" t="n"/>
    </row>
    <row r="315" ht="117" customFormat="1" customHeight="1" s="7">
      <c r="A315" s="2" t="n"/>
      <c r="B315" s="125" t="n">
        <v>286</v>
      </c>
      <c r="C315" s="77" t="inlineStr">
        <is>
          <t>System and Information Integrity</t>
        </is>
      </c>
      <c r="D315" s="68" t="inlineStr">
        <is>
          <t>SI-06</t>
        </is>
      </c>
      <c r="E315" s="94" t="inlineStr">
        <is>
          <t>Security and Privacy Function Verification</t>
        </is>
      </c>
      <c r="F315" s="108" t="inlineStr">
        <is>
          <t>a. Verify the correct operation of organization-defined security and privacy functions;
b. Perform the verification of the functions specified in SI-6a upon system startup and/or restart, upon command by a user with appropriate privileges, or at least monthly;
c. Alert, at a minimum, the system / security administrator to failed security and privacy verification tests; and
d. Shut the system down, restart the system, or perform another defined alternative action(s) documented in the applicable System Security and Privacy Plan (SSPP) when anomalies are discovered.</t>
        </is>
      </c>
      <c r="G315" s="80" t="inlineStr">
        <is>
          <t>•  There are no supplemental control requirements &amp; guidance at this time.</t>
        </is>
      </c>
      <c r="H315" s="30" t="n"/>
      <c r="I315" s="77" t="inlineStr">
        <is>
          <t>CA-7, CM-4, CM-6, SI-7</t>
        </is>
      </c>
      <c r="J315" s="37" t="inlineStr">
        <is>
          <t>Implemented</t>
        </is>
      </c>
      <c r="K315" s="12" t="inlineStr">
        <is>
          <t>Security function verification for HPS AgentLink includes testing of authentication mechanisms, RBAC enforcement, encryption operations, session management, rate limiting, and audit logging after deployments and system changes.</t>
        </is>
      </c>
      <c r="L315" s="26" t="n"/>
      <c r="O315" s="291" t="n"/>
      <c r="P315" s="291" t="n"/>
      <c r="Q315" s="291" t="n"/>
      <c r="R315" s="291" t="n"/>
      <c r="S315" s="291" t="n"/>
      <c r="T315" s="291" t="n"/>
      <c r="U315" s="291" t="n"/>
      <c r="V315" s="291" t="n"/>
      <c r="W315" s="291" t="n"/>
      <c r="X315" s="291" t="n"/>
      <c r="Y315" s="291" t="n"/>
      <c r="Z315" s="291" t="n"/>
      <c r="AA315" s="291" t="n"/>
      <c r="AB315" s="291" t="n"/>
      <c r="AC315" s="291" t="n"/>
      <c r="AD315" s="291" t="n"/>
      <c r="AE315" s="291" t="n"/>
      <c r="AF315" s="291" t="n"/>
      <c r="AG315" s="291" t="n"/>
      <c r="AH315" s="291" t="n"/>
      <c r="AI315" s="291" t="n"/>
      <c r="AJ315" s="291" t="n"/>
      <c r="AK315" s="291" t="n"/>
      <c r="AL315" s="291" t="n"/>
      <c r="AM315" s="291" t="n"/>
      <c r="AN315" s="291" t="n"/>
      <c r="AO315" s="291" t="n"/>
      <c r="AP315" s="291" t="n"/>
      <c r="AQ315" s="291" t="n"/>
      <c r="AR315" s="291" t="n"/>
      <c r="AS315" s="291" t="n"/>
      <c r="AT315" s="291" t="n"/>
      <c r="AU315" s="291" t="n"/>
      <c r="AV315" s="291" t="n"/>
      <c r="AW315" s="291" t="n"/>
      <c r="AX315" s="291" t="n"/>
      <c r="AY315" s="291" t="n"/>
      <c r="AZ315" s="291" t="n"/>
      <c r="BA315" s="291" t="n"/>
      <c r="BB315" s="291" t="n"/>
      <c r="BC315" s="291" t="n"/>
      <c r="BD315" s="291" t="n"/>
      <c r="BE315" s="291" t="n"/>
      <c r="BF315" s="291" t="n"/>
      <c r="BG315" s="291" t="n"/>
      <c r="BH315" s="291" t="n"/>
      <c r="BI315" s="291" t="n"/>
      <c r="BJ315" s="291" t="n"/>
      <c r="BK315" s="291" t="n"/>
      <c r="BL315" s="291" t="n"/>
      <c r="BM315" s="291" t="n"/>
      <c r="BN315" s="291" t="n"/>
      <c r="BO315" s="291" t="n"/>
      <c r="BP315" s="291" t="n"/>
      <c r="BQ315" s="291" t="n"/>
      <c r="BR315" s="291" t="n"/>
      <c r="BS315" s="291" t="n"/>
      <c r="BT315" s="291" t="n"/>
      <c r="BU315" s="291" t="n"/>
      <c r="BV315" s="291" t="n"/>
      <c r="BW315" s="291" t="n"/>
      <c r="BX315" s="291" t="n"/>
      <c r="BY315" s="291" t="n"/>
      <c r="BZ315" s="291" t="n"/>
      <c r="CA315" s="291" t="n"/>
      <c r="CB315" s="291" t="n"/>
      <c r="CC315" s="291" t="n"/>
      <c r="CD315" s="291" t="n"/>
      <c r="CE315" s="291" t="n"/>
      <c r="CF315" s="291" t="n"/>
      <c r="CG315" s="291" t="n"/>
      <c r="CH315" s="291" t="n"/>
      <c r="CI315" s="291" t="n"/>
      <c r="CJ315" s="291" t="n"/>
      <c r="CK315" s="291" t="n"/>
    </row>
    <row r="316" ht="78" customFormat="1" customHeight="1" s="7">
      <c r="A316" s="2" t="n"/>
      <c r="B316" s="125" t="n">
        <v>287</v>
      </c>
      <c r="C316" s="77" t="inlineStr">
        <is>
          <t>System and Information Integrity</t>
        </is>
      </c>
      <c r="D316" s="68" t="inlineStr">
        <is>
          <t>SI-07</t>
        </is>
      </c>
      <c r="E316" s="94" t="inlineStr">
        <is>
          <t>Software, Firmware, and Information Integrity</t>
        </is>
      </c>
      <c r="F316" s="103" t="inlineStr">
        <is>
          <t>a. Employ integrity verification tools to detect unauthorized changes to the following software, firmware, and information: organization-defined software, firmware, and information; and
b. Take the following actions when unauthorized changes to the software, firmware, and information are detected: include such organization-defined actions as parity checks, cyclical redundancy checks, and cryptographic hashes.</t>
        </is>
      </c>
      <c r="G316" s="80" t="inlineStr">
        <is>
          <t>•  There are no supplemental control requirements &amp; guidance at this time.</t>
        </is>
      </c>
      <c r="H316" s="30" t="n"/>
      <c r="I316" s="116" t="inlineStr">
        <is>
          <t>AC-4, CM-3, CM-7, CM-8, MA-3, MA-4, RA-5, SA-8, SA-9, SA-10, SC-8, SC-12, SC-13, SC-28, SI-3, SR-3;</t>
        </is>
      </c>
      <c r="J316" s="37" t="inlineStr">
        <is>
          <t>Implemented</t>
        </is>
      </c>
      <c r="K316" s="12" t="inlineStr">
        <is>
          <t>Software and information integrity for HPS AgentLink is maintained through Git version control (detecting unauthorized source code changes), npm package lock files (ensuring dependency integrity), and database transaction controls via Prisma ORM (ensuring data integrity).
--- SOC 2 Type II Audit Evidence ---
SOC 2 Evidence: G12 (Audit Request #0083) - System Operations. Deloitte SOC 2 Type II audit completed successfully for audit period Oct 2024-Sep 2025.
SOC 2 Evidence: G08 (Audit Request #0080) - System Operations. Deloitte SOC 2 Type II audit completed successfully for audit period Oct 2024-Sep 2025.</t>
        </is>
      </c>
      <c r="L316" s="26" t="n"/>
      <c r="O316" s="291" t="n"/>
      <c r="P316" s="291" t="n"/>
      <c r="Q316" s="291" t="n"/>
      <c r="R316" s="291" t="n"/>
      <c r="S316" s="291" t="n"/>
      <c r="T316" s="291" t="n"/>
      <c r="U316" s="291" t="n"/>
      <c r="V316" s="291" t="n"/>
      <c r="W316" s="291" t="n"/>
      <c r="X316" s="291" t="n"/>
      <c r="Y316" s="291" t="n"/>
      <c r="Z316" s="291" t="n"/>
      <c r="AA316" s="291" t="n"/>
      <c r="AB316" s="291" t="n"/>
      <c r="AC316" s="291" t="n"/>
      <c r="AD316" s="291" t="n"/>
      <c r="AE316" s="291" t="n"/>
      <c r="AF316" s="291" t="n"/>
      <c r="AG316" s="291" t="n"/>
      <c r="AH316" s="291" t="n"/>
      <c r="AI316" s="291" t="n"/>
      <c r="AJ316" s="291" t="n"/>
      <c r="AK316" s="291" t="n"/>
      <c r="AL316" s="291" t="n"/>
      <c r="AM316" s="291" t="n"/>
      <c r="AN316" s="291" t="n"/>
      <c r="AO316" s="291" t="n"/>
      <c r="AP316" s="291" t="n"/>
      <c r="AQ316" s="291" t="n"/>
      <c r="AR316" s="291" t="n"/>
      <c r="AS316" s="291" t="n"/>
      <c r="AT316" s="291" t="n"/>
      <c r="AU316" s="291" t="n"/>
      <c r="AV316" s="291" t="n"/>
      <c r="AW316" s="291" t="n"/>
      <c r="AX316" s="291" t="n"/>
      <c r="AY316" s="291" t="n"/>
      <c r="AZ316" s="291" t="n"/>
      <c r="BA316" s="291" t="n"/>
      <c r="BB316" s="291" t="n"/>
      <c r="BC316" s="291" t="n"/>
      <c r="BD316" s="291" t="n"/>
      <c r="BE316" s="291" t="n"/>
      <c r="BF316" s="291" t="n"/>
      <c r="BG316" s="291" t="n"/>
      <c r="BH316" s="291" t="n"/>
      <c r="BI316" s="291" t="n"/>
      <c r="BJ316" s="291" t="n"/>
      <c r="BK316" s="291" t="n"/>
      <c r="BL316" s="291" t="n"/>
      <c r="BM316" s="291" t="n"/>
      <c r="BN316" s="291" t="n"/>
      <c r="BO316" s="291" t="n"/>
      <c r="BP316" s="291" t="n"/>
      <c r="BQ316" s="291" t="n"/>
      <c r="BR316" s="291" t="n"/>
      <c r="BS316" s="291" t="n"/>
      <c r="BT316" s="291" t="n"/>
      <c r="BU316" s="291" t="n"/>
      <c r="BV316" s="291" t="n"/>
      <c r="BW316" s="291" t="n"/>
      <c r="BX316" s="291" t="n"/>
      <c r="BY316" s="291" t="n"/>
      <c r="BZ316" s="291" t="n"/>
      <c r="CA316" s="291" t="n"/>
      <c r="CB316" s="291" t="n"/>
      <c r="CC316" s="291" t="n"/>
      <c r="CD316" s="291" t="n"/>
      <c r="CE316" s="291" t="n"/>
      <c r="CF316" s="291" t="n"/>
      <c r="CG316" s="291" t="n"/>
      <c r="CH316" s="291" t="n"/>
      <c r="CI316" s="291" t="n"/>
      <c r="CJ316" s="291" t="n"/>
      <c r="CK316" s="291" t="n"/>
    </row>
    <row r="317" ht="26.1" customFormat="1" customHeight="1" s="7">
      <c r="A317" s="2" t="n"/>
      <c r="B317" s="125" t="n">
        <v>288</v>
      </c>
      <c r="C317" s="77" t="inlineStr">
        <is>
          <t>System and Information Integrity</t>
        </is>
      </c>
      <c r="D317" s="68" t="inlineStr">
        <is>
          <t>SI-07(01)</t>
        </is>
      </c>
      <c r="E317" s="94" t="inlineStr">
        <is>
          <t>Integrity Checks</t>
        </is>
      </c>
      <c r="F317" s="102" t="inlineStr">
        <is>
          <t>Perform an integrity check of organization software, firmware, and information at startup, at transitional states or security-relevant events, and at least monthly.</t>
        </is>
      </c>
      <c r="G317" s="80" t="inlineStr">
        <is>
          <t>•  There are no supplemental control requirements &amp; guidance at this time.</t>
        </is>
      </c>
      <c r="H317" s="30" t="n"/>
      <c r="I317" s="77" t="n"/>
      <c r="J317" s="37" t="inlineStr">
        <is>
          <t>Implemented</t>
        </is>
      </c>
      <c r="K317" s="12" t="inlineStr">
        <is>
          <t>Integrity checks are performed on HPS AgentLink components including: Git hash verification for source code integrity, npm checksum verification for package integrity, and database constraint enforcement through Prisma schema validation.</t>
        </is>
      </c>
      <c r="L317" s="26" t="n"/>
      <c r="O317" s="291" t="n"/>
      <c r="P317" s="291" t="n"/>
      <c r="Q317" s="291" t="n"/>
      <c r="R317" s="291" t="n"/>
      <c r="S317" s="291" t="n"/>
      <c r="T317" s="291" t="n"/>
      <c r="U317" s="291" t="n"/>
      <c r="V317" s="291" t="n"/>
      <c r="W317" s="291" t="n"/>
      <c r="X317" s="291" t="n"/>
      <c r="Y317" s="291" t="n"/>
      <c r="Z317" s="291" t="n"/>
      <c r="AA317" s="291" t="n"/>
      <c r="AB317" s="291" t="n"/>
      <c r="AC317" s="291" t="n"/>
      <c r="AD317" s="291" t="n"/>
      <c r="AE317" s="291" t="n"/>
      <c r="AF317" s="291" t="n"/>
      <c r="AG317" s="291" t="n"/>
      <c r="AH317" s="291" t="n"/>
      <c r="AI317" s="291" t="n"/>
      <c r="AJ317" s="291" t="n"/>
      <c r="AK317" s="291" t="n"/>
      <c r="AL317" s="291" t="n"/>
      <c r="AM317" s="291" t="n"/>
      <c r="AN317" s="291" t="n"/>
      <c r="AO317" s="291" t="n"/>
      <c r="AP317" s="291" t="n"/>
      <c r="AQ317" s="291" t="n"/>
      <c r="AR317" s="291" t="n"/>
      <c r="AS317" s="291" t="n"/>
      <c r="AT317" s="291" t="n"/>
      <c r="AU317" s="291" t="n"/>
      <c r="AV317" s="291" t="n"/>
      <c r="AW317" s="291" t="n"/>
      <c r="AX317" s="291" t="n"/>
      <c r="AY317" s="291" t="n"/>
      <c r="AZ317" s="291" t="n"/>
      <c r="BA317" s="291" t="n"/>
      <c r="BB317" s="291" t="n"/>
      <c r="BC317" s="291" t="n"/>
      <c r="BD317" s="291" t="n"/>
      <c r="BE317" s="291" t="n"/>
      <c r="BF317" s="291" t="n"/>
      <c r="BG317" s="291" t="n"/>
      <c r="BH317" s="291" t="n"/>
      <c r="BI317" s="291" t="n"/>
      <c r="BJ317" s="291" t="n"/>
      <c r="BK317" s="291" t="n"/>
      <c r="BL317" s="291" t="n"/>
      <c r="BM317" s="291" t="n"/>
      <c r="BN317" s="291" t="n"/>
      <c r="BO317" s="291" t="n"/>
      <c r="BP317" s="291" t="n"/>
      <c r="BQ317" s="291" t="n"/>
      <c r="BR317" s="291" t="n"/>
      <c r="BS317" s="291" t="n"/>
      <c r="BT317" s="291" t="n"/>
      <c r="BU317" s="291" t="n"/>
      <c r="BV317" s="291" t="n"/>
      <c r="BW317" s="291" t="n"/>
      <c r="BX317" s="291" t="n"/>
      <c r="BY317" s="291" t="n"/>
      <c r="BZ317" s="291" t="n"/>
      <c r="CA317" s="291" t="n"/>
      <c r="CB317" s="291" t="n"/>
      <c r="CC317" s="291" t="n"/>
      <c r="CD317" s="291" t="n"/>
      <c r="CE317" s="291" t="n"/>
      <c r="CF317" s="291" t="n"/>
      <c r="CG317" s="291" t="n"/>
      <c r="CH317" s="291" t="n"/>
      <c r="CI317" s="291" t="n"/>
      <c r="CJ317" s="291" t="n"/>
      <c r="CK317" s="291" t="n"/>
    </row>
    <row r="318" ht="105" customFormat="1" customHeight="1" s="7">
      <c r="A318" s="2" t="n"/>
      <c r="B318" s="125" t="n">
        <v>289</v>
      </c>
      <c r="C318" s="77" t="inlineStr">
        <is>
          <t>System and Information Integrity</t>
        </is>
      </c>
      <c r="D318" s="68" t="inlineStr">
        <is>
          <t>SI-07(07)</t>
        </is>
      </c>
      <c r="E318" s="94" t="inlineStr">
        <is>
          <t>Integration of Detection and Response</t>
        </is>
      </c>
      <c r="F318" s="102" t="inlineStr">
        <is>
          <t>Incorporate the detection of the following unauthorized changes into the organizational incident response capability: organization-defined security-relevant changes to the system to include unauthorized changes to established organizational configuration settings and the unauthorized elevation of system privileges.</t>
        </is>
      </c>
      <c r="G318" s="80" t="inlineStr">
        <is>
          <t>•  There are no supplemental control requirements &amp; guidance at this time.</t>
        </is>
      </c>
      <c r="H318" s="36" t="n"/>
      <c r="I318" s="77" t="inlineStr">
        <is>
          <t>AU-2, AU-6, IR-4, IR-5, SI-4</t>
        </is>
      </c>
      <c r="J318" s="37" t="inlineStr">
        <is>
          <t>Partially Implemented</t>
        </is>
      </c>
      <c r="K318" s="18" t="inlineStr">
        <is>
          <t>Detection of integrity violations triggers response actions including logging and alerting. Automated integration of detection and response for real-time integrity violation remediation is planned for enhancement.</t>
        </is>
      </c>
      <c r="L318" s="26" t="n"/>
      <c r="O318" s="291" t="n"/>
      <c r="P318" s="291" t="n"/>
      <c r="Q318" s="291" t="n"/>
      <c r="R318" s="291" t="n"/>
      <c r="S318" s="291" t="n"/>
      <c r="T318" s="291" t="n"/>
      <c r="U318" s="291" t="n"/>
      <c r="V318" s="291" t="n"/>
      <c r="W318" s="291" t="n"/>
      <c r="X318" s="291" t="n"/>
      <c r="Y318" s="291" t="n"/>
      <c r="Z318" s="291" t="n"/>
      <c r="AA318" s="291" t="n"/>
      <c r="AB318" s="291" t="n"/>
      <c r="AC318" s="291" t="n"/>
      <c r="AD318" s="291" t="n"/>
      <c r="AE318" s="291" t="n"/>
      <c r="AF318" s="291" t="n"/>
      <c r="AG318" s="291" t="n"/>
      <c r="AH318" s="291" t="n"/>
      <c r="AI318" s="291" t="n"/>
      <c r="AJ318" s="291" t="n"/>
      <c r="AK318" s="291" t="n"/>
      <c r="AL318" s="291" t="n"/>
      <c r="AM318" s="291" t="n"/>
      <c r="AN318" s="291" t="n"/>
      <c r="AO318" s="291" t="n"/>
      <c r="AP318" s="291" t="n"/>
      <c r="AQ318" s="291" t="n"/>
      <c r="AR318" s="291" t="n"/>
      <c r="AS318" s="291" t="n"/>
      <c r="AT318" s="291" t="n"/>
      <c r="AU318" s="291" t="n"/>
      <c r="AV318" s="291" t="n"/>
      <c r="AW318" s="291" t="n"/>
      <c r="AX318" s="291" t="n"/>
      <c r="AY318" s="291" t="n"/>
      <c r="AZ318" s="291" t="n"/>
      <c r="BA318" s="291" t="n"/>
      <c r="BB318" s="291" t="n"/>
      <c r="BC318" s="291" t="n"/>
      <c r="BD318" s="291" t="n"/>
      <c r="BE318" s="291" t="n"/>
      <c r="BF318" s="291" t="n"/>
      <c r="BG318" s="291" t="n"/>
      <c r="BH318" s="291" t="n"/>
      <c r="BI318" s="291" t="n"/>
      <c r="BJ318" s="291" t="n"/>
      <c r="BK318" s="291" t="n"/>
      <c r="BL318" s="291" t="n"/>
      <c r="BM318" s="291" t="n"/>
      <c r="BN318" s="291" t="n"/>
      <c r="BO318" s="291" t="n"/>
      <c r="BP318" s="291" t="n"/>
      <c r="BQ318" s="291" t="n"/>
      <c r="BR318" s="291" t="n"/>
      <c r="BS318" s="291" t="n"/>
      <c r="BT318" s="291" t="n"/>
      <c r="BU318" s="291" t="n"/>
      <c r="BV318" s="291" t="n"/>
      <c r="BW318" s="291" t="n"/>
      <c r="BX318" s="291" t="n"/>
      <c r="BY318" s="291" t="n"/>
      <c r="BZ318" s="291" t="n"/>
      <c r="CA318" s="291" t="n"/>
      <c r="CB318" s="291" t="n"/>
      <c r="CC318" s="291" t="n"/>
      <c r="CD318" s="291" t="n"/>
      <c r="CE318" s="291" t="n"/>
      <c r="CF318" s="291" t="n"/>
      <c r="CG318" s="291" t="n"/>
      <c r="CH318" s="291" t="n"/>
      <c r="CI318" s="291" t="n"/>
      <c r="CJ318" s="291" t="n"/>
      <c r="CK318" s="291" t="n"/>
    </row>
    <row r="319" ht="51.95" customFormat="1" customHeight="1" s="7">
      <c r="A319" s="2" t="n"/>
      <c r="B319" s="125" t="n">
        <v>290</v>
      </c>
      <c r="C319" s="77" t="inlineStr">
        <is>
          <t>System and Information Integrity</t>
        </is>
      </c>
      <c r="D319" s="68" t="inlineStr">
        <is>
          <t>SI-08</t>
        </is>
      </c>
      <c r="E319" s="94" t="inlineStr">
        <is>
          <t>Spam Protection</t>
        </is>
      </c>
      <c r="F319" s="102" t="inlineStr">
        <is>
          <t>a. Employ spam protection mechanisms at system entry and exit points to detect and act on unsolicited messages; and
b. Update spam protection mechanisms when new releases are available in accordance with organizational configuration management policy and procedures.</t>
        </is>
      </c>
      <c r="G319" s="80" t="inlineStr">
        <is>
          <t>•  There are no supplemental control requirements &amp; guidance at this time.</t>
        </is>
      </c>
      <c r="H319" s="30" t="n"/>
      <c r="I319" s="116" t="inlineStr">
        <is>
          <t>SC-5, SC-7,SI-3, SI-4</t>
        </is>
      </c>
      <c r="J319" s="37" t="inlineStr">
        <is>
          <t>Inherited</t>
        </is>
      </c>
      <c r="K319" s="12" t="inlineStr">
        <is>
          <t>Spam protection for email systems is managed by the organizational email infrastructure. HPS AgentLink does not operate its own email servers; outbound emails (magic links, notifications) are sent through authenticated email services.</t>
        </is>
      </c>
      <c r="L319" s="26" t="n"/>
      <c r="O319" s="291" t="n"/>
      <c r="P319" s="291" t="n"/>
      <c r="Q319" s="291" t="n"/>
      <c r="R319" s="291" t="n"/>
      <c r="S319" s="291" t="n"/>
      <c r="T319" s="291" t="n"/>
      <c r="U319" s="291" t="n"/>
      <c r="V319" s="291" t="n"/>
      <c r="W319" s="291" t="n"/>
      <c r="X319" s="291" t="n"/>
      <c r="Y319" s="291" t="n"/>
      <c r="Z319" s="291" t="n"/>
      <c r="AA319" s="291" t="n"/>
      <c r="AB319" s="291" t="n"/>
      <c r="AC319" s="291" t="n"/>
      <c r="AD319" s="291" t="n"/>
      <c r="AE319" s="291" t="n"/>
      <c r="AF319" s="291" t="n"/>
      <c r="AG319" s="291" t="n"/>
      <c r="AH319" s="291" t="n"/>
      <c r="AI319" s="291" t="n"/>
      <c r="AJ319" s="291" t="n"/>
      <c r="AK319" s="291" t="n"/>
      <c r="AL319" s="291" t="n"/>
      <c r="AM319" s="291" t="n"/>
      <c r="AN319" s="291" t="n"/>
      <c r="AO319" s="291" t="n"/>
      <c r="AP319" s="291" t="n"/>
      <c r="AQ319" s="291" t="n"/>
      <c r="AR319" s="291" t="n"/>
      <c r="AS319" s="291" t="n"/>
      <c r="AT319" s="291" t="n"/>
      <c r="AU319" s="291" t="n"/>
      <c r="AV319" s="291" t="n"/>
      <c r="AW319" s="291" t="n"/>
      <c r="AX319" s="291" t="n"/>
      <c r="AY319" s="291" t="n"/>
      <c r="AZ319" s="291" t="n"/>
      <c r="BA319" s="291" t="n"/>
      <c r="BB319" s="291" t="n"/>
      <c r="BC319" s="291" t="n"/>
      <c r="BD319" s="291" t="n"/>
      <c r="BE319" s="291" t="n"/>
      <c r="BF319" s="291" t="n"/>
      <c r="BG319" s="291" t="n"/>
      <c r="BH319" s="291" t="n"/>
      <c r="BI319" s="291" t="n"/>
      <c r="BJ319" s="291" t="n"/>
      <c r="BK319" s="291" t="n"/>
      <c r="BL319" s="291" t="n"/>
      <c r="BM319" s="291" t="n"/>
      <c r="BN319" s="291" t="n"/>
      <c r="BO319" s="291" t="n"/>
      <c r="BP319" s="291" t="n"/>
      <c r="BQ319" s="291" t="n"/>
      <c r="BR319" s="291" t="n"/>
      <c r="BS319" s="291" t="n"/>
      <c r="BT319" s="291" t="n"/>
      <c r="BU319" s="291" t="n"/>
      <c r="BV319" s="291" t="n"/>
      <c r="BW319" s="291" t="n"/>
      <c r="BX319" s="291" t="n"/>
      <c r="BY319" s="291" t="n"/>
      <c r="BZ319" s="291" t="n"/>
      <c r="CA319" s="291" t="n"/>
      <c r="CB319" s="291" t="n"/>
      <c r="CC319" s="291" t="n"/>
      <c r="CD319" s="291" t="n"/>
      <c r="CE319" s="291" t="n"/>
      <c r="CF319" s="291" t="n"/>
      <c r="CG319" s="291" t="n"/>
      <c r="CH319" s="291" t="n"/>
      <c r="CI319" s="291" t="n"/>
      <c r="CJ319" s="291" t="n"/>
      <c r="CK319" s="291" t="n"/>
    </row>
    <row r="320" customFormat="1" s="7">
      <c r="A320" s="2" t="n"/>
      <c r="B320" s="125" t="n">
        <v>291</v>
      </c>
      <c r="C320" s="77" t="inlineStr">
        <is>
          <t>System and Information Integrity</t>
        </is>
      </c>
      <c r="D320" s="68" t="inlineStr">
        <is>
          <t>SI-08(02)</t>
        </is>
      </c>
      <c r="E320" s="94" t="inlineStr">
        <is>
          <t>Automatic Updates</t>
        </is>
      </c>
      <c r="F320" s="102" t="inlineStr">
        <is>
          <t>Automatically update spam protection mechanisms at least every one (1) week.</t>
        </is>
      </c>
      <c r="G320" s="80" t="inlineStr">
        <is>
          <t>•  There are no supplemental control requirements &amp; guidance at this time.</t>
        </is>
      </c>
      <c r="H320" s="30" t="n"/>
      <c r="I320" s="77" t="n"/>
      <c r="J320" s="37" t="inlineStr">
        <is>
          <t>Inherited</t>
        </is>
      </c>
      <c r="K320" s="12" t="inlineStr">
        <is>
          <t>Automatic updates to spam protection mechanisms are managed by the organizational email infrastructure and email service providers.</t>
        </is>
      </c>
      <c r="L320" s="26" t="n"/>
      <c r="O320" s="291" t="n"/>
      <c r="P320" s="291" t="n"/>
      <c r="Q320" s="291" t="n"/>
      <c r="R320" s="291" t="n"/>
      <c r="S320" s="291" t="n"/>
      <c r="T320" s="291" t="n"/>
      <c r="U320" s="291" t="n"/>
      <c r="V320" s="291" t="n"/>
      <c r="W320" s="291" t="n"/>
      <c r="X320" s="291" t="n"/>
      <c r="Y320" s="291" t="n"/>
      <c r="Z320" s="291" t="n"/>
      <c r="AA320" s="291" t="n"/>
      <c r="AB320" s="291" t="n"/>
      <c r="AC320" s="291" t="n"/>
      <c r="AD320" s="291" t="n"/>
      <c r="AE320" s="291" t="n"/>
      <c r="AF320" s="291" t="n"/>
      <c r="AG320" s="291" t="n"/>
      <c r="AH320" s="291" t="n"/>
      <c r="AI320" s="291" t="n"/>
      <c r="AJ320" s="291" t="n"/>
      <c r="AK320" s="291" t="n"/>
      <c r="AL320" s="291" t="n"/>
      <c r="AM320" s="291" t="n"/>
      <c r="AN320" s="291" t="n"/>
      <c r="AO320" s="291" t="n"/>
      <c r="AP320" s="291" t="n"/>
      <c r="AQ320" s="291" t="n"/>
      <c r="AR320" s="291" t="n"/>
      <c r="AS320" s="291" t="n"/>
      <c r="AT320" s="291" t="n"/>
      <c r="AU320" s="291" t="n"/>
      <c r="AV320" s="291" t="n"/>
      <c r="AW320" s="291" t="n"/>
      <c r="AX320" s="291" t="n"/>
      <c r="AY320" s="291" t="n"/>
      <c r="AZ320" s="291" t="n"/>
      <c r="BA320" s="291" t="n"/>
      <c r="BB320" s="291" t="n"/>
      <c r="BC320" s="291" t="n"/>
      <c r="BD320" s="291" t="n"/>
      <c r="BE320" s="291" t="n"/>
      <c r="BF320" s="291" t="n"/>
      <c r="BG320" s="291" t="n"/>
      <c r="BH320" s="291" t="n"/>
      <c r="BI320" s="291" t="n"/>
      <c r="BJ320" s="291" t="n"/>
      <c r="BK320" s="291" t="n"/>
      <c r="BL320" s="291" t="n"/>
      <c r="BM320" s="291" t="n"/>
      <c r="BN320" s="291" t="n"/>
      <c r="BO320" s="291" t="n"/>
      <c r="BP320" s="291" t="n"/>
      <c r="BQ320" s="291" t="n"/>
      <c r="BR320" s="291" t="n"/>
      <c r="BS320" s="291" t="n"/>
      <c r="BT320" s="291" t="n"/>
      <c r="BU320" s="291" t="n"/>
      <c r="BV320" s="291" t="n"/>
      <c r="BW320" s="291" t="n"/>
      <c r="BX320" s="291" t="n"/>
      <c r="BY320" s="291" t="n"/>
      <c r="BZ320" s="291" t="n"/>
      <c r="CA320" s="291" t="n"/>
      <c r="CB320" s="291" t="n"/>
      <c r="CC320" s="291" t="n"/>
      <c r="CD320" s="291" t="n"/>
      <c r="CE320" s="291" t="n"/>
      <c r="CF320" s="291" t="n"/>
      <c r="CG320" s="291" t="n"/>
      <c r="CH320" s="291" t="n"/>
      <c r="CI320" s="291" t="n"/>
      <c r="CJ320" s="291" t="n"/>
      <c r="CK320" s="291" t="n"/>
    </row>
    <row r="321" ht="117" customFormat="1" customHeight="1" s="7">
      <c r="A321" s="2" t="n"/>
      <c r="B321" s="125" t="n">
        <v>292</v>
      </c>
      <c r="C321" s="77" t="inlineStr">
        <is>
          <t>System and Information Integrity</t>
        </is>
      </c>
      <c r="D321" s="68" t="inlineStr">
        <is>
          <t>SI-10</t>
        </is>
      </c>
      <c r="E321" s="94" t="inlineStr">
        <is>
          <t>Information Input Validation</t>
        </is>
      </c>
      <c r="F321" s="102" t="inlineStr">
        <is>
          <t>Check the validity of the following information inputs: all inputs to web / application servers, database servers, and any system or application input that might receive a crafted exploit toward executing some code or buffer overflow.</t>
        </is>
      </c>
      <c r="G321" s="82" t="inlineStr">
        <is>
          <t xml:space="preserve">•  Organizations must check the validity of defined information inputs for accuracy, completeness, and validity to ensure that inputs match the specific definitions for format and content.
•  When Personally Identifiable Information (PII) is entered, validation techniques support data quality measures (e.g., ensuring the PII entered is the expected type and format of data) and provide the capability to limit or exclude entering PII within a field (e.g., recognizing a restricted format, such as a Social Security Number) that should not contain the PII.
•  Laws and regulations require that organizations take reasonable steps to ensure that PII is complete, accurate and up to date.  </t>
        </is>
      </c>
      <c r="H321" s="36" t="n"/>
      <c r="I321" s="77" t="n"/>
      <c r="J321" s="37" t="inlineStr">
        <is>
          <t>Implemented</t>
        </is>
      </c>
      <c r="K321" s="18" t="inlineStr">
        <is>
          <t>Information input validation in HPS AgentLink is implemented at multiple levels: Zod schema validation on API inputs, Prisma model type enforcement on database operations, MIME type validation on file uploads (document-management.ts validateMimeType function), file size limits (MAX_FILE_SIZE), and email format validation (regex in auth-options.ts).</t>
        </is>
      </c>
      <c r="L321" s="26" t="n"/>
      <c r="O321" s="291" t="n"/>
      <c r="P321" s="291" t="n"/>
      <c r="Q321" s="291" t="n"/>
      <c r="R321" s="291" t="n"/>
      <c r="S321" s="291" t="n"/>
      <c r="T321" s="291" t="n"/>
      <c r="U321" s="291" t="n"/>
      <c r="V321" s="291" t="n"/>
      <c r="W321" s="291" t="n"/>
      <c r="X321" s="291" t="n"/>
      <c r="Y321" s="291" t="n"/>
      <c r="Z321" s="291" t="n"/>
      <c r="AA321" s="291" t="n"/>
      <c r="AB321" s="291" t="n"/>
      <c r="AC321" s="291" t="n"/>
      <c r="AD321" s="291" t="n"/>
      <c r="AE321" s="291" t="n"/>
      <c r="AF321" s="291" t="n"/>
      <c r="AG321" s="291" t="n"/>
      <c r="AH321" s="291" t="n"/>
      <c r="AI321" s="291" t="n"/>
      <c r="AJ321" s="291" t="n"/>
      <c r="AK321" s="291" t="n"/>
      <c r="AL321" s="291" t="n"/>
      <c r="AM321" s="291" t="n"/>
      <c r="AN321" s="291" t="n"/>
      <c r="AO321" s="291" t="n"/>
      <c r="AP321" s="291" t="n"/>
      <c r="AQ321" s="291" t="n"/>
      <c r="AR321" s="291" t="n"/>
      <c r="AS321" s="291" t="n"/>
      <c r="AT321" s="291" t="n"/>
      <c r="AU321" s="291" t="n"/>
      <c r="AV321" s="291" t="n"/>
      <c r="AW321" s="291" t="n"/>
      <c r="AX321" s="291" t="n"/>
      <c r="AY321" s="291" t="n"/>
      <c r="AZ321" s="291" t="n"/>
      <c r="BA321" s="291" t="n"/>
      <c r="BB321" s="291" t="n"/>
      <c r="BC321" s="291" t="n"/>
      <c r="BD321" s="291" t="n"/>
      <c r="BE321" s="291" t="n"/>
      <c r="BF321" s="291" t="n"/>
      <c r="BG321" s="291" t="n"/>
      <c r="BH321" s="291" t="n"/>
      <c r="BI321" s="291" t="n"/>
      <c r="BJ321" s="291" t="n"/>
      <c r="BK321" s="291" t="n"/>
      <c r="BL321" s="291" t="n"/>
      <c r="BM321" s="291" t="n"/>
      <c r="BN321" s="291" t="n"/>
      <c r="BO321" s="291" t="n"/>
      <c r="BP321" s="291" t="n"/>
      <c r="BQ321" s="291" t="n"/>
      <c r="BR321" s="291" t="n"/>
      <c r="BS321" s="291" t="n"/>
      <c r="BT321" s="291" t="n"/>
      <c r="BU321" s="291" t="n"/>
      <c r="BV321" s="291" t="n"/>
      <c r="BW321" s="291" t="n"/>
      <c r="BX321" s="291" t="n"/>
      <c r="BY321" s="291" t="n"/>
      <c r="BZ321" s="291" t="n"/>
      <c r="CA321" s="291" t="n"/>
      <c r="CB321" s="291" t="n"/>
      <c r="CC321" s="291" t="n"/>
      <c r="CD321" s="291" t="n"/>
      <c r="CE321" s="291" t="n"/>
      <c r="CF321" s="291" t="n"/>
      <c r="CG321" s="291" t="n"/>
      <c r="CH321" s="291" t="n"/>
      <c r="CI321" s="291" t="n"/>
      <c r="CJ321" s="291" t="n"/>
      <c r="CK321" s="291" t="n"/>
    </row>
    <row r="322" ht="104.1" customFormat="1" customHeight="1" s="7">
      <c r="A322" s="2" t="n"/>
      <c r="B322" s="125" t="n">
        <v>293</v>
      </c>
      <c r="C322" s="77" t="inlineStr">
        <is>
          <t>System and Information Integrity</t>
        </is>
      </c>
      <c r="D322" s="68" t="inlineStr">
        <is>
          <t>SI-11</t>
        </is>
      </c>
      <c r="E322" s="94" t="inlineStr">
        <is>
          <t>Error Handling</t>
        </is>
      </c>
      <c r="F322" s="69" t="inlineStr">
        <is>
          <t>a. Generate error messages that provide information necessary for corrective actions without revealing information that could be exploited; and
b. Reveal error messages only to organization-defined personnel or roles documented in the applicable System Security and Privacy Plan (SSPP).</t>
        </is>
      </c>
      <c r="G322" s="77" t="inlineStr">
        <is>
          <t>•  Generated error messages should provide information necessary for corrective actions without revealing user name and password combinations; attributes used to validate a password reset request (e.g., security questions); Personally Identifiable Information (PII) (excluding unique user name identifiers provided as a normal part of a transactional record); biometric data or personal characteristics used to authenticate identity; sensitive financial records (e.g., account numbers and, access codes); content related to internal security functions (e.g., private encryption keys, allow-list or deny-list rules, and object permission attributes and settings in error logs and administrative messages that could be exploited by adversaries).
•  Reveals error messages only to authorized individuals with a need for the information in the performance of their duties.</t>
        </is>
      </c>
      <c r="H322" s="30" t="n"/>
      <c r="I322" s="77" t="inlineStr">
        <is>
          <t>AU-2, AU-3, SI-2, SI-15</t>
        </is>
      </c>
      <c r="J322" s="37" t="inlineStr">
        <is>
          <t>Implemented</t>
        </is>
      </c>
      <c r="K322" s="12" t="inlineStr">
        <is>
          <t>Error handling in HPS AgentLink is designed to prevent information disclosure. The /auth/error page displays generic error messages. API error responses use structured error objects without stack traces or internal details. The AuditLogger catches and logs errors internally while presenting safe messages externally.</t>
        </is>
      </c>
      <c r="L322" s="26" t="n"/>
      <c r="O322" s="291" t="n"/>
      <c r="P322" s="291" t="n"/>
      <c r="Q322" s="291" t="n"/>
      <c r="R322" s="291" t="n"/>
      <c r="S322" s="291" t="n"/>
      <c r="T322" s="291" t="n"/>
      <c r="U322" s="291" t="n"/>
      <c r="V322" s="291" t="n"/>
      <c r="W322" s="291" t="n"/>
      <c r="X322" s="291" t="n"/>
      <c r="Y322" s="291" t="n"/>
      <c r="Z322" s="291" t="n"/>
      <c r="AA322" s="291" t="n"/>
      <c r="AB322" s="291" t="n"/>
      <c r="AC322" s="291" t="n"/>
      <c r="AD322" s="291" t="n"/>
      <c r="AE322" s="291" t="n"/>
      <c r="AF322" s="291" t="n"/>
      <c r="AG322" s="291" t="n"/>
      <c r="AH322" s="291" t="n"/>
      <c r="AI322" s="291" t="n"/>
      <c r="AJ322" s="291" t="n"/>
      <c r="AK322" s="291" t="n"/>
      <c r="AL322" s="291" t="n"/>
      <c r="AM322" s="291" t="n"/>
      <c r="AN322" s="291" t="n"/>
      <c r="AO322" s="291" t="n"/>
      <c r="AP322" s="291" t="n"/>
      <c r="AQ322" s="291" t="n"/>
      <c r="AR322" s="291" t="n"/>
      <c r="AS322" s="291" t="n"/>
      <c r="AT322" s="291" t="n"/>
      <c r="AU322" s="291" t="n"/>
      <c r="AV322" s="291" t="n"/>
      <c r="AW322" s="291" t="n"/>
      <c r="AX322" s="291" t="n"/>
      <c r="AY322" s="291" t="n"/>
      <c r="AZ322" s="291" t="n"/>
      <c r="BA322" s="291" t="n"/>
      <c r="BB322" s="291" t="n"/>
      <c r="BC322" s="291" t="n"/>
      <c r="BD322" s="291" t="n"/>
      <c r="BE322" s="291" t="n"/>
      <c r="BF322" s="291" t="n"/>
      <c r="BG322" s="291" t="n"/>
      <c r="BH322" s="291" t="n"/>
      <c r="BI322" s="291" t="n"/>
      <c r="BJ322" s="291" t="n"/>
      <c r="BK322" s="291" t="n"/>
      <c r="BL322" s="291" t="n"/>
      <c r="BM322" s="291" t="n"/>
      <c r="BN322" s="291" t="n"/>
      <c r="BO322" s="291" t="n"/>
      <c r="BP322" s="291" t="n"/>
      <c r="BQ322" s="291" t="n"/>
      <c r="BR322" s="291" t="n"/>
      <c r="BS322" s="291" t="n"/>
      <c r="BT322" s="291" t="n"/>
      <c r="BU322" s="291" t="n"/>
      <c r="BV322" s="291" t="n"/>
      <c r="BW322" s="291" t="n"/>
      <c r="BX322" s="291" t="n"/>
      <c r="BY322" s="291" t="n"/>
      <c r="BZ322" s="291" t="n"/>
      <c r="CA322" s="291" t="n"/>
      <c r="CB322" s="291" t="n"/>
      <c r="CC322" s="291" t="n"/>
      <c r="CD322" s="291" t="n"/>
      <c r="CE322" s="291" t="n"/>
      <c r="CF322" s="291" t="n"/>
      <c r="CG322" s="291" t="n"/>
      <c r="CH322" s="291" t="n"/>
      <c r="CI322" s="291" t="n"/>
      <c r="CJ322" s="291" t="n"/>
      <c r="CK322" s="291" t="n"/>
    </row>
    <row r="323" ht="260.1" customFormat="1" customHeight="1" s="7">
      <c r="A323" s="2" t="n"/>
      <c r="B323" s="125" t="n">
        <v>294</v>
      </c>
      <c r="C323" s="77" t="inlineStr">
        <is>
          <t>System and Information Integrity</t>
        </is>
      </c>
      <c r="D323" s="68" t="inlineStr">
        <is>
          <t>SI-12</t>
        </is>
      </c>
      <c r="E323" s="94" t="inlineStr">
        <is>
          <t xml:space="preserve">Information Management and Retention  </t>
        </is>
      </c>
      <c r="F323" s="104" t="inlineStr">
        <is>
          <t>Manage and retain information within the system and information output from the system in accordance with applicable laws, Executive Orders, directives, regulations, policies, standards, guidelines and operational requirements.</t>
        </is>
      </c>
      <c r="G323" s="82" t="inlineStr">
        <is>
          <t>• The organization must retain output, including but not limited to, audit records, system reports, business and financial reports, and business records from the information system for ten (10) years (45 CFR §155.1210 and 45 CFR §156.705) or in accordance with organizational policy. National Archives and Records Administration (NARA) policy applies to the retention of federal data held by Enrollment Partners. This control supports and aligns with the provisions of the ACA and the requirements of 45 CFR §155.260 – Privacy and security of personally identifiable information, paragraph (a)(4)(vi). 
•  For systems processing, storing, or transmitting Protected Health Information (PHI), HIPAA requires that actions, activities, and assessments relating to the security of systems containing PHI be documented and retained for at least six (6) years from the date of its creation or the date when it was last in effect, whichever is later, for the following:
    - Decisions regarding addressable implementation specifications (and specifically, why it would not be reasonable and appropriate to include a particular implementation specification);
    - A user’s right of access to a workstation, transaction, program, or process;
    - Security incidents and their outcomes;
    - Satisfactory assurances that a business associate will appropriately safeguard PHI. This documentation is recorded in a written contract or other arrangement with the business associate and must meet the applicable requirements of business associate agreements. If satisfactory assurances cannot be attained, document the attempt and the reasons that these assurances cannot be obtained;
    - Repairs and modifications to the physical components of a facility that are related to security (for example, hardware, walls, doors, and locks); and
    - Changes to organizational policies and procedures.</t>
        </is>
      </c>
      <c r="H323" s="30" t="n"/>
      <c r="I323" s="112" t="inlineStr">
        <is>
          <t>AU-5, AU-11, CA-2, CA-3, CA-5, CA-6, CA-7, CA-9, CM5, CM-9, CP-2, IR-8, MP-2, MP-3, MP-4, MP-6, PL-2, PL-4, PM-4, PM-8, PM-9, PS-2, PS-6, PT-2, PT3, RA-2, RA-3, SA-5, SA-8, SR-2.</t>
        </is>
      </c>
      <c r="J323" s="37" t="inlineStr">
        <is>
          <t>Implemented</t>
        </is>
      </c>
      <c r="K323" s="12" t="inlineStr">
        <is>
          <t>Information management and retention for HPS AgentLink follows CMS and HIPAA requirements. The Document model includes expiresAt fields set for 10-year retention. Soft-delete patterns (deletedAt timestamps) prevent premature data destruction while supporting eventual disposal. Audit logs are retained per compliance requirements.
--- SOC 2 Type II Audit Evidence ---
SOC 2 Evidence: K22 (Audit Request #0046) - Data Protection &amp; Privacy. Deloitte SOC 2 Type II audit completed successfully for audit period Oct 2024-Sep 2025.</t>
        </is>
      </c>
      <c r="L323" s="26" t="n"/>
      <c r="O323" s="291" t="n"/>
      <c r="P323" s="291" t="n"/>
      <c r="Q323" s="291" t="n"/>
      <c r="R323" s="291" t="n"/>
      <c r="S323" s="291" t="n"/>
      <c r="T323" s="291" t="n"/>
      <c r="U323" s="291" t="n"/>
      <c r="V323" s="291" t="n"/>
      <c r="W323" s="291" t="n"/>
      <c r="X323" s="291" t="n"/>
      <c r="Y323" s="291" t="n"/>
      <c r="Z323" s="291" t="n"/>
      <c r="AA323" s="291" t="n"/>
      <c r="AB323" s="291" t="n"/>
      <c r="AC323" s="291" t="n"/>
      <c r="AD323" s="291" t="n"/>
      <c r="AE323" s="291" t="n"/>
      <c r="AF323" s="291" t="n"/>
      <c r="AG323" s="291" t="n"/>
      <c r="AH323" s="291" t="n"/>
      <c r="AI323" s="291" t="n"/>
      <c r="AJ323" s="291" t="n"/>
      <c r="AK323" s="291" t="n"/>
      <c r="AL323" s="291" t="n"/>
      <c r="AM323" s="291" t="n"/>
      <c r="AN323" s="291" t="n"/>
      <c r="AO323" s="291" t="n"/>
      <c r="AP323" s="291" t="n"/>
      <c r="AQ323" s="291" t="n"/>
      <c r="AR323" s="291" t="n"/>
      <c r="AS323" s="291" t="n"/>
      <c r="AT323" s="291" t="n"/>
      <c r="AU323" s="291" t="n"/>
      <c r="AV323" s="291" t="n"/>
      <c r="AW323" s="291" t="n"/>
      <c r="AX323" s="291" t="n"/>
      <c r="AY323" s="291" t="n"/>
      <c r="AZ323" s="291" t="n"/>
      <c r="BA323" s="291" t="n"/>
      <c r="BB323" s="291" t="n"/>
      <c r="BC323" s="291" t="n"/>
      <c r="BD323" s="291" t="n"/>
      <c r="BE323" s="291" t="n"/>
      <c r="BF323" s="291" t="n"/>
      <c r="BG323" s="291" t="n"/>
      <c r="BH323" s="291" t="n"/>
      <c r="BI323" s="291" t="n"/>
      <c r="BJ323" s="291" t="n"/>
      <c r="BK323" s="291" t="n"/>
      <c r="BL323" s="291" t="n"/>
      <c r="BM323" s="291" t="n"/>
      <c r="BN323" s="291" t="n"/>
      <c r="BO323" s="291" t="n"/>
      <c r="BP323" s="291" t="n"/>
      <c r="BQ323" s="291" t="n"/>
      <c r="BR323" s="291" t="n"/>
      <c r="BS323" s="291" t="n"/>
      <c r="BT323" s="291" t="n"/>
      <c r="BU323" s="291" t="n"/>
      <c r="BV323" s="291" t="n"/>
      <c r="BW323" s="291" t="n"/>
      <c r="BX323" s="291" t="n"/>
      <c r="BY323" s="291" t="n"/>
      <c r="BZ323" s="291" t="n"/>
      <c r="CA323" s="291" t="n"/>
      <c r="CB323" s="291" t="n"/>
      <c r="CC323" s="291" t="n"/>
      <c r="CD323" s="291" t="n"/>
      <c r="CE323" s="291" t="n"/>
      <c r="CF323" s="291" t="n"/>
      <c r="CG323" s="291" t="n"/>
      <c r="CH323" s="291" t="n"/>
      <c r="CI323" s="291" t="n"/>
      <c r="CJ323" s="291" t="n"/>
      <c r="CK323" s="291" t="n"/>
    </row>
    <row r="324" ht="38.45" customFormat="1" customHeight="1" s="7">
      <c r="A324" s="2" t="n"/>
      <c r="B324" s="125" t="n">
        <v>295</v>
      </c>
      <c r="C324" s="132" t="inlineStr">
        <is>
          <t>System and Information Integrity</t>
        </is>
      </c>
      <c r="D324" s="130" t="inlineStr">
        <is>
          <t>SI-12(01)</t>
        </is>
      </c>
      <c r="E324" s="159" t="inlineStr">
        <is>
          <t>Limit Personally Identifiable Information Elements</t>
        </is>
      </c>
      <c r="F324" s="155" t="inlineStr">
        <is>
          <t xml:space="preserve">Limit Personally Identifiable Information (PII) processed in the information life cycle to the minimum PII elements that are necessary to accomplish the legally authorized purpose of collection. </t>
        </is>
      </c>
      <c r="G324" s="127" t="inlineStr">
        <is>
          <t>•  There are no supplemental control requirements &amp; guidance at this time.</t>
        </is>
      </c>
      <c r="H324" s="158" t="n"/>
      <c r="I324" s="157" t="inlineStr">
        <is>
          <t>PM-25, PT-2, PT-3, RA-3</t>
        </is>
      </c>
      <c r="J324" s="37" t="inlineStr">
        <is>
          <t>Implemented</t>
        </is>
      </c>
      <c r="K324" s="12" t="inlineStr">
        <is>
          <t>HPS AgentLink limits PII elements in audit logs and system outputs. The AuditLogger records userId and userEmail for accountability but does not log client SSN, DOB, income, or other PII values. The changes field captures field names without full PII content.</t>
        </is>
      </c>
      <c r="L324" s="26" t="n"/>
      <c r="O324" s="291" t="n"/>
      <c r="P324" s="291" t="n"/>
      <c r="Q324" s="291" t="n"/>
      <c r="R324" s="291" t="n"/>
      <c r="S324" s="291" t="n"/>
      <c r="T324" s="291" t="n"/>
      <c r="U324" s="291" t="n"/>
      <c r="V324" s="291" t="n"/>
      <c r="W324" s="291" t="n"/>
      <c r="X324" s="291" t="n"/>
      <c r="Y324" s="291" t="n"/>
      <c r="Z324" s="291" t="n"/>
      <c r="AA324" s="291" t="n"/>
      <c r="AB324" s="291" t="n"/>
      <c r="AC324" s="291" t="n"/>
      <c r="AD324" s="291" t="n"/>
      <c r="AE324" s="291" t="n"/>
      <c r="AF324" s="291" t="n"/>
      <c r="AG324" s="291" t="n"/>
      <c r="AH324" s="291" t="n"/>
      <c r="AI324" s="291" t="n"/>
      <c r="AJ324" s="291" t="n"/>
      <c r="AK324" s="291" t="n"/>
      <c r="AL324" s="291" t="n"/>
      <c r="AM324" s="291" t="n"/>
      <c r="AN324" s="291" t="n"/>
      <c r="AO324" s="291" t="n"/>
      <c r="AP324" s="291" t="n"/>
      <c r="AQ324" s="291" t="n"/>
      <c r="AR324" s="291" t="n"/>
      <c r="AS324" s="291" t="n"/>
      <c r="AT324" s="291" t="n"/>
      <c r="AU324" s="291" t="n"/>
      <c r="AV324" s="291" t="n"/>
      <c r="AW324" s="291" t="n"/>
      <c r="AX324" s="291" t="n"/>
      <c r="AY324" s="291" t="n"/>
      <c r="AZ324" s="291" t="n"/>
      <c r="BA324" s="291" t="n"/>
      <c r="BB324" s="291" t="n"/>
      <c r="BC324" s="291" t="n"/>
      <c r="BD324" s="291" t="n"/>
      <c r="BE324" s="291" t="n"/>
      <c r="BF324" s="291" t="n"/>
      <c r="BG324" s="291" t="n"/>
      <c r="BH324" s="291" t="n"/>
      <c r="BI324" s="291" t="n"/>
      <c r="BJ324" s="291" t="n"/>
      <c r="BK324" s="291" t="n"/>
      <c r="BL324" s="291" t="n"/>
      <c r="BM324" s="291" t="n"/>
      <c r="BN324" s="291" t="n"/>
      <c r="BO324" s="291" t="n"/>
      <c r="BP324" s="291" t="n"/>
      <c r="BQ324" s="291" t="n"/>
      <c r="BR324" s="291" t="n"/>
      <c r="BS324" s="291" t="n"/>
      <c r="BT324" s="291" t="n"/>
      <c r="BU324" s="291" t="n"/>
      <c r="BV324" s="291" t="n"/>
      <c r="BW324" s="291" t="n"/>
      <c r="BX324" s="291" t="n"/>
      <c r="BY324" s="291" t="n"/>
      <c r="BZ324" s="291" t="n"/>
      <c r="CA324" s="291" t="n"/>
      <c r="CB324" s="291" t="n"/>
      <c r="CC324" s="291" t="n"/>
      <c r="CD324" s="291" t="n"/>
      <c r="CE324" s="291" t="n"/>
      <c r="CF324" s="291" t="n"/>
      <c r="CG324" s="291" t="n"/>
      <c r="CH324" s="291" t="n"/>
      <c r="CI324" s="291" t="n"/>
      <c r="CJ324" s="291" t="n"/>
      <c r="CK324" s="291" t="n"/>
    </row>
    <row r="325" ht="329.25" customFormat="1" customHeight="1" s="7">
      <c r="A325" s="2" t="n"/>
      <c r="B325" s="125" t="n">
        <v>296</v>
      </c>
      <c r="C325" s="132" t="inlineStr">
        <is>
          <t>System and Information Integrity</t>
        </is>
      </c>
      <c r="D325" s="130" t="inlineStr">
        <is>
          <t>SI-12(02)</t>
        </is>
      </c>
      <c r="E325" s="159" t="inlineStr">
        <is>
          <t>Minimize Personally Identifiable Information in Testing, Training, and Research</t>
        </is>
      </c>
      <c r="F325" s="160" t="inlineStr">
        <is>
          <t>Use techniques in accordance with organizational standards and applicable federal and state laws and regulations to minimize the use of Personally Identifiable Information (PII) for research, testing, or training.</t>
        </is>
      </c>
      <c r="G325" s="155" t="inlineStr">
        <is>
          <t>•  If Personally Identifiable Information (PII) is used in the test environment, then the same controls required for systems containing PII must be applied to the test environment. Synthetic PII information should be used to the maximum extent practicable when testing system functionality.
•  Limit the creation, collection, use, and/or disclosure of PII only to the extent necessary to accomplish a specified and authorized purpose(s). 
•  The senior official for privacy must approve the use of PII in testing, training, and research. Using synthetic or de-identified data is preferred for testing, training, and research. 
•  Please refer to PM-25 and SA-3(2) for additional guidance on the use of PII for testing, training, and research.</t>
        </is>
      </c>
      <c r="H325" s="396" t="n"/>
      <c r="I325" s="157" t="inlineStr">
        <is>
          <t>PM-22, PM-25;</t>
        </is>
      </c>
      <c r="J325" s="37" t="inlineStr">
        <is>
          <t>Implemented</t>
        </is>
      </c>
      <c r="K325" s="19" t="inlineStr">
        <is>
          <t>PII is minimized in testing, training, and research environments. The auth-options.ts defines demo accounts with synthetic data for development. Production PII is not replicated to non-production environments. Mock data generators provide realistic but fictional test data.</t>
        </is>
      </c>
      <c r="L325" s="26" t="n"/>
      <c r="O325" s="291" t="n"/>
      <c r="P325" s="291" t="n"/>
      <c r="Q325" s="291" t="n"/>
      <c r="R325" s="291" t="n"/>
      <c r="S325" s="291" t="n"/>
      <c r="T325" s="291" t="n"/>
      <c r="U325" s="291" t="n"/>
      <c r="V325" s="291" t="n"/>
      <c r="W325" s="291" t="n"/>
      <c r="X325" s="291" t="n"/>
      <c r="Y325" s="291" t="n"/>
      <c r="Z325" s="291" t="n"/>
      <c r="AA325" s="291" t="n"/>
      <c r="AB325" s="291" t="n"/>
      <c r="AC325" s="291" t="n"/>
      <c r="AD325" s="291" t="n"/>
      <c r="AE325" s="291" t="n"/>
      <c r="AF325" s="291" t="n"/>
      <c r="AG325" s="291" t="n"/>
      <c r="AH325" s="291" t="n"/>
      <c r="AI325" s="291" t="n"/>
      <c r="AJ325" s="291" t="n"/>
      <c r="AK325" s="291" t="n"/>
      <c r="AL325" s="291" t="n"/>
      <c r="AM325" s="291" t="n"/>
      <c r="AN325" s="291" t="n"/>
      <c r="AO325" s="291" t="n"/>
      <c r="AP325" s="291" t="n"/>
      <c r="AQ325" s="291" t="n"/>
      <c r="AR325" s="291" t="n"/>
      <c r="AS325" s="291" t="n"/>
      <c r="AT325" s="291" t="n"/>
      <c r="AU325" s="291" t="n"/>
      <c r="AV325" s="291" t="n"/>
      <c r="AW325" s="291" t="n"/>
      <c r="AX325" s="291" t="n"/>
      <c r="AY325" s="291" t="n"/>
      <c r="AZ325" s="291" t="n"/>
      <c r="BA325" s="291" t="n"/>
      <c r="BB325" s="291" t="n"/>
      <c r="BC325" s="291" t="n"/>
      <c r="BD325" s="291" t="n"/>
      <c r="BE325" s="291" t="n"/>
      <c r="BF325" s="291" t="n"/>
      <c r="BG325" s="291" t="n"/>
      <c r="BH325" s="291" t="n"/>
      <c r="BI325" s="291" t="n"/>
      <c r="BJ325" s="291" t="n"/>
      <c r="BK325" s="291" t="n"/>
      <c r="BL325" s="291" t="n"/>
      <c r="BM325" s="291" t="n"/>
      <c r="BN325" s="291" t="n"/>
      <c r="BO325" s="291" t="n"/>
      <c r="BP325" s="291" t="n"/>
      <c r="BQ325" s="291" t="n"/>
      <c r="BR325" s="291" t="n"/>
      <c r="BS325" s="291" t="n"/>
      <c r="BT325" s="291" t="n"/>
      <c r="BU325" s="291" t="n"/>
      <c r="BV325" s="291" t="n"/>
      <c r="BW325" s="291" t="n"/>
      <c r="BX325" s="291" t="n"/>
      <c r="BY325" s="291" t="n"/>
      <c r="BZ325" s="291" t="n"/>
      <c r="CA325" s="291" t="n"/>
      <c r="CB325" s="291" t="n"/>
      <c r="CC325" s="291" t="n"/>
      <c r="CD325" s="291" t="n"/>
      <c r="CE325" s="291" t="n"/>
      <c r="CF325" s="291" t="n"/>
      <c r="CG325" s="291" t="n"/>
      <c r="CH325" s="291" t="n"/>
      <c r="CI325" s="291" t="n"/>
      <c r="CJ325" s="291" t="n"/>
      <c r="CK325" s="291" t="n"/>
    </row>
    <row r="326" ht="65.09999999999999" customFormat="1" customHeight="1" s="7">
      <c r="A326" s="2" t="n"/>
      <c r="B326" s="125" t="n">
        <v>297</v>
      </c>
      <c r="C326" s="132" t="inlineStr">
        <is>
          <t>System and Information Integrity</t>
        </is>
      </c>
      <c r="D326" s="130" t="inlineStr">
        <is>
          <t>SI-12(03)</t>
        </is>
      </c>
      <c r="E326" s="159" t="inlineStr">
        <is>
          <t>Information Disposal</t>
        </is>
      </c>
      <c r="F326" s="155" t="inlineStr">
        <is>
          <t>Use the following techniques to dispose of, destroy, or erase information following the retention period: organization-defined techniques and in a manner that prevents loss, theft, misuse, or unauthorized access.</t>
        </is>
      </c>
      <c r="G326" s="155" t="inlineStr">
        <is>
          <t>•  The organization should refer to the latest published NIST SP 800-88, Guidelines for Media Sanitization, for guidance on information disposal techniques. 
•  The organization must use the latest published FIPS 140-compliant encryption standards to ensure secure deletion or destruction of Personally Identifiable Information (PII) (including originals, copies, and archived records).</t>
        </is>
      </c>
      <c r="H326" s="156" t="n"/>
      <c r="I326" s="132" t="inlineStr">
        <is>
          <t>MP-6</t>
        </is>
      </c>
      <c r="J326" s="37" t="inlineStr">
        <is>
          <t>Implemented</t>
        </is>
      </c>
      <c r="K326" s="18" t="inlineStr">
        <is>
          <t>Information disposal procedures for HPS AgentLink data follow NIST SP 800-88 guidelines. Digital data disposal is performed through secure deletion methods. The soft-delete pattern supports retention requirements before final disposal. Tampa datacenter manages physical media sanitization.</t>
        </is>
      </c>
      <c r="L326" s="26" t="n"/>
      <c r="O326" s="291" t="n"/>
      <c r="P326" s="291" t="n"/>
      <c r="Q326" s="291" t="n"/>
      <c r="R326" s="291" t="n"/>
      <c r="S326" s="291" t="n"/>
      <c r="T326" s="291" t="n"/>
      <c r="U326" s="291" t="n"/>
      <c r="V326" s="291" t="n"/>
      <c r="W326" s="291" t="n"/>
      <c r="X326" s="291" t="n"/>
      <c r="Y326" s="291" t="n"/>
      <c r="Z326" s="291" t="n"/>
      <c r="AA326" s="291" t="n"/>
      <c r="AB326" s="291" t="n"/>
      <c r="AC326" s="291" t="n"/>
      <c r="AD326" s="291" t="n"/>
      <c r="AE326" s="291" t="n"/>
      <c r="AF326" s="291" t="n"/>
      <c r="AG326" s="291" t="n"/>
      <c r="AH326" s="291" t="n"/>
      <c r="AI326" s="291" t="n"/>
      <c r="AJ326" s="291" t="n"/>
      <c r="AK326" s="291" t="n"/>
      <c r="AL326" s="291" t="n"/>
      <c r="AM326" s="291" t="n"/>
      <c r="AN326" s="291" t="n"/>
      <c r="AO326" s="291" t="n"/>
      <c r="AP326" s="291" t="n"/>
      <c r="AQ326" s="291" t="n"/>
      <c r="AR326" s="291" t="n"/>
      <c r="AS326" s="291" t="n"/>
      <c r="AT326" s="291" t="n"/>
      <c r="AU326" s="291" t="n"/>
      <c r="AV326" s="291" t="n"/>
      <c r="AW326" s="291" t="n"/>
      <c r="AX326" s="291" t="n"/>
      <c r="AY326" s="291" t="n"/>
      <c r="AZ326" s="291" t="n"/>
      <c r="BA326" s="291" t="n"/>
      <c r="BB326" s="291" t="n"/>
      <c r="BC326" s="291" t="n"/>
      <c r="BD326" s="291" t="n"/>
      <c r="BE326" s="291" t="n"/>
      <c r="BF326" s="291" t="n"/>
      <c r="BG326" s="291" t="n"/>
      <c r="BH326" s="291" t="n"/>
      <c r="BI326" s="291" t="n"/>
      <c r="BJ326" s="291" t="n"/>
      <c r="BK326" s="291" t="n"/>
      <c r="BL326" s="291" t="n"/>
      <c r="BM326" s="291" t="n"/>
      <c r="BN326" s="291" t="n"/>
      <c r="BO326" s="291" t="n"/>
      <c r="BP326" s="291" t="n"/>
      <c r="BQ326" s="291" t="n"/>
      <c r="BR326" s="291" t="n"/>
      <c r="BS326" s="291" t="n"/>
      <c r="BT326" s="291" t="n"/>
      <c r="BU326" s="291" t="n"/>
      <c r="BV326" s="291" t="n"/>
      <c r="BW326" s="291" t="n"/>
      <c r="BX326" s="291" t="n"/>
      <c r="BY326" s="291" t="n"/>
      <c r="BZ326" s="291" t="n"/>
      <c r="CA326" s="291" t="n"/>
      <c r="CB326" s="291" t="n"/>
      <c r="CC326" s="291" t="n"/>
      <c r="CD326" s="291" t="n"/>
      <c r="CE326" s="291" t="n"/>
      <c r="CF326" s="291" t="n"/>
      <c r="CG326" s="291" t="n"/>
      <c r="CH326" s="291" t="n"/>
      <c r="CI326" s="291" t="n"/>
      <c r="CJ326" s="291" t="n"/>
      <c r="CK326" s="291" t="n"/>
    </row>
    <row r="327" ht="26.1" customFormat="1" customHeight="1" s="7">
      <c r="A327" s="2" t="n"/>
      <c r="B327" s="125" t="n">
        <v>298</v>
      </c>
      <c r="C327" s="77" t="inlineStr">
        <is>
          <t>System and Information Integrity</t>
        </is>
      </c>
      <c r="D327" s="68" t="inlineStr">
        <is>
          <t>SI-16</t>
        </is>
      </c>
      <c r="E327" s="94" t="inlineStr">
        <is>
          <t>Memory Protection</t>
        </is>
      </c>
      <c r="F327" s="397" t="inlineStr">
        <is>
          <t>Implement the following controls to protect the system memory from unauthorized code execution: at a minimum, the related control controls within this control set.</t>
        </is>
      </c>
      <c r="G327" s="77" t="inlineStr">
        <is>
          <t>•  The information system implements security safeguards (e.g., data execution prevention and address space layout randomization) to protect its memory from unauthorized code execution.</t>
        </is>
      </c>
      <c r="H327" s="36" t="n"/>
      <c r="I327" s="77" t="inlineStr">
        <is>
          <t>SI-7</t>
        </is>
      </c>
      <c r="J327" s="37" t="inlineStr">
        <is>
          <t>Inherited</t>
        </is>
      </c>
      <c r="K327" s="18" t="inlineStr">
        <is>
          <t>Memory protection mechanisms for HPS AgentLink servers are managed at the operating system and infrastructure level by Tampa datacenter operations including DEP, ASLR, and other memory protection technologies.</t>
        </is>
      </c>
      <c r="L327" s="26" t="n"/>
      <c r="O327" s="291" t="n"/>
      <c r="P327" s="291" t="n"/>
      <c r="Q327" s="291" t="n"/>
      <c r="R327" s="291" t="n"/>
      <c r="S327" s="291" t="n"/>
      <c r="T327" s="291" t="n"/>
      <c r="U327" s="291" t="n"/>
      <c r="V327" s="291" t="n"/>
      <c r="W327" s="291" t="n"/>
      <c r="X327" s="291" t="n"/>
      <c r="Y327" s="291" t="n"/>
      <c r="Z327" s="291" t="n"/>
      <c r="AA327" s="291" t="n"/>
      <c r="AB327" s="291" t="n"/>
      <c r="AC327" s="291" t="n"/>
      <c r="AD327" s="291" t="n"/>
      <c r="AE327" s="291" t="n"/>
      <c r="AF327" s="291" t="n"/>
      <c r="AG327" s="291" t="n"/>
      <c r="AH327" s="291" t="n"/>
      <c r="AI327" s="291" t="n"/>
      <c r="AJ327" s="291" t="n"/>
      <c r="AK327" s="291" t="n"/>
      <c r="AL327" s="291" t="n"/>
      <c r="AM327" s="291" t="n"/>
      <c r="AN327" s="291" t="n"/>
      <c r="AO327" s="291" t="n"/>
      <c r="AP327" s="291" t="n"/>
      <c r="AQ327" s="291" t="n"/>
      <c r="AR327" s="291" t="n"/>
      <c r="AS327" s="291" t="n"/>
      <c r="AT327" s="291" t="n"/>
      <c r="AU327" s="291" t="n"/>
      <c r="AV327" s="291" t="n"/>
      <c r="AW327" s="291" t="n"/>
      <c r="AX327" s="291" t="n"/>
      <c r="AY327" s="291" t="n"/>
      <c r="AZ327" s="291" t="n"/>
      <c r="BA327" s="291" t="n"/>
      <c r="BB327" s="291" t="n"/>
      <c r="BC327" s="291" t="n"/>
      <c r="BD327" s="291" t="n"/>
      <c r="BE327" s="291" t="n"/>
      <c r="BF327" s="291" t="n"/>
      <c r="BG327" s="291" t="n"/>
      <c r="BH327" s="291" t="n"/>
      <c r="BI327" s="291" t="n"/>
      <c r="BJ327" s="291" t="n"/>
      <c r="BK327" s="291" t="n"/>
      <c r="BL327" s="291" t="n"/>
      <c r="BM327" s="291" t="n"/>
      <c r="BN327" s="291" t="n"/>
      <c r="BO327" s="291" t="n"/>
      <c r="BP327" s="291" t="n"/>
      <c r="BQ327" s="291" t="n"/>
      <c r="BR327" s="291" t="n"/>
      <c r="BS327" s="291" t="n"/>
      <c r="BT327" s="291" t="n"/>
      <c r="BU327" s="291" t="n"/>
      <c r="BV327" s="291" t="n"/>
      <c r="BW327" s="291" t="n"/>
      <c r="BX327" s="291" t="n"/>
      <c r="BY327" s="291" t="n"/>
      <c r="BZ327" s="291" t="n"/>
      <c r="CA327" s="291" t="n"/>
      <c r="CB327" s="291" t="n"/>
      <c r="CC327" s="291" t="n"/>
      <c r="CD327" s="291" t="n"/>
      <c r="CE327" s="291" t="n"/>
      <c r="CF327" s="291" t="n"/>
      <c r="CG327" s="291" t="n"/>
      <c r="CH327" s="291" t="n"/>
      <c r="CI327" s="291" t="n"/>
      <c r="CJ327" s="291" t="n"/>
      <c r="CK327" s="291" t="n"/>
    </row>
    <row r="328" ht="63.95" customFormat="1" customHeight="1" s="7">
      <c r="A328" s="2" t="n"/>
      <c r="B328" s="125" t="n">
        <v>299</v>
      </c>
      <c r="C328" s="132" t="inlineStr">
        <is>
          <t>System and Information Integrity</t>
        </is>
      </c>
      <c r="D328" s="130" t="inlineStr">
        <is>
          <t>SI-18</t>
        </is>
      </c>
      <c r="E328" s="131" t="inlineStr">
        <is>
          <t>Personally Identifiable Information Quality Operations</t>
        </is>
      </c>
      <c r="F328" s="155" t="inlineStr">
        <is>
          <t>a. Check the accuracy, relevance, timeliness, and completeness of Personally Identifiable Information (PII) across the information life cycle at least every one (1) year; and
b. Correct or delete inaccurate or outdated PII.</t>
        </is>
      </c>
      <c r="G328" s="132" t="inlineStr">
        <is>
          <t xml:space="preserve">•  The organization must maintain an individual's record in accordance with the retention schedule regardless of that individual's activity or inactivity.  Correcting or deleting inaccurate data does not violate retention rules provided a log of those changes are maintained.
</t>
        </is>
      </c>
      <c r="H328" s="158" t="n"/>
      <c r="I328" s="132" t="inlineStr">
        <is>
          <t>PM-22, SI-4, PT-2</t>
        </is>
      </c>
      <c r="J328" s="37" t="inlineStr">
        <is>
          <t>Implemented</t>
        </is>
      </c>
      <c r="K328" s="12" t="inlineStr">
        <is>
          <t>PII quality operations in HPS AgentLink include input validation at the API layer (Zod schemas), OCR-based document verification (document-management.ts performOCR), and data matching issue tracking (DataMatchingIssue model) for identifying and resolving data quality discrepancies.</t>
        </is>
      </c>
      <c r="L328" s="26" t="n"/>
      <c r="O328" s="291" t="n"/>
      <c r="P328" s="291" t="n"/>
      <c r="Q328" s="291" t="n"/>
      <c r="R328" s="291" t="n"/>
      <c r="S328" s="291" t="n"/>
      <c r="T328" s="291" t="n"/>
      <c r="U328" s="291" t="n"/>
      <c r="V328" s="291" t="n"/>
      <c r="W328" s="291" t="n"/>
      <c r="X328" s="291" t="n"/>
      <c r="Y328" s="291" t="n"/>
      <c r="Z328" s="291" t="n"/>
      <c r="AA328" s="291" t="n"/>
      <c r="AB328" s="291" t="n"/>
      <c r="AC328" s="291" t="n"/>
      <c r="AD328" s="291" t="n"/>
      <c r="AE328" s="291" t="n"/>
      <c r="AF328" s="291" t="n"/>
      <c r="AG328" s="291" t="n"/>
      <c r="AH328" s="291" t="n"/>
      <c r="AI328" s="291" t="n"/>
      <c r="AJ328" s="291" t="n"/>
      <c r="AK328" s="291" t="n"/>
      <c r="AL328" s="291" t="n"/>
      <c r="AM328" s="291" t="n"/>
      <c r="AN328" s="291" t="n"/>
      <c r="AO328" s="291" t="n"/>
      <c r="AP328" s="291" t="n"/>
      <c r="AQ328" s="291" t="n"/>
      <c r="AR328" s="291" t="n"/>
      <c r="AS328" s="291" t="n"/>
      <c r="AT328" s="291" t="n"/>
      <c r="AU328" s="291" t="n"/>
      <c r="AV328" s="291" t="n"/>
      <c r="AW328" s="291" t="n"/>
      <c r="AX328" s="291" t="n"/>
      <c r="AY328" s="291" t="n"/>
      <c r="AZ328" s="291" t="n"/>
      <c r="BA328" s="291" t="n"/>
      <c r="BB328" s="291" t="n"/>
      <c r="BC328" s="291" t="n"/>
      <c r="BD328" s="291" t="n"/>
      <c r="BE328" s="291" t="n"/>
      <c r="BF328" s="291" t="n"/>
      <c r="BG328" s="291" t="n"/>
      <c r="BH328" s="291" t="n"/>
      <c r="BI328" s="291" t="n"/>
      <c r="BJ328" s="291" t="n"/>
      <c r="BK328" s="291" t="n"/>
      <c r="BL328" s="291" t="n"/>
      <c r="BM328" s="291" t="n"/>
      <c r="BN328" s="291" t="n"/>
      <c r="BO328" s="291" t="n"/>
      <c r="BP328" s="291" t="n"/>
      <c r="BQ328" s="291" t="n"/>
      <c r="BR328" s="291" t="n"/>
      <c r="BS328" s="291" t="n"/>
      <c r="BT328" s="291" t="n"/>
      <c r="BU328" s="291" t="n"/>
      <c r="BV328" s="291" t="n"/>
      <c r="BW328" s="291" t="n"/>
      <c r="BX328" s="291" t="n"/>
      <c r="BY328" s="291" t="n"/>
      <c r="BZ328" s="291" t="n"/>
      <c r="CA328" s="291" t="n"/>
      <c r="CB328" s="291" t="n"/>
      <c r="CC328" s="291" t="n"/>
      <c r="CD328" s="291" t="n"/>
      <c r="CE328" s="291" t="n"/>
      <c r="CF328" s="291" t="n"/>
      <c r="CG328" s="291" t="n"/>
      <c r="CH328" s="291" t="n"/>
      <c r="CI328" s="291" t="n"/>
      <c r="CJ328" s="291" t="n"/>
      <c r="CK328" s="291" t="n"/>
    </row>
    <row r="329" ht="26.1" customFormat="1" customHeight="1" s="7">
      <c r="A329" s="2" t="n"/>
      <c r="B329" s="125" t="n">
        <v>300</v>
      </c>
      <c r="C329" s="132" t="inlineStr">
        <is>
          <t>System and Information Integrity</t>
        </is>
      </c>
      <c r="D329" s="130" t="inlineStr">
        <is>
          <t>SI-18(04)</t>
        </is>
      </c>
      <c r="E329" s="131" t="inlineStr">
        <is>
          <t>Individual Requests</t>
        </is>
      </c>
      <c r="F329" s="155" t="inlineStr">
        <is>
          <t>Correct or delete Personally Identifiable Information (PII) upon request by individuals or their designated representatives.</t>
        </is>
      </c>
      <c r="G329" s="132" t="inlineStr">
        <is>
          <t xml:space="preserve">•  Organizations may not be permitted to delete certain Personally Identifiable Information (PII) regardless of an individual's preference. </t>
        </is>
      </c>
      <c r="H329" s="158" t="n"/>
      <c r="I329" s="132" t="inlineStr">
        <is>
          <t>PM-22</t>
        </is>
      </c>
      <c r="J329" s="37" t="inlineStr">
        <is>
          <t>Implemented</t>
        </is>
      </c>
      <c r="K329" s="12" t="inlineStr">
        <is>
          <t>Individual requests for PII correction are supported through the client management interface. Users with appropriate roles can update client PII (names, addresses, contact information). All modifications are tracked in the AuditLog with before/after change records.</t>
        </is>
      </c>
      <c r="L329" s="26" t="n"/>
      <c r="O329" s="291" t="n"/>
      <c r="P329" s="291" t="n"/>
      <c r="Q329" s="291" t="n"/>
      <c r="R329" s="291" t="n"/>
      <c r="S329" s="291" t="n"/>
      <c r="T329" s="291" t="n"/>
      <c r="U329" s="291" t="n"/>
      <c r="V329" s="291" t="n"/>
      <c r="W329" s="291" t="n"/>
      <c r="X329" s="291" t="n"/>
      <c r="Y329" s="291" t="n"/>
      <c r="Z329" s="291" t="n"/>
      <c r="AA329" s="291" t="n"/>
      <c r="AB329" s="291" t="n"/>
      <c r="AC329" s="291" t="n"/>
      <c r="AD329" s="291" t="n"/>
      <c r="AE329" s="291" t="n"/>
      <c r="AF329" s="291" t="n"/>
      <c r="AG329" s="291" t="n"/>
      <c r="AH329" s="291" t="n"/>
      <c r="AI329" s="291" t="n"/>
      <c r="AJ329" s="291" t="n"/>
      <c r="AK329" s="291" t="n"/>
      <c r="AL329" s="291" t="n"/>
      <c r="AM329" s="291" t="n"/>
      <c r="AN329" s="291" t="n"/>
      <c r="AO329" s="291" t="n"/>
      <c r="AP329" s="291" t="n"/>
      <c r="AQ329" s="291" t="n"/>
      <c r="AR329" s="291" t="n"/>
      <c r="AS329" s="291" t="n"/>
      <c r="AT329" s="291" t="n"/>
      <c r="AU329" s="291" t="n"/>
      <c r="AV329" s="291" t="n"/>
      <c r="AW329" s="291" t="n"/>
      <c r="AX329" s="291" t="n"/>
      <c r="AY329" s="291" t="n"/>
      <c r="AZ329" s="291" t="n"/>
      <c r="BA329" s="291" t="n"/>
      <c r="BB329" s="291" t="n"/>
      <c r="BC329" s="291" t="n"/>
      <c r="BD329" s="291" t="n"/>
      <c r="BE329" s="291" t="n"/>
      <c r="BF329" s="291" t="n"/>
      <c r="BG329" s="291" t="n"/>
      <c r="BH329" s="291" t="n"/>
      <c r="BI329" s="291" t="n"/>
      <c r="BJ329" s="291" t="n"/>
      <c r="BK329" s="291" t="n"/>
      <c r="BL329" s="291" t="n"/>
      <c r="BM329" s="291" t="n"/>
      <c r="BN329" s="291" t="n"/>
      <c r="BO329" s="291" t="n"/>
      <c r="BP329" s="291" t="n"/>
      <c r="BQ329" s="291" t="n"/>
      <c r="BR329" s="291" t="n"/>
      <c r="BS329" s="291" t="n"/>
      <c r="BT329" s="291" t="n"/>
      <c r="BU329" s="291" t="n"/>
      <c r="BV329" s="291" t="n"/>
      <c r="BW329" s="291" t="n"/>
      <c r="BX329" s="291" t="n"/>
      <c r="BY329" s="291" t="n"/>
      <c r="BZ329" s="291" t="n"/>
      <c r="CA329" s="291" t="n"/>
      <c r="CB329" s="291" t="n"/>
      <c r="CC329" s="291" t="n"/>
      <c r="CD329" s="291" t="n"/>
      <c r="CE329" s="291" t="n"/>
      <c r="CF329" s="291" t="n"/>
      <c r="CG329" s="291" t="n"/>
      <c r="CH329" s="291" t="n"/>
      <c r="CI329" s="291" t="n"/>
      <c r="CJ329" s="291" t="n"/>
      <c r="CK329" s="291" t="n"/>
    </row>
    <row r="330" ht="26.1" customFormat="1" customHeight="1" s="7">
      <c r="A330" s="2" t="n"/>
      <c r="B330" s="125" t="n">
        <v>301</v>
      </c>
      <c r="C330" s="132" t="inlineStr">
        <is>
          <t>System and Information Integrity</t>
        </is>
      </c>
      <c r="D330" s="130" t="inlineStr">
        <is>
          <t>SI-18(05)</t>
        </is>
      </c>
      <c r="E330" s="131" t="inlineStr">
        <is>
          <t>Notice of Collection or Deletion</t>
        </is>
      </c>
      <c r="F330" s="155" t="inlineStr">
        <is>
          <t>Notify organization-defined authorized recipients of Personally Identifiable Information (PII) and individuals whose PII has been corrected or deleted.</t>
        </is>
      </c>
      <c r="G330" s="132" t="inlineStr">
        <is>
          <t>•  If an individual requests deletion of Personally Identifiable Information (PII) that an organization is legally required to maintain, the organization must communicate that reason in their denial of the individual's request.</t>
        </is>
      </c>
      <c r="H330" s="158" t="n"/>
      <c r="I330" s="132" t="n"/>
      <c r="J330" s="37" t="inlineStr">
        <is>
          <t>Implemented</t>
        </is>
      </c>
      <c r="K330" s="12" t="inlineStr">
        <is>
          <t>Notice of PII collection is provided through the consent management workflow. The ConsentRecord model tracks the specific consent text presented to consumers. Privacy notices inform individuals about data collection purposes and their rights.</t>
        </is>
      </c>
      <c r="L330" s="26" t="n"/>
      <c r="O330" s="291" t="n"/>
      <c r="P330" s="291" t="n"/>
      <c r="Q330" s="291" t="n"/>
      <c r="R330" s="291" t="n"/>
      <c r="S330" s="291" t="n"/>
      <c r="T330" s="291" t="n"/>
      <c r="U330" s="291" t="n"/>
      <c r="V330" s="291" t="n"/>
      <c r="W330" s="291" t="n"/>
      <c r="X330" s="291" t="n"/>
      <c r="Y330" s="291" t="n"/>
      <c r="Z330" s="291" t="n"/>
      <c r="AA330" s="291" t="n"/>
      <c r="AB330" s="291" t="n"/>
      <c r="AC330" s="291" t="n"/>
      <c r="AD330" s="291" t="n"/>
      <c r="AE330" s="291" t="n"/>
      <c r="AF330" s="291" t="n"/>
      <c r="AG330" s="291" t="n"/>
      <c r="AH330" s="291" t="n"/>
      <c r="AI330" s="291" t="n"/>
      <c r="AJ330" s="291" t="n"/>
      <c r="AK330" s="291" t="n"/>
      <c r="AL330" s="291" t="n"/>
      <c r="AM330" s="291" t="n"/>
      <c r="AN330" s="291" t="n"/>
      <c r="AO330" s="291" t="n"/>
      <c r="AP330" s="291" t="n"/>
      <c r="AQ330" s="291" t="n"/>
      <c r="AR330" s="291" t="n"/>
      <c r="AS330" s="291" t="n"/>
      <c r="AT330" s="291" t="n"/>
      <c r="AU330" s="291" t="n"/>
      <c r="AV330" s="291" t="n"/>
      <c r="AW330" s="291" t="n"/>
      <c r="AX330" s="291" t="n"/>
      <c r="AY330" s="291" t="n"/>
      <c r="AZ330" s="291" t="n"/>
      <c r="BA330" s="291" t="n"/>
      <c r="BB330" s="291" t="n"/>
      <c r="BC330" s="291" t="n"/>
      <c r="BD330" s="291" t="n"/>
      <c r="BE330" s="291" t="n"/>
      <c r="BF330" s="291" t="n"/>
      <c r="BG330" s="291" t="n"/>
      <c r="BH330" s="291" t="n"/>
      <c r="BI330" s="291" t="n"/>
      <c r="BJ330" s="291" t="n"/>
      <c r="BK330" s="291" t="n"/>
      <c r="BL330" s="291" t="n"/>
      <c r="BM330" s="291" t="n"/>
      <c r="BN330" s="291" t="n"/>
      <c r="BO330" s="291" t="n"/>
      <c r="BP330" s="291" t="n"/>
      <c r="BQ330" s="291" t="n"/>
      <c r="BR330" s="291" t="n"/>
      <c r="BS330" s="291" t="n"/>
      <c r="BT330" s="291" t="n"/>
      <c r="BU330" s="291" t="n"/>
      <c r="BV330" s="291" t="n"/>
      <c r="BW330" s="291" t="n"/>
      <c r="BX330" s="291" t="n"/>
      <c r="BY330" s="291" t="n"/>
      <c r="BZ330" s="291" t="n"/>
      <c r="CA330" s="291" t="n"/>
      <c r="CB330" s="291" t="n"/>
      <c r="CC330" s="291" t="n"/>
      <c r="CD330" s="291" t="n"/>
      <c r="CE330" s="291" t="n"/>
      <c r="CF330" s="291" t="n"/>
      <c r="CG330" s="291" t="n"/>
      <c r="CH330" s="291" t="n"/>
      <c r="CI330" s="291" t="n"/>
      <c r="CJ330" s="291" t="n"/>
      <c r="CK330" s="291" t="n"/>
    </row>
    <row r="331" ht="143.1" customFormat="1" customHeight="1" s="7">
      <c r="A331" s="2" t="n"/>
      <c r="B331" s="125" t="n">
        <v>302</v>
      </c>
      <c r="C331" s="132" t="inlineStr">
        <is>
          <t>System and Information Integrity</t>
        </is>
      </c>
      <c r="D331" s="130" t="inlineStr">
        <is>
          <t>SI-19</t>
        </is>
      </c>
      <c r="E331" s="131" t="inlineStr">
        <is>
          <t>De-Identification</t>
        </is>
      </c>
      <c r="F331" s="155" t="inlineStr">
        <is>
          <t>a. Remove the following elements of Personally Identifiable Information (PII)  from datasets: organization-defined elements of PII as required by laws, policies, or regulations, as needed for relevant functions; and
b. Evaluate every one (1) year for effectiveness of de-identification.</t>
        </is>
      </c>
      <c r="G331" s="132" t="inlineStr">
        <is>
          <t xml:space="preserve">• Organizations must de-identify datasets as needed to conduct activities for which not all data elements are necessary. Various laws, regulations, and policies require organizations to de-identify datasets under a number of circumstances. For example, the HIPAA Privacy Rule requires covered entities to de-identify datasets prior to disclosing them for research purposes. Many conditions and exceptions apply, and HIPAA covered entities must understand and comply thoroughly with the HIPAA Privacy Rule. 
• "De-identification" is distinct from "data minimization" in that data minimization may be performed at the time of collection, as well as when the organization determines that data fields are not needed or relevant; de-identification refers to creating records, from prior existing records, with certain data fields or information removed, most often to satisfy a specific, secondary, legitimate purpose. Also, "de-identification" refers to a process that renders the dataset impossible to re-identify; "data minimization" may result in data records that remain attributable to an identifiable individual. </t>
        </is>
      </c>
      <c r="H331" s="158" t="n"/>
      <c r="I331" s="157" t="inlineStr">
        <is>
          <t>MP-6, PM-22, PM-23, PM-24, RA-2, SI-12</t>
        </is>
      </c>
      <c r="J331" s="37" t="inlineStr">
        <is>
          <t>Implemented</t>
        </is>
      </c>
      <c r="K331" s="12" t="inlineStr">
        <is>
          <t>De-identification capabilities are implemented in HPS AgentLink through the maskPII function (lib/services/encryption.ts) which transforms SSN to ***-**-1234 format for display. Audit log reports minimize PII content. Export functions can be configured to redact sensitive fields.</t>
        </is>
      </c>
      <c r="L331" s="26" t="n"/>
      <c r="O331" s="291" t="n"/>
      <c r="P331" s="291" t="n"/>
      <c r="Q331" s="291" t="n"/>
      <c r="R331" s="291" t="n"/>
      <c r="S331" s="291" t="n"/>
      <c r="T331" s="291" t="n"/>
      <c r="U331" s="291" t="n"/>
      <c r="V331" s="291" t="n"/>
      <c r="W331" s="291" t="n"/>
      <c r="X331" s="291" t="n"/>
      <c r="Y331" s="291" t="n"/>
      <c r="Z331" s="291" t="n"/>
      <c r="AA331" s="291" t="n"/>
      <c r="AB331" s="291" t="n"/>
      <c r="AC331" s="291" t="n"/>
      <c r="AD331" s="291" t="n"/>
      <c r="AE331" s="291" t="n"/>
      <c r="AF331" s="291" t="n"/>
      <c r="AG331" s="291" t="n"/>
      <c r="AH331" s="291" t="n"/>
      <c r="AI331" s="291" t="n"/>
      <c r="AJ331" s="291" t="n"/>
      <c r="AK331" s="291" t="n"/>
      <c r="AL331" s="291" t="n"/>
      <c r="AM331" s="291" t="n"/>
      <c r="AN331" s="291" t="n"/>
      <c r="AO331" s="291" t="n"/>
      <c r="AP331" s="291" t="n"/>
      <c r="AQ331" s="291" t="n"/>
      <c r="AR331" s="291" t="n"/>
      <c r="AS331" s="291" t="n"/>
      <c r="AT331" s="291" t="n"/>
      <c r="AU331" s="291" t="n"/>
      <c r="AV331" s="291" t="n"/>
      <c r="AW331" s="291" t="n"/>
      <c r="AX331" s="291" t="n"/>
      <c r="AY331" s="291" t="n"/>
      <c r="AZ331" s="291" t="n"/>
      <c r="BA331" s="291" t="n"/>
      <c r="BB331" s="291" t="n"/>
      <c r="BC331" s="291" t="n"/>
      <c r="BD331" s="291" t="n"/>
      <c r="BE331" s="291" t="n"/>
      <c r="BF331" s="291" t="n"/>
      <c r="BG331" s="291" t="n"/>
      <c r="BH331" s="291" t="n"/>
      <c r="BI331" s="291" t="n"/>
      <c r="BJ331" s="291" t="n"/>
      <c r="BK331" s="291" t="n"/>
      <c r="BL331" s="291" t="n"/>
      <c r="BM331" s="291" t="n"/>
      <c r="BN331" s="291" t="n"/>
      <c r="BO331" s="291" t="n"/>
      <c r="BP331" s="291" t="n"/>
      <c r="BQ331" s="291" t="n"/>
      <c r="BR331" s="291" t="n"/>
      <c r="BS331" s="291" t="n"/>
      <c r="BT331" s="291" t="n"/>
      <c r="BU331" s="291" t="n"/>
      <c r="BV331" s="291" t="n"/>
      <c r="BW331" s="291" t="n"/>
      <c r="BX331" s="291" t="n"/>
      <c r="BY331" s="291" t="n"/>
      <c r="BZ331" s="291" t="n"/>
      <c r="CA331" s="291" t="n"/>
      <c r="CB331" s="291" t="n"/>
      <c r="CC331" s="291" t="n"/>
      <c r="CD331" s="291" t="n"/>
      <c r="CE331" s="291" t="n"/>
      <c r="CF331" s="291" t="n"/>
      <c r="CG331" s="291" t="n"/>
      <c r="CH331" s="291" t="n"/>
      <c r="CI331" s="291" t="n"/>
      <c r="CJ331" s="291" t="n"/>
      <c r="CK331" s="291" t="n"/>
    </row>
    <row r="332" ht="51.95" customFormat="1" customHeight="1" s="7">
      <c r="A332" s="2" t="n"/>
      <c r="B332" s="125" t="n">
        <v>303</v>
      </c>
      <c r="C332" s="132" t="inlineStr">
        <is>
          <t>System and Information Integrity</t>
        </is>
      </c>
      <c r="D332" s="130" t="inlineStr">
        <is>
          <t>SI-19(03)</t>
        </is>
      </c>
      <c r="E332" s="159" t="inlineStr">
        <is>
          <t>Release</t>
        </is>
      </c>
      <c r="F332" s="155" t="inlineStr">
        <is>
          <t>Remove personally identifiable information elements from a dataset prior to its release if those elements in the dataset do not need to be part of the data release.</t>
        </is>
      </c>
      <c r="G332" s="132" t="inlineStr">
        <is>
          <t>• Prior to releasing a dataset, a data custodian considers the intended uses of the dataset and determines if it is necessary to de-identify the record set. The data custodian de-identifies the record or record set by removing all data elements and other information that could permit re-identification of one or more records. Specific laws, such as the HIPAA Privacy Rule, may require the data custodian to use specific procedures or methodologies to de-identify the records.</t>
        </is>
      </c>
      <c r="H332" s="158" t="n"/>
      <c r="I332" s="132" t="n"/>
      <c r="J332" s="37" t="inlineStr">
        <is>
          <t>Implemented</t>
        </is>
      </c>
      <c r="K332" s="12" t="inlineStr">
        <is>
          <t>Release of de-identified information follows procedures ensuring that PII cannot be re-identified. The maskPII function provides irreversible masking for display purposes. Data exports follow data minimization principles.</t>
        </is>
      </c>
      <c r="L332" s="26" t="n"/>
      <c r="O332" s="291" t="n"/>
      <c r="P332" s="291" t="n"/>
      <c r="Q332" s="291" t="n"/>
      <c r="R332" s="291" t="n"/>
      <c r="S332" s="291" t="n"/>
      <c r="T332" s="291" t="n"/>
      <c r="U332" s="291" t="n"/>
      <c r="V332" s="291" t="n"/>
      <c r="W332" s="291" t="n"/>
      <c r="X332" s="291" t="n"/>
      <c r="Y332" s="291" t="n"/>
      <c r="Z332" s="291" t="n"/>
      <c r="AA332" s="291" t="n"/>
      <c r="AB332" s="291" t="n"/>
      <c r="AC332" s="291" t="n"/>
      <c r="AD332" s="291" t="n"/>
      <c r="AE332" s="291" t="n"/>
      <c r="AF332" s="291" t="n"/>
      <c r="AG332" s="291" t="n"/>
      <c r="AH332" s="291" t="n"/>
      <c r="AI332" s="291" t="n"/>
      <c r="AJ332" s="291" t="n"/>
      <c r="AK332" s="291" t="n"/>
      <c r="AL332" s="291" t="n"/>
      <c r="AM332" s="291" t="n"/>
      <c r="AN332" s="291" t="n"/>
      <c r="AO332" s="291" t="n"/>
      <c r="AP332" s="291" t="n"/>
      <c r="AQ332" s="291" t="n"/>
      <c r="AR332" s="291" t="n"/>
      <c r="AS332" s="291" t="n"/>
      <c r="AT332" s="291" t="n"/>
      <c r="AU332" s="291" t="n"/>
      <c r="AV332" s="291" t="n"/>
      <c r="AW332" s="291" t="n"/>
      <c r="AX332" s="291" t="n"/>
      <c r="AY332" s="291" t="n"/>
      <c r="AZ332" s="291" t="n"/>
      <c r="BA332" s="291" t="n"/>
      <c r="BB332" s="291" t="n"/>
      <c r="BC332" s="291" t="n"/>
      <c r="BD332" s="291" t="n"/>
      <c r="BE332" s="291" t="n"/>
      <c r="BF332" s="291" t="n"/>
      <c r="BG332" s="291" t="n"/>
      <c r="BH332" s="291" t="n"/>
      <c r="BI332" s="291" t="n"/>
      <c r="BJ332" s="291" t="n"/>
      <c r="BK332" s="291" t="n"/>
      <c r="BL332" s="291" t="n"/>
      <c r="BM332" s="291" t="n"/>
      <c r="BN332" s="291" t="n"/>
      <c r="BO332" s="291" t="n"/>
      <c r="BP332" s="291" t="n"/>
      <c r="BQ332" s="291" t="n"/>
      <c r="BR332" s="291" t="n"/>
      <c r="BS332" s="291" t="n"/>
      <c r="BT332" s="291" t="n"/>
      <c r="BU332" s="291" t="n"/>
      <c r="BV332" s="291" t="n"/>
      <c r="BW332" s="291" t="n"/>
      <c r="BX332" s="291" t="n"/>
      <c r="BY332" s="291" t="n"/>
      <c r="BZ332" s="291" t="n"/>
      <c r="CA332" s="291" t="n"/>
      <c r="CB332" s="291" t="n"/>
      <c r="CC332" s="291" t="n"/>
      <c r="CD332" s="291" t="n"/>
      <c r="CE332" s="291" t="n"/>
      <c r="CF332" s="291" t="n"/>
      <c r="CG332" s="291" t="n"/>
      <c r="CH332" s="291" t="n"/>
      <c r="CI332" s="291" t="n"/>
      <c r="CJ332" s="291" t="n"/>
      <c r="CK332" s="291" t="n"/>
    </row>
    <row r="333" ht="104.1" customFormat="1" customHeight="1" s="7">
      <c r="A333" s="2" t="n"/>
      <c r="B333" s="125" t="n">
        <v>304</v>
      </c>
      <c r="C333" s="132" t="inlineStr">
        <is>
          <t>System and Information Integrity</t>
        </is>
      </c>
      <c r="D333" s="130" t="inlineStr">
        <is>
          <t>SI-19(04)</t>
        </is>
      </c>
      <c r="E333" s="159" t="inlineStr">
        <is>
          <t>Removal, Masking, Encryption, Hashing, or Replacement of Direct Identifiers</t>
        </is>
      </c>
      <c r="F333" s="155" t="inlineStr">
        <is>
          <t>Remove, mask, encrypt, hash, or replace direct identifiers in a dataset.</t>
        </is>
      </c>
      <c r="G333" s="132" t="inlineStr">
        <is>
          <t>• When replacing identifiers with a keyword, data custodians must not use surrogate values that risk re-identification of the patient, or other compromises of privacy or security. For example, when transforming a record about a patient named "George Washington," the surrogate value must not be easily decoded or linked to the original. "Grg Wshngtn," "GEO WASH," or "G3org3 Wa$hingt0n" would be examples of obviously unacceptable surrogates. 
• The data custodian must also not use the names of other individuals. For example, replacing the name  "George Washington" with that of another patient, such as patient "James K. Polk," would reveal that "James K. Polk" is a patient of the organization. An entirely fictitious pseudonym would be preferable.</t>
        </is>
      </c>
      <c r="H333" s="161" t="n"/>
      <c r="I333" s="132" t="inlineStr">
        <is>
          <t>SC-12, SC-13</t>
        </is>
      </c>
      <c r="J333" s="35" t="inlineStr">
        <is>
          <t>Implemented</t>
        </is>
      </c>
      <c r="K333" s="11" t="inlineStr">
        <is>
          <t>Direct identifiers (SSN, name, DOB) are protected through multiple mechanisms: AES-256-GCM encryption for SSN storage (encryptPII), masking for display (maskPII showing ***-**-1234), and access control (RBAC limiting who can view client details).</t>
        </is>
      </c>
      <c r="L333" s="26" t="n"/>
      <c r="O333" s="291" t="n"/>
      <c r="P333" s="291" t="n"/>
      <c r="Q333" s="291" t="n"/>
      <c r="R333" s="291" t="n"/>
      <c r="S333" s="291" t="n"/>
      <c r="T333" s="291" t="n"/>
      <c r="U333" s="291" t="n"/>
      <c r="V333" s="291" t="n"/>
      <c r="W333" s="291" t="n"/>
      <c r="X333" s="291" t="n"/>
      <c r="Y333" s="291" t="n"/>
      <c r="Z333" s="291" t="n"/>
      <c r="AA333" s="291" t="n"/>
      <c r="AB333" s="291" t="n"/>
      <c r="AC333" s="291" t="n"/>
      <c r="AD333" s="291" t="n"/>
      <c r="AE333" s="291" t="n"/>
      <c r="AF333" s="291" t="n"/>
      <c r="AG333" s="291" t="n"/>
      <c r="AH333" s="291" t="n"/>
      <c r="AI333" s="291" t="n"/>
      <c r="AJ333" s="291" t="n"/>
      <c r="AK333" s="291" t="n"/>
      <c r="AL333" s="291" t="n"/>
      <c r="AM333" s="291" t="n"/>
      <c r="AN333" s="291" t="n"/>
      <c r="AO333" s="291" t="n"/>
      <c r="AP333" s="291" t="n"/>
      <c r="AQ333" s="291" t="n"/>
      <c r="AR333" s="291" t="n"/>
      <c r="AS333" s="291" t="n"/>
      <c r="AT333" s="291" t="n"/>
      <c r="AU333" s="291" t="n"/>
      <c r="AV333" s="291" t="n"/>
      <c r="AW333" s="291" t="n"/>
      <c r="AX333" s="291" t="n"/>
      <c r="AY333" s="291" t="n"/>
      <c r="AZ333" s="291" t="n"/>
      <c r="BA333" s="291" t="n"/>
      <c r="BB333" s="291" t="n"/>
      <c r="BC333" s="291" t="n"/>
      <c r="BD333" s="291" t="n"/>
      <c r="BE333" s="291" t="n"/>
      <c r="BF333" s="291" t="n"/>
      <c r="BG333" s="291" t="n"/>
      <c r="BH333" s="291" t="n"/>
      <c r="BI333" s="291" t="n"/>
      <c r="BJ333" s="291" t="n"/>
      <c r="BK333" s="291" t="n"/>
      <c r="BL333" s="291" t="n"/>
      <c r="BM333" s="291" t="n"/>
      <c r="BN333" s="291" t="n"/>
      <c r="BO333" s="291" t="n"/>
      <c r="BP333" s="291" t="n"/>
      <c r="BQ333" s="291" t="n"/>
      <c r="BR333" s="291" t="n"/>
      <c r="BS333" s="291" t="n"/>
      <c r="BT333" s="291" t="n"/>
      <c r="BU333" s="291" t="n"/>
      <c r="BV333" s="291" t="n"/>
      <c r="BW333" s="291" t="n"/>
      <c r="BX333" s="291" t="n"/>
      <c r="BY333" s="291" t="n"/>
      <c r="BZ333" s="291" t="n"/>
      <c r="CA333" s="291" t="n"/>
      <c r="CB333" s="291" t="n"/>
      <c r="CC333" s="291" t="n"/>
      <c r="CD333" s="291" t="n"/>
      <c r="CE333" s="291" t="n"/>
      <c r="CF333" s="291" t="n"/>
      <c r="CG333" s="291" t="n"/>
      <c r="CH333" s="291" t="n"/>
      <c r="CI333" s="291" t="n"/>
      <c r="CJ333" s="291" t="n"/>
      <c r="CK333" s="291" t="n"/>
    </row>
    <row r="334" ht="312" customFormat="1" customHeight="1" s="7">
      <c r="A334" s="2" t="n"/>
      <c r="B334" s="125" t="n">
        <v>305</v>
      </c>
      <c r="C334" s="129" t="inlineStr">
        <is>
          <t>Supply Chain Risk Management</t>
        </is>
      </c>
      <c r="D334" s="130" t="inlineStr">
        <is>
          <t>SR-01</t>
        </is>
      </c>
      <c r="E334" s="131" t="inlineStr">
        <is>
          <t>Policy and Procedures</t>
        </is>
      </c>
      <c r="F334" s="162" t="inlineStr">
        <is>
          <t xml:space="preserve">a. Develop, document, and disseminate to organization-defined personnel and roles: 
    1. Organization-level supply chain risk management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supply chain risk management policy and the associated supply chain risk management controls; 
b. Designate organization-defined officials to manage the development, documentation, and dissemination of the supply chain risk management policy and procedures; and
c. Review and update the current supply chain risk management: 
    1. Policy at least every one (1) year and following organization-defined events; and
    2. Procedures at least every one (1) year and following organization-defined events. </t>
        </is>
      </c>
      <c r="G334" s="134" t="inlineStr">
        <is>
          <t xml:space="preserve">•  Organization-defined personnel and roles include the organization-level, mission/business-level, and system-level.
•  Organization-level personnel and roles should be defined in the organization System Security and Privacy Plan (SSPP). Organization-level personnel and roles include, but are not limited to, organization Senior Management such as the Chief Information Security Officer (CISO) and/or senior official for privacy. Mission/Business-level personnel and roles and System-level personnel and roles include, but are not limited to, Business Owner, System Owner, and/or Information System Security Officer (ISSO). 
•  The organization must designate officials to be responsible for the management of supply chain risk management of systems. These officials must be named in the appropriate security and privacy documents. 
•  Security and privacy program policies and procedures at the organization level are preferable and may reduce or eliminate the need for mission- or system-specific policies and procedures.
•  Actively monitor for changes to applicable privacy laws, regulations, and overarching policy that affect supply chain risk management policies and review at least every one (1) year to ensure the organization and Mission/Business/System supply chain risk management policies remain effective.
•  Ensure supply chain risk management policies and procedures support cybersecurity and privacy safeguards to the greatest extent feasible throughout the system's life cycle and the information on that system. 
•  Organization defined events include assessment or audit findings; security or privacy incidents; changes to applicable laws (to include privacy laws), Executive Orders, directives, regulations, policies, standards, and guidelines.
</t>
        </is>
      </c>
      <c r="H334" s="161" t="n"/>
      <c r="I334" s="129" t="inlineStr">
        <is>
          <t>PM-9, PS-8, SI-12;</t>
        </is>
      </c>
      <c r="J334" s="35" t="inlineStr">
        <is>
          <t>Implemented</t>
        </is>
      </c>
      <c r="K334" s="11" t="inlineStr">
        <is>
          <t>Wipro Healthplan Services maintains supply chain risk management policies and procedures for HPS AgentLink covering software supply chain (npm packages), service providers (Okta, datacenter), and hardware procurement.</t>
        </is>
      </c>
      <c r="L334" s="26" t="n"/>
      <c r="O334" s="291" t="n"/>
      <c r="P334" s="291" t="n"/>
      <c r="Q334" s="291" t="n"/>
      <c r="R334" s="291" t="n"/>
      <c r="S334" s="291" t="n"/>
      <c r="T334" s="291" t="n"/>
      <c r="U334" s="291" t="n"/>
      <c r="V334" s="291" t="n"/>
      <c r="W334" s="291" t="n"/>
      <c r="X334" s="291" t="n"/>
      <c r="Y334" s="291" t="n"/>
      <c r="Z334" s="291" t="n"/>
      <c r="AA334" s="291" t="n"/>
      <c r="AB334" s="291" t="n"/>
      <c r="AC334" s="291" t="n"/>
      <c r="AD334" s="291" t="n"/>
      <c r="AE334" s="291" t="n"/>
      <c r="AF334" s="291" t="n"/>
      <c r="AG334" s="291" t="n"/>
      <c r="AH334" s="291" t="n"/>
      <c r="AI334" s="291" t="n"/>
      <c r="AJ334" s="291" t="n"/>
      <c r="AK334" s="291" t="n"/>
      <c r="AL334" s="291" t="n"/>
      <c r="AM334" s="291" t="n"/>
      <c r="AN334" s="291" t="n"/>
      <c r="AO334" s="291" t="n"/>
      <c r="AP334" s="291" t="n"/>
      <c r="AQ334" s="291" t="n"/>
      <c r="AR334" s="291" t="n"/>
      <c r="AS334" s="291" t="n"/>
      <c r="AT334" s="291" t="n"/>
      <c r="AU334" s="291" t="n"/>
      <c r="AV334" s="291" t="n"/>
      <c r="AW334" s="291" t="n"/>
      <c r="AX334" s="291" t="n"/>
      <c r="AY334" s="291" t="n"/>
      <c r="AZ334" s="291" t="n"/>
      <c r="BA334" s="291" t="n"/>
      <c r="BB334" s="291" t="n"/>
      <c r="BC334" s="291" t="n"/>
      <c r="BD334" s="291" t="n"/>
      <c r="BE334" s="291" t="n"/>
      <c r="BF334" s="291" t="n"/>
      <c r="BG334" s="291" t="n"/>
      <c r="BH334" s="291" t="n"/>
      <c r="BI334" s="291" t="n"/>
      <c r="BJ334" s="291" t="n"/>
      <c r="BK334" s="291" t="n"/>
      <c r="BL334" s="291" t="n"/>
      <c r="BM334" s="291" t="n"/>
      <c r="BN334" s="291" t="n"/>
      <c r="BO334" s="291" t="n"/>
      <c r="BP334" s="291" t="n"/>
      <c r="BQ334" s="291" t="n"/>
      <c r="BR334" s="291" t="n"/>
      <c r="BS334" s="291" t="n"/>
      <c r="BT334" s="291" t="n"/>
      <c r="BU334" s="291" t="n"/>
      <c r="BV334" s="291" t="n"/>
      <c r="BW334" s="291" t="n"/>
      <c r="BX334" s="291" t="n"/>
      <c r="BY334" s="291" t="n"/>
      <c r="BZ334" s="291" t="n"/>
      <c r="CA334" s="291" t="n"/>
      <c r="CB334" s="291" t="n"/>
      <c r="CC334" s="291" t="n"/>
      <c r="CD334" s="291" t="n"/>
      <c r="CE334" s="291" t="n"/>
      <c r="CF334" s="291" t="n"/>
      <c r="CG334" s="291" t="n"/>
      <c r="CH334" s="291" t="n"/>
      <c r="CI334" s="291" t="n"/>
      <c r="CJ334" s="291" t="n"/>
      <c r="CK334" s="291" t="n"/>
    </row>
    <row r="335" ht="168.95" customFormat="1" customHeight="1" s="7">
      <c r="A335" s="2" t="n"/>
      <c r="B335" s="125" t="n">
        <v>306</v>
      </c>
      <c r="C335" s="129" t="inlineStr">
        <is>
          <t>Supply Chain Risk Management</t>
        </is>
      </c>
      <c r="D335" s="130" t="inlineStr">
        <is>
          <t>SR-02</t>
        </is>
      </c>
      <c r="E335" s="131" t="inlineStr">
        <is>
          <t>Supply Chain Risk Management Plan</t>
        </is>
      </c>
      <c r="F335" s="132" t="inlineStr">
        <is>
          <t>a. Develop a plan for managing supply chain risks associated with the research and development, design, manufacturing, acquisition, delivery, integration, operations and maintenance, and disposal of the organization-defined systems, system components, or system services. 
b. Review and update the supply chain risk management plan at least every one (1) year or as required, to address threat, organizational, or environmental changes; and
c. Protect the supply chain risk management plan from unauthorized disclosure and modification.</t>
        </is>
      </c>
      <c r="G335" s="132" t="inlineStr">
        <is>
          <t>•  The Supply Chain Risk Management (SCRM) plan must address  managing, implementing, and monitoring of SCRM controls identified as applicable within this control set and any added tailored controls based on the organization's entity's risk assessment of its organization-defined system development life cycle management process to support mission and business functions.
•  The SCRM plan includes supply chain risk tolerance for the organization, acceptable supply chain risk mitigation strategies or controls, a process for consistently evaluating and monitoring supply chain risk, approaches for implementing and communicating the plan, a description of and justification for supply chain risk mitigation measures taken, and associated roles and responsibilities. 
•  A SCRM plan addresses requirements for developing trustworthy, secure, privacy-protective, and resilient system components and systems, including the application of the security design principles implemented as part of life cycle-based systems security engineering processes (refer to SA-8).</t>
        </is>
      </c>
      <c r="H335" s="161" t="n"/>
      <c r="I335" s="129" t="inlineStr">
        <is>
          <t>CA-2, CP-4, IR-4, MA-2, MA-6, PE-16, PL-2, PM-9, RA-3, RA-7, SA-8, SI-4.</t>
        </is>
      </c>
      <c r="J335" s="35" t="inlineStr">
        <is>
          <t>Implemented</t>
        </is>
      </c>
      <c r="K335" s="11" t="inlineStr">
        <is>
          <t>A supply chain risk management plan is maintained for HPS AgentLink addressing risks from third-party software components (npm packages), identity services (Okta), infrastructure providers (Tampa datacenter), and CMS API dependencies.
--- SOC 2 Type II Audit Evidence ---
SOC 2 Evidence: D05 (Audit Request #0055) - Monitoring of Controls. Deloitte SOC 2 Type II audit completed successfully for audit period Oct 2024-Sep 2025.
SOC 2 Evidence: D04 (Audit Request #0054) - Monitoring of Controls. Deloitte SOC 2 Type II audit completed successfully for audit period Oct 2024-Sep 2025.</t>
        </is>
      </c>
      <c r="L335" s="26" t="n"/>
      <c r="O335" s="291" t="n"/>
      <c r="P335" s="291" t="n"/>
      <c r="Q335" s="291" t="n"/>
      <c r="R335" s="291" t="n"/>
      <c r="S335" s="291" t="n"/>
      <c r="T335" s="291" t="n"/>
      <c r="U335" s="291" t="n"/>
      <c r="V335" s="291" t="n"/>
      <c r="W335" s="291" t="n"/>
      <c r="X335" s="291" t="n"/>
      <c r="Y335" s="291" t="n"/>
      <c r="Z335" s="291" t="n"/>
      <c r="AA335" s="291" t="n"/>
      <c r="AB335" s="291" t="n"/>
      <c r="AC335" s="291" t="n"/>
      <c r="AD335" s="291" t="n"/>
      <c r="AE335" s="291" t="n"/>
      <c r="AF335" s="291" t="n"/>
      <c r="AG335" s="291" t="n"/>
      <c r="AH335" s="291" t="n"/>
      <c r="AI335" s="291" t="n"/>
      <c r="AJ335" s="291" t="n"/>
      <c r="AK335" s="291" t="n"/>
      <c r="AL335" s="291" t="n"/>
      <c r="AM335" s="291" t="n"/>
      <c r="AN335" s="291" t="n"/>
      <c r="AO335" s="291" t="n"/>
      <c r="AP335" s="291" t="n"/>
      <c r="AQ335" s="291" t="n"/>
      <c r="AR335" s="291" t="n"/>
      <c r="AS335" s="291" t="n"/>
      <c r="AT335" s="291" t="n"/>
      <c r="AU335" s="291" t="n"/>
      <c r="AV335" s="291" t="n"/>
      <c r="AW335" s="291" t="n"/>
      <c r="AX335" s="291" t="n"/>
      <c r="AY335" s="291" t="n"/>
      <c r="AZ335" s="291" t="n"/>
      <c r="BA335" s="291" t="n"/>
      <c r="BB335" s="291" t="n"/>
      <c r="BC335" s="291" t="n"/>
      <c r="BD335" s="291" t="n"/>
      <c r="BE335" s="291" t="n"/>
      <c r="BF335" s="291" t="n"/>
      <c r="BG335" s="291" t="n"/>
      <c r="BH335" s="291" t="n"/>
      <c r="BI335" s="291" t="n"/>
      <c r="BJ335" s="291" t="n"/>
      <c r="BK335" s="291" t="n"/>
      <c r="BL335" s="291" t="n"/>
      <c r="BM335" s="291" t="n"/>
      <c r="BN335" s="291" t="n"/>
      <c r="BO335" s="291" t="n"/>
      <c r="BP335" s="291" t="n"/>
      <c r="BQ335" s="291" t="n"/>
      <c r="BR335" s="291" t="n"/>
      <c r="BS335" s="291" t="n"/>
      <c r="BT335" s="291" t="n"/>
      <c r="BU335" s="291" t="n"/>
      <c r="BV335" s="291" t="n"/>
      <c r="BW335" s="291" t="n"/>
      <c r="BX335" s="291" t="n"/>
      <c r="BY335" s="291" t="n"/>
      <c r="BZ335" s="291" t="n"/>
      <c r="CA335" s="291" t="n"/>
      <c r="CB335" s="291" t="n"/>
      <c r="CC335" s="291" t="n"/>
      <c r="CD335" s="291" t="n"/>
      <c r="CE335" s="291" t="n"/>
      <c r="CF335" s="291" t="n"/>
      <c r="CG335" s="291" t="n"/>
      <c r="CH335" s="291" t="n"/>
      <c r="CI335" s="291" t="n"/>
      <c r="CJ335" s="291" t="n"/>
      <c r="CK335" s="291" t="n"/>
    </row>
    <row r="336" ht="129.95" customFormat="1" customHeight="1" s="7">
      <c r="A336" s="2" t="n"/>
      <c r="B336" s="125" t="n">
        <v>307</v>
      </c>
      <c r="C336" s="129" t="inlineStr">
        <is>
          <t>Supply Chain Risk Management</t>
        </is>
      </c>
      <c r="D336" s="130" t="inlineStr">
        <is>
          <t>SR-02(01)</t>
        </is>
      </c>
      <c r="E336" s="131" t="inlineStr">
        <is>
          <t>Establish SCRM Team</t>
        </is>
      </c>
      <c r="F336" s="144" t="inlineStr">
        <is>
          <t>Establish a supply chain risk management team consisting of organization-defined personnel, roles, and responsibilities to lead and support organization-defined supply chain risk management activities.</t>
        </is>
      </c>
      <c r="G336" s="144" t="inlineStr">
        <is>
          <t xml:space="preserve">•  The SCRM team consists of organizational personnel with diverse roles and responsibilities for leading and supporting SCRM activities, including risk executive, information technology, contracting, information security, privacy, mission or business, legal, supply chain and logistics, acquisition, business continuity, and other relevant functions. Members of the SCRM team are involved in various aspects of the SDLC and, collectively, have an awareness of and provide expertise in acquisition processes, legal practices, vulnerabilities, threats, and attack vectors, as well as an understanding of the technical aspects and dependencies of systems.
•  For guidance on SCRM activities, organizations should refer to the most NIST recent publications including, but not limited to, NIST SP 800-161, Supply Chain Risk Management Practices for Federal Information Systems and Organizations and NIST Internal Report (NISTIR) 8276, Key Practices in Cyber Supply Chain Risk Management: Observations from Industry. </t>
        </is>
      </c>
      <c r="H336" s="133" t="n"/>
      <c r="I336" s="129" t="n"/>
      <c r="J336" s="37" t="inlineStr">
        <is>
          <t>Implemented</t>
        </is>
      </c>
      <c r="K336" s="11" t="inlineStr">
        <is>
          <t>A supply chain risk management team is established with representation from security, development, and operations to evaluate and manage supply chain risks for HPS AgentLink components and services.</t>
        </is>
      </c>
      <c r="L336" s="26" t="n"/>
      <c r="O336" s="291" t="n"/>
      <c r="P336" s="291" t="n"/>
      <c r="Q336" s="291" t="n"/>
      <c r="R336" s="291" t="n"/>
      <c r="S336" s="291" t="n"/>
      <c r="T336" s="291" t="n"/>
      <c r="U336" s="291" t="n"/>
      <c r="V336" s="291" t="n"/>
      <c r="W336" s="291" t="n"/>
      <c r="X336" s="291" t="n"/>
      <c r="Y336" s="291" t="n"/>
      <c r="Z336" s="291" t="n"/>
      <c r="AA336" s="291" t="n"/>
      <c r="AB336" s="291" t="n"/>
      <c r="AC336" s="291" t="n"/>
      <c r="AD336" s="291" t="n"/>
      <c r="AE336" s="291" t="n"/>
      <c r="AF336" s="291" t="n"/>
      <c r="AG336" s="291" t="n"/>
      <c r="AH336" s="291" t="n"/>
      <c r="AI336" s="291" t="n"/>
      <c r="AJ336" s="291" t="n"/>
      <c r="AK336" s="291" t="n"/>
      <c r="AL336" s="291" t="n"/>
      <c r="AM336" s="291" t="n"/>
      <c r="AN336" s="291" t="n"/>
      <c r="AO336" s="291" t="n"/>
      <c r="AP336" s="291" t="n"/>
      <c r="AQ336" s="291" t="n"/>
      <c r="AR336" s="291" t="n"/>
      <c r="AS336" s="291" t="n"/>
      <c r="AT336" s="291" t="n"/>
      <c r="AU336" s="291" t="n"/>
      <c r="AV336" s="291" t="n"/>
      <c r="AW336" s="291" t="n"/>
      <c r="AX336" s="291" t="n"/>
      <c r="AY336" s="291" t="n"/>
      <c r="AZ336" s="291" t="n"/>
      <c r="BA336" s="291" t="n"/>
      <c r="BB336" s="291" t="n"/>
      <c r="BC336" s="291" t="n"/>
      <c r="BD336" s="291" t="n"/>
      <c r="BE336" s="291" t="n"/>
      <c r="BF336" s="291" t="n"/>
      <c r="BG336" s="291" t="n"/>
      <c r="BH336" s="291" t="n"/>
      <c r="BI336" s="291" t="n"/>
      <c r="BJ336" s="291" t="n"/>
      <c r="BK336" s="291" t="n"/>
      <c r="BL336" s="291" t="n"/>
      <c r="BM336" s="291" t="n"/>
      <c r="BN336" s="291" t="n"/>
      <c r="BO336" s="291" t="n"/>
      <c r="BP336" s="291" t="n"/>
      <c r="BQ336" s="291" t="n"/>
      <c r="BR336" s="291" t="n"/>
      <c r="BS336" s="291" t="n"/>
      <c r="BT336" s="291" t="n"/>
      <c r="BU336" s="291" t="n"/>
      <c r="BV336" s="291" t="n"/>
      <c r="BW336" s="291" t="n"/>
      <c r="BX336" s="291" t="n"/>
      <c r="BY336" s="291" t="n"/>
      <c r="BZ336" s="291" t="n"/>
      <c r="CA336" s="291" t="n"/>
      <c r="CB336" s="291" t="n"/>
      <c r="CC336" s="291" t="n"/>
      <c r="CD336" s="291" t="n"/>
      <c r="CE336" s="291" t="n"/>
      <c r="CF336" s="291" t="n"/>
      <c r="CG336" s="291" t="n"/>
      <c r="CH336" s="291" t="n"/>
      <c r="CI336" s="291" t="n"/>
      <c r="CJ336" s="291" t="n"/>
      <c r="CK336" s="291" t="n"/>
    </row>
    <row r="337" ht="142.5" customFormat="1" customHeight="1" s="7">
      <c r="A337" s="2" t="n"/>
      <c r="B337" s="125" t="n">
        <v>308</v>
      </c>
      <c r="C337" s="399" t="inlineStr">
        <is>
          <t>Supply Chain Risk Management</t>
        </is>
      </c>
      <c r="D337" s="400" t="inlineStr">
        <is>
          <t>SR-03</t>
        </is>
      </c>
      <c r="E337" s="401" t="inlineStr">
        <is>
          <t>Supply Chain Controls and Processes</t>
        </is>
      </c>
      <c r="F337" s="402" t="inlineStr">
        <is>
          <t xml:space="preserve">a. Establish a process or processes to identify and address weaknesses or deficiencies in the supply chain elements and processes of organization-defined system or system component in coordination with organization-defined supply chain personnel; 
b. Employ the organization-defined supply chain controls to protect against supply chain risks to the system, system component, or system service and to limit the harm or consequences from supply chain-related events;
c. Document the selected and implemented supply chain processes and controls in applicable security and privacy plans, the supply chain risk management plan, and any other organization-defined document. 
</t>
        </is>
      </c>
      <c r="G337" s="403" t="inlineStr">
        <is>
          <t xml:space="preserve">•  The organization-defined supply chain controls are not limited to those defined in ARC-AMPE; the organization should select other NIST SP 800-53 Rev. 5 supply chain controls as appropriate for their organization. </t>
        </is>
      </c>
      <c r="H337" s="404" t="n"/>
      <c r="I337" s="399" t="inlineStr">
        <is>
          <t>CA-2, MA-2, MA-6, PE-3, PE-16, PL-8, SA-2, SA-3, SA-4, SA-5, SA-8, SA-9, SA-10, SA-15, SC-7, SI-7;</t>
        </is>
      </c>
      <c r="J337" s="37" t="inlineStr">
        <is>
          <t>Implemented</t>
        </is>
      </c>
      <c r="K337" s="405" t="inlineStr">
        <is>
          <t>Supply chain controls for HPS AgentLink include: npm package version locking (package-lock.json), dependency vulnerability scanning (npm audit), vendor security assessment for service providers, and approved software lists for production deployment.
--- SOC 2 Type II Audit Evidence ---
SOC 2 Evidence: D05 (Audit Request #0055) - Monitoring of Controls. Deloitte SOC 2 Type II audit completed successfully for audit period Oct 2024-Sep 2025.</t>
        </is>
      </c>
      <c r="L337" s="374" t="n"/>
      <c r="O337" s="291" t="n"/>
      <c r="P337" s="291" t="n"/>
      <c r="Q337" s="291" t="n"/>
      <c r="R337" s="291" t="n"/>
      <c r="S337" s="291" t="n"/>
      <c r="T337" s="291" t="n"/>
      <c r="U337" s="291" t="n"/>
      <c r="V337" s="291" t="n"/>
      <c r="W337" s="291" t="n"/>
      <c r="X337" s="291" t="n"/>
      <c r="Y337" s="291" t="n"/>
      <c r="Z337" s="291" t="n"/>
      <c r="AA337" s="291" t="n"/>
      <c r="AB337" s="291" t="n"/>
      <c r="AC337" s="291" t="n"/>
      <c r="AD337" s="291" t="n"/>
      <c r="AE337" s="291" t="n"/>
      <c r="AF337" s="291" t="n"/>
      <c r="AG337" s="291" t="n"/>
      <c r="AH337" s="291" t="n"/>
      <c r="AI337" s="291" t="n"/>
      <c r="AJ337" s="291" t="n"/>
      <c r="AK337" s="291" t="n"/>
      <c r="AL337" s="291" t="n"/>
      <c r="AM337" s="291" t="n"/>
      <c r="AN337" s="291" t="n"/>
      <c r="AO337" s="291" t="n"/>
      <c r="AP337" s="291" t="n"/>
      <c r="AQ337" s="291" t="n"/>
      <c r="AR337" s="291" t="n"/>
      <c r="AS337" s="291" t="n"/>
      <c r="AT337" s="291" t="n"/>
      <c r="AU337" s="291" t="n"/>
      <c r="AV337" s="291" t="n"/>
      <c r="AW337" s="291" t="n"/>
      <c r="AX337" s="291" t="n"/>
      <c r="AY337" s="291" t="n"/>
      <c r="AZ337" s="291" t="n"/>
      <c r="BA337" s="291" t="n"/>
      <c r="BB337" s="291" t="n"/>
      <c r="BC337" s="291" t="n"/>
      <c r="BD337" s="291" t="n"/>
      <c r="BE337" s="291" t="n"/>
      <c r="BF337" s="291" t="n"/>
      <c r="BG337" s="291" t="n"/>
      <c r="BH337" s="291" t="n"/>
      <c r="BI337" s="291" t="n"/>
      <c r="BJ337" s="291" t="n"/>
      <c r="BK337" s="291" t="n"/>
      <c r="BL337" s="291" t="n"/>
      <c r="BM337" s="291" t="n"/>
      <c r="BN337" s="291" t="n"/>
      <c r="BO337" s="291" t="n"/>
      <c r="BP337" s="291" t="n"/>
      <c r="BQ337" s="291" t="n"/>
      <c r="BR337" s="291" t="n"/>
      <c r="BS337" s="291" t="n"/>
      <c r="BT337" s="291" t="n"/>
      <c r="BU337" s="291" t="n"/>
      <c r="BV337" s="291" t="n"/>
      <c r="BW337" s="291" t="n"/>
      <c r="BX337" s="291" t="n"/>
      <c r="BY337" s="291" t="n"/>
      <c r="BZ337" s="291" t="n"/>
      <c r="CA337" s="291" t="n"/>
      <c r="CB337" s="291" t="n"/>
      <c r="CC337" s="291" t="n"/>
      <c r="CD337" s="291" t="n"/>
      <c r="CE337" s="291" t="n"/>
      <c r="CF337" s="291" t="n"/>
      <c r="CG337" s="291" t="n"/>
      <c r="CH337" s="291" t="n"/>
      <c r="CI337" s="291" t="n"/>
      <c r="CJ337" s="291" t="n"/>
      <c r="CK337" s="291" t="n"/>
    </row>
    <row r="338" customFormat="1" s="2">
      <c r="B338" s="406" t="n"/>
      <c r="C338" s="407" t="n"/>
      <c r="D338" s="408" t="n"/>
      <c r="E338" s="409" t="n"/>
      <c r="F338" s="410" t="n"/>
      <c r="G338" s="410" t="n"/>
      <c r="H338" s="410" t="n"/>
      <c r="I338" s="407" t="n"/>
      <c r="J338" s="407" t="n"/>
    </row>
    <row r="339" customFormat="1" s="2">
      <c r="B339" s="406" t="n"/>
      <c r="E339" s="409" t="n"/>
      <c r="F339" s="410" t="n"/>
      <c r="G339" s="410" t="n"/>
      <c r="H339" s="410" t="n"/>
      <c r="I339" s="407" t="n"/>
      <c r="J339" s="407" t="n"/>
    </row>
    <row r="340" customFormat="1" s="2">
      <c r="B340" s="406" t="n"/>
      <c r="C340" s="407" t="n"/>
      <c r="D340" s="408" t="n"/>
      <c r="E340" s="409" t="n"/>
      <c r="F340" s="410" t="n"/>
      <c r="G340" s="410" t="n"/>
      <c r="H340" s="410" t="n"/>
      <c r="I340" s="407" t="n"/>
      <c r="J340" s="407" t="n"/>
    </row>
    <row r="341" customFormat="1" s="2">
      <c r="B341" s="406" t="n"/>
      <c r="C341" s="407" t="n"/>
      <c r="D341" s="408" t="n"/>
      <c r="E341" s="409" t="n"/>
      <c r="F341" s="410" t="n"/>
      <c r="G341" s="410" t="n"/>
      <c r="H341" s="410" t="n"/>
      <c r="I341" s="407" t="n"/>
      <c r="J341" s="407" t="n"/>
    </row>
    <row r="342" customFormat="1" s="2">
      <c r="B342" s="406" t="n"/>
      <c r="C342" s="407" t="n"/>
      <c r="D342" s="408" t="n"/>
      <c r="E342" s="409" t="n"/>
      <c r="F342" s="410" t="n"/>
      <c r="G342" s="410" t="n"/>
      <c r="H342" s="410" t="n"/>
      <c r="I342" s="407" t="n"/>
      <c r="J342" s="407" t="n"/>
    </row>
    <row r="343" customFormat="1" s="2">
      <c r="B343" s="406" t="n"/>
      <c r="C343" s="407" t="n"/>
      <c r="D343" s="408" t="n"/>
      <c r="E343" s="409" t="n"/>
      <c r="F343" s="410" t="n"/>
      <c r="G343" s="410" t="n"/>
      <c r="H343" s="410" t="n"/>
      <c r="I343" s="407" t="n"/>
      <c r="J343" s="407" t="n"/>
    </row>
    <row r="344" customFormat="1" s="2">
      <c r="B344" s="406" t="n"/>
      <c r="C344" s="407" t="n"/>
      <c r="D344" s="408" t="n"/>
      <c r="E344" s="409" t="n"/>
      <c r="F344" s="410" t="n"/>
      <c r="G344" s="410" t="n"/>
      <c r="H344" s="410" t="n"/>
      <c r="I344" s="407" t="n"/>
      <c r="J344" s="407" t="n"/>
    </row>
    <row r="345" customFormat="1" s="2">
      <c r="B345" s="406" t="n"/>
      <c r="C345" s="407" t="n"/>
      <c r="D345" s="408" t="n"/>
      <c r="E345" s="409" t="n"/>
      <c r="F345" s="410" t="n"/>
      <c r="G345" s="410" t="n"/>
      <c r="H345" s="410" t="n"/>
      <c r="I345" s="407" t="n"/>
      <c r="J345" s="407" t="n"/>
    </row>
    <row r="346" customFormat="1" s="2">
      <c r="B346" s="406" t="n"/>
      <c r="C346" s="407" t="n"/>
      <c r="D346" s="408" t="n"/>
      <c r="E346" s="409" t="n"/>
      <c r="F346" s="410" t="n"/>
      <c r="G346" s="410" t="n"/>
      <c r="H346" s="410" t="n"/>
      <c r="I346" s="407" t="n"/>
      <c r="J346" s="407" t="n"/>
    </row>
    <row r="347" customFormat="1" s="2">
      <c r="B347" s="406" t="n"/>
      <c r="C347" s="407" t="n"/>
      <c r="D347" s="408" t="n"/>
      <c r="E347" s="409" t="n"/>
      <c r="F347" s="410" t="n"/>
      <c r="G347" s="410" t="n"/>
      <c r="H347" s="410" t="n"/>
      <c r="I347" s="407" t="n"/>
      <c r="J347" s="407" t="n"/>
    </row>
    <row r="348" customFormat="1" s="2">
      <c r="B348" s="406" t="n"/>
      <c r="C348" s="407" t="n"/>
      <c r="D348" s="408" t="n"/>
      <c r="E348" s="409" t="n"/>
      <c r="F348" s="410" t="n"/>
      <c r="G348" s="410" t="n"/>
      <c r="H348" s="410" t="n"/>
      <c r="I348" s="407" t="n"/>
      <c r="J348" s="407" t="n"/>
    </row>
    <row r="349" customFormat="1" s="2">
      <c r="B349" s="406" t="n"/>
      <c r="C349" s="407" t="n"/>
      <c r="D349" s="408" t="n"/>
      <c r="E349" s="409" t="n"/>
      <c r="F349" s="410" t="n"/>
      <c r="G349" s="410" t="n"/>
      <c r="H349" s="410" t="n"/>
      <c r="I349" s="407" t="n"/>
      <c r="J349" s="407" t="n"/>
    </row>
    <row r="350" customFormat="1" s="2">
      <c r="B350" s="406" t="n"/>
      <c r="C350" s="407" t="n"/>
      <c r="D350" s="408" t="n"/>
      <c r="E350" s="409" t="n"/>
      <c r="F350" s="410" t="n"/>
      <c r="G350" s="410" t="n"/>
      <c r="H350" s="410" t="n"/>
      <c r="I350" s="407" t="n"/>
      <c r="J350" s="407" t="n"/>
    </row>
    <row r="351" customFormat="1" s="2">
      <c r="B351" s="406" t="n"/>
      <c r="C351" s="407" t="n"/>
      <c r="D351" s="408" t="n"/>
      <c r="E351" s="409" t="n"/>
      <c r="F351" s="410" t="n"/>
      <c r="G351" s="410" t="n"/>
      <c r="H351" s="410" t="n"/>
      <c r="I351" s="407" t="n"/>
      <c r="J351" s="407" t="n"/>
    </row>
    <row r="352" customFormat="1" s="2">
      <c r="B352" s="406" t="n"/>
      <c r="C352" s="407" t="n"/>
      <c r="D352" s="408" t="n"/>
      <c r="E352" s="409" t="n"/>
      <c r="F352" s="410" t="n"/>
      <c r="G352" s="410" t="n"/>
      <c r="H352" s="410" t="n"/>
      <c r="I352" s="407" t="n"/>
      <c r="J352" s="407" t="n"/>
    </row>
    <row r="353" customFormat="1" s="2">
      <c r="B353" s="406" t="n"/>
      <c r="C353" s="407" t="n"/>
      <c r="D353" s="408" t="n"/>
      <c r="E353" s="409" t="n"/>
      <c r="F353" s="410" t="n"/>
      <c r="G353" s="410" t="n"/>
      <c r="H353" s="410" t="n"/>
      <c r="I353" s="407" t="n"/>
      <c r="J353" s="407" t="n"/>
    </row>
    <row r="354" customFormat="1" s="2">
      <c r="B354" s="406" t="n"/>
      <c r="C354" s="407" t="n"/>
      <c r="D354" s="408" t="n"/>
      <c r="E354" s="409" t="n"/>
      <c r="F354" s="410" t="n"/>
      <c r="G354" s="410" t="n"/>
      <c r="H354" s="410" t="n"/>
      <c r="I354" s="407" t="n"/>
      <c r="J354" s="407" t="n"/>
    </row>
    <row r="355" customFormat="1" s="2">
      <c r="B355" s="406" t="n"/>
      <c r="C355" s="407" t="n"/>
      <c r="D355" s="408" t="n"/>
      <c r="E355" s="409" t="n"/>
      <c r="F355" s="410" t="n"/>
      <c r="G355" s="410" t="n"/>
      <c r="H355" s="410" t="n"/>
      <c r="I355" s="407" t="n"/>
      <c r="J355" s="407" t="n"/>
    </row>
    <row r="356" customFormat="1" s="2">
      <c r="B356" s="406" t="n"/>
      <c r="C356" s="407" t="n"/>
      <c r="D356" s="408" t="n"/>
      <c r="E356" s="409" t="n"/>
      <c r="F356" s="410" t="n"/>
      <c r="G356" s="410" t="n"/>
      <c r="H356" s="410" t="n"/>
      <c r="I356" s="407" t="n"/>
      <c r="J356" s="407" t="n"/>
    </row>
    <row r="357" customFormat="1" s="2">
      <c r="B357" s="406" t="n"/>
      <c r="C357" s="407" t="n"/>
      <c r="D357" s="408" t="n"/>
      <c r="E357" s="409" t="n"/>
      <c r="F357" s="410" t="n"/>
      <c r="G357" s="410" t="n"/>
      <c r="H357" s="410" t="n"/>
      <c r="I357" s="407" t="n"/>
      <c r="J357" s="407" t="n"/>
    </row>
    <row r="358" customFormat="1" s="2">
      <c r="B358" s="406" t="n"/>
      <c r="C358" s="407" t="n"/>
      <c r="D358" s="408" t="n"/>
      <c r="E358" s="409" t="n"/>
      <c r="F358" s="410" t="n"/>
      <c r="G358" s="410" t="n"/>
      <c r="H358" s="410" t="n"/>
      <c r="I358" s="407" t="n"/>
      <c r="J358" s="407" t="n"/>
    </row>
    <row r="359" customFormat="1" s="2">
      <c r="B359" s="406" t="n"/>
      <c r="C359" s="407" t="n"/>
      <c r="D359" s="408" t="n"/>
      <c r="E359" s="409" t="n"/>
      <c r="F359" s="410" t="n"/>
      <c r="G359" s="410" t="n"/>
      <c r="H359" s="410" t="n"/>
      <c r="I359" s="407" t="n"/>
      <c r="J359" s="407" t="n"/>
    </row>
    <row r="360" customFormat="1" s="2">
      <c r="B360" s="406" t="n"/>
      <c r="C360" s="407" t="n"/>
      <c r="D360" s="408" t="n"/>
      <c r="E360" s="409" t="n"/>
      <c r="F360" s="410" t="n"/>
      <c r="G360" s="410" t="n"/>
      <c r="H360" s="410" t="n"/>
      <c r="I360" s="407" t="n"/>
      <c r="J360" s="407" t="n"/>
    </row>
    <row r="361" customFormat="1" s="2">
      <c r="B361" s="406" t="n"/>
      <c r="C361" s="407" t="n"/>
      <c r="D361" s="408" t="n"/>
      <c r="E361" s="409" t="n"/>
      <c r="F361" s="410" t="n"/>
      <c r="G361" s="410" t="n"/>
      <c r="H361" s="410" t="n"/>
      <c r="I361" s="407" t="n"/>
      <c r="J361" s="407" t="n"/>
    </row>
    <row r="362" customFormat="1" s="2">
      <c r="B362" s="406" t="n"/>
      <c r="C362" s="407" t="n"/>
      <c r="D362" s="408" t="n"/>
      <c r="E362" s="409" t="n"/>
      <c r="F362" s="410" t="n"/>
      <c r="G362" s="410" t="n"/>
      <c r="H362" s="410" t="n"/>
      <c r="I362" s="407" t="n"/>
      <c r="J362" s="407" t="n"/>
    </row>
    <row r="363" customFormat="1" s="2">
      <c r="B363" s="406" t="n"/>
      <c r="C363" s="407" t="n"/>
      <c r="D363" s="408" t="n"/>
      <c r="E363" s="409" t="n"/>
      <c r="F363" s="410" t="n"/>
      <c r="G363" s="410" t="n"/>
      <c r="H363" s="410" t="n"/>
      <c r="I363" s="407" t="n"/>
      <c r="J363" s="407" t="n"/>
    </row>
    <row r="364" customFormat="1" s="2">
      <c r="B364" s="406" t="n"/>
      <c r="C364" s="407" t="n"/>
      <c r="D364" s="408" t="n"/>
      <c r="E364" s="409" t="n"/>
      <c r="F364" s="410" t="n"/>
      <c r="G364" s="410" t="n"/>
      <c r="H364" s="410" t="n"/>
      <c r="I364" s="407" t="n"/>
      <c r="J364" s="407" t="n"/>
    </row>
    <row r="365" customFormat="1" s="2">
      <c r="B365" s="406" t="n"/>
      <c r="C365" s="407" t="n"/>
      <c r="D365" s="408" t="n"/>
      <c r="E365" s="409" t="n"/>
      <c r="F365" s="410" t="n"/>
      <c r="G365" s="410" t="n"/>
      <c r="H365" s="410" t="n"/>
      <c r="I365" s="407" t="n"/>
      <c r="J365" s="407" t="n"/>
    </row>
    <row r="366" customFormat="1" s="2">
      <c r="B366" s="406" t="n"/>
      <c r="C366" s="407" t="n"/>
      <c r="D366" s="408" t="n"/>
      <c r="E366" s="409" t="n"/>
      <c r="F366" s="410" t="n"/>
      <c r="G366" s="410" t="n"/>
      <c r="H366" s="410" t="n"/>
      <c r="I366" s="407" t="n"/>
      <c r="J366" s="407" t="n"/>
    </row>
    <row r="367" customFormat="1" s="2">
      <c r="B367" s="406" t="n"/>
      <c r="C367" s="407" t="n"/>
      <c r="D367" s="408" t="n"/>
      <c r="E367" s="409" t="n"/>
      <c r="F367" s="410" t="n"/>
      <c r="G367" s="410" t="n"/>
      <c r="H367" s="410" t="n"/>
      <c r="I367" s="407" t="n"/>
      <c r="J367" s="407" t="n"/>
    </row>
    <row r="368" customFormat="1" s="2">
      <c r="B368" s="406" t="n"/>
      <c r="C368" s="407" t="n"/>
      <c r="D368" s="408" t="n"/>
      <c r="E368" s="409" t="n"/>
      <c r="F368" s="410" t="n"/>
      <c r="G368" s="410" t="n"/>
      <c r="H368" s="410" t="n"/>
      <c r="I368" s="407" t="n"/>
      <c r="J368" s="407" t="n"/>
    </row>
    <row r="369" customFormat="1" s="2">
      <c r="B369" s="406" t="n"/>
      <c r="C369" s="407" t="n"/>
      <c r="D369" s="408" t="n"/>
      <c r="E369" s="409" t="n"/>
      <c r="F369" s="410" t="n"/>
      <c r="G369" s="410" t="n"/>
      <c r="H369" s="410" t="n"/>
      <c r="I369" s="407" t="n"/>
      <c r="J369" s="407" t="n"/>
    </row>
    <row r="370" customFormat="1" s="2">
      <c r="B370" s="406" t="n"/>
      <c r="C370" s="407" t="n"/>
      <c r="D370" s="408" t="n"/>
      <c r="E370" s="409" t="n"/>
      <c r="F370" s="410" t="n"/>
      <c r="G370" s="410" t="n"/>
      <c r="H370" s="410" t="n"/>
      <c r="I370" s="407" t="n"/>
      <c r="J370" s="407" t="n"/>
    </row>
    <row r="371" customFormat="1" s="2">
      <c r="B371" s="406" t="n"/>
      <c r="C371" s="407" t="n"/>
      <c r="D371" s="408" t="n"/>
      <c r="E371" s="409" t="n"/>
      <c r="F371" s="410" t="n"/>
      <c r="G371" s="410" t="n"/>
      <c r="H371" s="410" t="n"/>
      <c r="I371" s="407" t="n"/>
      <c r="J371" s="407" t="n"/>
    </row>
    <row r="372" customFormat="1" s="2">
      <c r="B372" s="406" t="n"/>
      <c r="C372" s="407" t="n"/>
      <c r="D372" s="408" t="n"/>
      <c r="E372" s="409" t="n"/>
      <c r="F372" s="410" t="n"/>
      <c r="G372" s="410" t="n"/>
      <c r="H372" s="410" t="n"/>
      <c r="I372" s="407" t="n"/>
      <c r="J372" s="407" t="n"/>
    </row>
    <row r="373" customFormat="1" s="2">
      <c r="B373" s="406" t="n"/>
      <c r="C373" s="407" t="n"/>
      <c r="D373" s="408" t="n"/>
      <c r="E373" s="409" t="n"/>
      <c r="F373" s="410" t="n"/>
      <c r="G373" s="410" t="n"/>
      <c r="H373" s="410" t="n"/>
      <c r="I373" s="407" t="n"/>
      <c r="J373" s="407" t="n"/>
    </row>
    <row r="374" customFormat="1" s="2">
      <c r="B374" s="398" t="n"/>
    </row>
    <row r="375" customFormat="1" s="2">
      <c r="B375" s="398" t="n"/>
    </row>
    <row r="376" customFormat="1" s="2">
      <c r="B376" s="398" t="n"/>
    </row>
    <row r="377" customFormat="1" s="2">
      <c r="B377" s="398" t="n"/>
    </row>
    <row r="378" customFormat="1" s="2">
      <c r="B378" s="398" t="n"/>
    </row>
    <row r="379" customFormat="1" s="2">
      <c r="B379" s="398" t="n"/>
    </row>
    <row r="380" customFormat="1" s="2">
      <c r="B380" s="398" t="n"/>
    </row>
    <row r="381" customFormat="1" s="2">
      <c r="B381" s="398" t="n"/>
    </row>
    <row r="382" customFormat="1" s="2">
      <c r="B382" s="398" t="n"/>
    </row>
    <row r="383" customFormat="1" s="2">
      <c r="B383" s="398" t="n"/>
    </row>
    <row r="384" customFormat="1" s="2">
      <c r="B384" s="398" t="n"/>
    </row>
    <row r="385" customFormat="1" s="2">
      <c r="B385" s="398" t="n"/>
    </row>
    <row r="386" customFormat="1" s="2">
      <c r="B386" s="398" t="n"/>
    </row>
    <row r="387" customFormat="1" s="2">
      <c r="B387" s="398" t="n"/>
    </row>
    <row r="388" customFormat="1" s="2">
      <c r="B388" s="398" t="n"/>
    </row>
    <row r="389" customFormat="1" s="2">
      <c r="B389" s="398" t="n"/>
    </row>
    <row r="390" customFormat="1" s="2">
      <c r="B390" s="398" t="n"/>
    </row>
    <row r="391" customFormat="1" s="2">
      <c r="B391" s="398" t="n"/>
    </row>
    <row r="392" customFormat="1" s="2">
      <c r="B392" s="398" t="n"/>
    </row>
    <row r="393" customFormat="1" s="2">
      <c r="B393" s="398" t="n"/>
    </row>
    <row r="394" customFormat="1" s="2">
      <c r="B394" s="398" t="n"/>
    </row>
    <row r="395" customFormat="1" s="2">
      <c r="B395" s="398" t="n"/>
    </row>
    <row r="396" customFormat="1" s="2">
      <c r="B396" s="398" t="n"/>
    </row>
    <row r="397" customFormat="1" s="2">
      <c r="B397" s="398" t="n"/>
    </row>
    <row r="398" customFormat="1" s="2">
      <c r="B398" s="398" t="n"/>
    </row>
    <row r="399" customFormat="1" s="2">
      <c r="B399" s="398" t="n"/>
    </row>
    <row r="400" customFormat="1" s="2">
      <c r="B400" s="398" t="n"/>
    </row>
    <row r="401" customFormat="1" s="2">
      <c r="B401" s="398" t="n"/>
    </row>
    <row r="402" customFormat="1" s="2">
      <c r="B402" s="398" t="n"/>
    </row>
    <row r="403" customFormat="1" s="2">
      <c r="B403" s="398" t="n"/>
    </row>
    <row r="404" customFormat="1" s="2">
      <c r="B404" s="398" t="n"/>
    </row>
    <row r="405" customFormat="1" s="2">
      <c r="B405" s="398" t="n"/>
    </row>
    <row r="406" customFormat="1" s="2">
      <c r="B406" s="398" t="n"/>
    </row>
    <row r="407" customFormat="1" s="2">
      <c r="B407" s="398" t="n"/>
    </row>
    <row r="408" customFormat="1" s="2">
      <c r="B408" s="398" t="n"/>
    </row>
    <row r="409" customFormat="1" s="2">
      <c r="B409" s="398" t="n"/>
    </row>
    <row r="410" customFormat="1" s="2">
      <c r="B410" s="398" t="n"/>
    </row>
    <row r="411" customFormat="1" s="2">
      <c r="B411" s="398" t="n"/>
    </row>
    <row r="412" customFormat="1" s="2">
      <c r="B412" s="398" t="n"/>
    </row>
    <row r="413" customFormat="1" s="2">
      <c r="B413" s="398" t="n"/>
    </row>
    <row r="414" customFormat="1" s="2">
      <c r="B414" s="398" t="n"/>
    </row>
    <row r="415" customFormat="1" s="2">
      <c r="B415" s="398" t="n"/>
    </row>
    <row r="416" customFormat="1" s="2">
      <c r="B416" s="398" t="n"/>
    </row>
    <row r="417" customFormat="1" s="2">
      <c r="B417" s="398" t="n"/>
    </row>
    <row r="418" customFormat="1" s="2">
      <c r="B418" s="398" t="n"/>
    </row>
    <row r="419" customFormat="1" s="2">
      <c r="B419" s="398" t="n"/>
    </row>
    <row r="420" customFormat="1" s="2">
      <c r="B420" s="398" t="n"/>
    </row>
    <row r="421" customFormat="1" s="2">
      <c r="B421" s="398" t="n"/>
    </row>
    <row r="422" customFormat="1" s="2">
      <c r="B422" s="398" t="n"/>
    </row>
    <row r="423" customFormat="1" s="2">
      <c r="B423" s="398" t="n"/>
    </row>
    <row r="424" customFormat="1" s="2">
      <c r="B424" s="398" t="n"/>
    </row>
    <row r="425" customFormat="1" s="2">
      <c r="B425" s="398" t="n"/>
    </row>
    <row r="426" customFormat="1" s="2">
      <c r="B426" s="398" t="n"/>
    </row>
    <row r="427" customFormat="1" s="2">
      <c r="B427" s="398" t="n"/>
    </row>
    <row r="428" customFormat="1" s="2">
      <c r="B428" s="398" t="n"/>
    </row>
    <row r="429" customFormat="1" s="2">
      <c r="B429" s="398" t="n"/>
    </row>
    <row r="430" customFormat="1" s="2">
      <c r="B430" s="398" t="n"/>
    </row>
    <row r="431" customFormat="1" s="2">
      <c r="B431" s="398" t="n"/>
    </row>
    <row r="432" customFormat="1" s="2">
      <c r="B432" s="398" t="n"/>
    </row>
    <row r="433" customFormat="1" s="2">
      <c r="B433" s="398" t="n"/>
    </row>
    <row r="434" customFormat="1" s="2">
      <c r="B434" s="398" t="n"/>
    </row>
    <row r="435" customFormat="1" s="2">
      <c r="B435" s="398" t="n"/>
    </row>
    <row r="436" customFormat="1" s="2">
      <c r="B436" s="398" t="n"/>
    </row>
    <row r="437" customFormat="1" s="2">
      <c r="B437" s="398" t="n"/>
    </row>
    <row r="438" customFormat="1" s="2">
      <c r="B438" s="398" t="n"/>
    </row>
    <row r="439" customFormat="1" s="2">
      <c r="B439" s="398" t="n"/>
    </row>
    <row r="440" customFormat="1" s="2">
      <c r="B440" s="398" t="n"/>
    </row>
    <row r="441" customFormat="1" s="2">
      <c r="B441" s="398" t="n"/>
    </row>
    <row r="442" customFormat="1" s="2">
      <c r="B442" s="398" t="n"/>
    </row>
    <row r="443" customFormat="1" s="2">
      <c r="B443" s="398" t="n"/>
    </row>
    <row r="444" customFormat="1" s="2">
      <c r="B444" s="398" t="n"/>
    </row>
    <row r="445" customFormat="1" s="2">
      <c r="B445" s="398" t="n"/>
    </row>
    <row r="446" customFormat="1" s="2">
      <c r="B446" s="398" t="n"/>
    </row>
    <row r="447" customFormat="1" s="2">
      <c r="B447" s="398" t="n"/>
    </row>
    <row r="448" customFormat="1" s="2">
      <c r="B448" s="398" t="n"/>
    </row>
    <row r="449" customFormat="1" s="2">
      <c r="B449" s="398" t="n"/>
    </row>
    <row r="450" customFormat="1" s="2">
      <c r="B450" s="398" t="n"/>
    </row>
    <row r="451" customFormat="1" s="2">
      <c r="B451" s="398" t="n"/>
    </row>
    <row r="452" customFormat="1" s="2">
      <c r="B452" s="398" t="n"/>
    </row>
    <row r="453" customFormat="1" s="2">
      <c r="B453" s="398" t="n"/>
    </row>
    <row r="454" customFormat="1" s="2">
      <c r="B454" s="398" t="n"/>
    </row>
    <row r="455" customFormat="1" s="2">
      <c r="B455" s="398" t="n"/>
    </row>
    <row r="456" customFormat="1" s="2">
      <c r="B456" s="398" t="n"/>
    </row>
    <row r="457" customFormat="1" s="2">
      <c r="B457" s="398" t="n"/>
    </row>
    <row r="458" customFormat="1" s="2">
      <c r="B458" s="398" t="n"/>
    </row>
    <row r="459" customFormat="1" s="2">
      <c r="B459" s="398" t="n"/>
    </row>
    <row r="460" customFormat="1" s="2">
      <c r="B460" s="398" t="n"/>
    </row>
    <row r="461" customFormat="1" s="2">
      <c r="B461" s="398" t="n"/>
    </row>
    <row r="462" customFormat="1" s="2">
      <c r="B462" s="398" t="n"/>
    </row>
    <row r="463" customFormat="1" s="2">
      <c r="B463" s="398" t="n"/>
    </row>
    <row r="464" customFormat="1" s="2">
      <c r="B464" s="398" t="n"/>
    </row>
    <row r="465" customFormat="1" s="2">
      <c r="B465" s="398" t="n"/>
    </row>
    <row r="466" customFormat="1" s="2">
      <c r="B466" s="398" t="n"/>
    </row>
    <row r="467" customFormat="1" s="2">
      <c r="B467" s="398" t="n"/>
    </row>
    <row r="468" customFormat="1" s="2">
      <c r="B468" s="398" t="n"/>
    </row>
    <row r="469" customFormat="1" s="2">
      <c r="B469" s="398" t="n"/>
    </row>
    <row r="470" customFormat="1" s="2">
      <c r="B470" s="398" t="n"/>
    </row>
    <row r="471" customFormat="1" s="2">
      <c r="B471" s="398" t="n"/>
    </row>
    <row r="472" customFormat="1" s="2">
      <c r="B472" s="398" t="n"/>
    </row>
    <row r="473" customFormat="1" s="2">
      <c r="B473" s="398" t="n"/>
    </row>
    <row r="474" customFormat="1" s="2">
      <c r="B474" s="398" t="n"/>
    </row>
    <row r="475" customFormat="1" s="2">
      <c r="B475" s="398" t="n"/>
    </row>
    <row r="476" customFormat="1" s="2">
      <c r="B476" s="398" t="n"/>
    </row>
    <row r="477" customFormat="1" s="2">
      <c r="B477" s="398" t="n"/>
    </row>
    <row r="478" customFormat="1" s="2">
      <c r="B478" s="398" t="n"/>
    </row>
    <row r="479" customFormat="1" s="2">
      <c r="B479" s="398" t="n"/>
    </row>
    <row r="480" customFormat="1" s="2">
      <c r="B480" s="398" t="n"/>
    </row>
    <row r="481" customFormat="1" s="2">
      <c r="B481" s="398" t="n"/>
    </row>
    <row r="482" customFormat="1" s="2">
      <c r="B482" s="398" t="n"/>
    </row>
    <row r="483" customFormat="1" s="2">
      <c r="B483" s="398" t="n"/>
    </row>
    <row r="484" customFormat="1" s="2">
      <c r="B484" s="398" t="n"/>
    </row>
    <row r="485" customFormat="1" s="2">
      <c r="B485" s="398" t="n"/>
    </row>
    <row r="486" customFormat="1" s="2">
      <c r="B486" s="398" t="n"/>
    </row>
    <row r="487" customFormat="1" s="2">
      <c r="B487" s="398" t="n"/>
    </row>
    <row r="488" customFormat="1" s="2">
      <c r="B488" s="398" t="n"/>
    </row>
    <row r="489" customFormat="1" s="2">
      <c r="B489" s="398" t="n"/>
    </row>
    <row r="490" customFormat="1" s="2">
      <c r="B490" s="398" t="n"/>
    </row>
    <row r="491" customFormat="1" s="2">
      <c r="B491" s="398" t="n"/>
    </row>
    <row r="492" customFormat="1" s="2">
      <c r="B492" s="398" t="n"/>
    </row>
    <row r="493" customFormat="1" s="2">
      <c r="B493" s="398" t="n"/>
    </row>
    <row r="494" customFormat="1" s="2">
      <c r="B494" s="398" t="n"/>
    </row>
    <row r="495" customFormat="1" s="2">
      <c r="B495" s="398" t="n"/>
    </row>
    <row r="496" customFormat="1" s="2">
      <c r="B496" s="398" t="n"/>
    </row>
    <row r="497" customFormat="1" s="2">
      <c r="B497" s="398" t="n"/>
    </row>
    <row r="498" customFormat="1" s="2">
      <c r="B498" s="398" t="n"/>
    </row>
    <row r="499" customFormat="1" s="2">
      <c r="B499" s="398" t="n"/>
    </row>
    <row r="500" customFormat="1" s="2">
      <c r="B500" s="398" t="n"/>
    </row>
    <row r="501" customFormat="1" s="2">
      <c r="B501" s="398" t="n"/>
    </row>
    <row r="502" customFormat="1" s="2">
      <c r="B502" s="398" t="n"/>
    </row>
    <row r="503" customFormat="1" s="2">
      <c r="B503" s="398" t="n"/>
    </row>
    <row r="504" customFormat="1" s="2">
      <c r="B504" s="398" t="n"/>
    </row>
    <row r="505" customFormat="1" s="2">
      <c r="B505" s="398" t="n"/>
    </row>
    <row r="506" customFormat="1" s="2">
      <c r="B506" s="398" t="n"/>
    </row>
    <row r="507" customFormat="1" s="2">
      <c r="B507" s="398" t="n"/>
    </row>
    <row r="508" customFormat="1" s="2">
      <c r="B508" s="398" t="n"/>
    </row>
    <row r="509" customFormat="1" s="2">
      <c r="B509" s="398" t="n"/>
    </row>
    <row r="510" customFormat="1" s="2">
      <c r="B510" s="398" t="n"/>
    </row>
    <row r="511" customFormat="1" s="2">
      <c r="B511" s="398" t="n"/>
    </row>
    <row r="512" customFormat="1" s="2">
      <c r="B512" s="398" t="n"/>
    </row>
    <row r="513" customFormat="1" s="2">
      <c r="B513" s="398" t="n"/>
    </row>
    <row r="514" customFormat="1" s="2">
      <c r="B514" s="398" t="n"/>
    </row>
    <row r="515" customFormat="1" s="2">
      <c r="B515" s="398" t="n"/>
    </row>
    <row r="516" customFormat="1" s="2">
      <c r="B516" s="398" t="n"/>
    </row>
    <row r="517" customFormat="1" s="2">
      <c r="B517" s="398" t="n"/>
    </row>
    <row r="518" customFormat="1" s="2">
      <c r="B518" s="398" t="n"/>
    </row>
    <row r="519" customFormat="1" s="2">
      <c r="B519" s="398" t="n"/>
    </row>
    <row r="520" customFormat="1" s="2">
      <c r="B520" s="398" t="n"/>
    </row>
    <row r="521" customFormat="1" s="2">
      <c r="B521" s="398" t="n"/>
    </row>
    <row r="522" customFormat="1" s="2">
      <c r="B522" s="398" t="n"/>
    </row>
    <row r="523" customFormat="1" s="2">
      <c r="B523" s="398" t="n"/>
    </row>
    <row r="524" customFormat="1" s="2">
      <c r="B524" s="398" t="n"/>
    </row>
    <row r="525" customFormat="1" s="2">
      <c r="B525" s="398" t="n"/>
    </row>
    <row r="526" customFormat="1" s="2">
      <c r="B526" s="398" t="n"/>
    </row>
    <row r="527" customFormat="1" s="2">
      <c r="B527" s="398" t="n"/>
    </row>
    <row r="528" customFormat="1" s="2">
      <c r="B528" s="398" t="n"/>
    </row>
    <row r="529" customFormat="1" s="2">
      <c r="B529" s="398" t="n"/>
    </row>
    <row r="530" customFormat="1" s="2">
      <c r="B530" s="398" t="n"/>
    </row>
    <row r="531" customFormat="1" s="2">
      <c r="B531" s="398" t="n"/>
    </row>
    <row r="532" customFormat="1" s="2">
      <c r="B532" s="398" t="n"/>
    </row>
    <row r="533" customFormat="1" s="2">
      <c r="B533" s="398" t="n"/>
    </row>
    <row r="534" customFormat="1" s="2">
      <c r="B534" s="398" t="n"/>
    </row>
    <row r="535" customFormat="1" s="2">
      <c r="B535" s="398" t="n"/>
    </row>
    <row r="536" customFormat="1" s="2">
      <c r="B536" s="398" t="n"/>
    </row>
    <row r="537" customFormat="1" s="2">
      <c r="B537" s="398" t="n"/>
    </row>
    <row r="538" customFormat="1" s="2">
      <c r="B538" s="398" t="n"/>
    </row>
    <row r="539" customFormat="1" s="2">
      <c r="B539" s="398" t="n"/>
    </row>
    <row r="540" customFormat="1" s="2">
      <c r="B540" s="398" t="n"/>
    </row>
    <row r="541" customFormat="1" s="2">
      <c r="B541" s="398" t="n"/>
    </row>
    <row r="542" customFormat="1" s="2">
      <c r="B542" s="398" t="n"/>
    </row>
    <row r="543" customFormat="1" s="2">
      <c r="B543" s="398" t="n"/>
    </row>
    <row r="544" customFormat="1" s="2">
      <c r="B544" s="398" t="n"/>
    </row>
    <row r="545" customFormat="1" s="2">
      <c r="B545" s="398" t="n"/>
    </row>
    <row r="546" customFormat="1" s="2">
      <c r="B546" s="398" t="n"/>
    </row>
    <row r="547" customFormat="1" s="2">
      <c r="B547" s="398" t="n"/>
    </row>
    <row r="548" customFormat="1" s="2">
      <c r="B548" s="398" t="n"/>
    </row>
    <row r="549" customFormat="1" s="2">
      <c r="B549" s="398" t="n"/>
    </row>
    <row r="550" customFormat="1" s="2">
      <c r="B550" s="398" t="n"/>
    </row>
    <row r="551" customFormat="1" s="2">
      <c r="B551" s="398" t="n"/>
    </row>
    <row r="552" customFormat="1" s="2">
      <c r="B552" s="398" t="n"/>
    </row>
    <row r="553" customFormat="1" s="2">
      <c r="B553" s="398" t="n"/>
    </row>
    <row r="554" customFormat="1" s="2">
      <c r="B554" s="398" t="n"/>
    </row>
    <row r="555" customFormat="1" s="2">
      <c r="B555" s="398" t="n"/>
    </row>
    <row r="556" customFormat="1" s="2">
      <c r="B556" s="398" t="n"/>
    </row>
    <row r="557" customFormat="1" s="2">
      <c r="B557" s="398" t="n"/>
    </row>
    <row r="558" customFormat="1" s="2">
      <c r="B558" s="398" t="n"/>
    </row>
    <row r="559" customFormat="1" s="2">
      <c r="B559" s="398" t="n"/>
    </row>
    <row r="560" customFormat="1" s="2">
      <c r="B560" s="398" t="n"/>
    </row>
    <row r="561" customFormat="1" s="2">
      <c r="B561" s="398" t="n"/>
    </row>
    <row r="562" customFormat="1" s="2">
      <c r="B562" s="398" t="n"/>
    </row>
    <row r="563" customFormat="1" s="2">
      <c r="B563" s="398" t="n"/>
    </row>
    <row r="564" customFormat="1" s="2">
      <c r="B564" s="398" t="n"/>
    </row>
    <row r="565" customFormat="1" s="2">
      <c r="B565" s="398" t="n"/>
    </row>
    <row r="566" customFormat="1" s="2">
      <c r="B566" s="398" t="n"/>
    </row>
    <row r="567" customFormat="1" s="2">
      <c r="B567" s="398" t="n"/>
    </row>
    <row r="568" customFormat="1" s="2">
      <c r="B568" s="398" t="n"/>
    </row>
    <row r="569" customFormat="1" s="2">
      <c r="B569" s="398" t="n"/>
    </row>
    <row r="570" customFormat="1" s="2">
      <c r="B570" s="398" t="n"/>
    </row>
    <row r="571" customFormat="1" s="2">
      <c r="B571" s="398" t="n"/>
    </row>
    <row r="572" customFormat="1" s="2">
      <c r="B572" s="398" t="n"/>
    </row>
    <row r="573" customFormat="1" s="2">
      <c r="B573" s="398" t="n"/>
    </row>
    <row r="574" customFormat="1" s="2">
      <c r="B574" s="398" t="n"/>
    </row>
    <row r="575" customFormat="1" s="2">
      <c r="B575" s="398" t="n"/>
    </row>
    <row r="576" customFormat="1" s="2">
      <c r="B576" s="398" t="n"/>
    </row>
    <row r="577" customFormat="1" s="2">
      <c r="B577" s="398" t="n"/>
    </row>
    <row r="578" customFormat="1" s="2">
      <c r="B578" s="398" t="n"/>
    </row>
    <row r="579" customFormat="1" s="2">
      <c r="B579" s="398" t="n"/>
    </row>
    <row r="580" customFormat="1" s="2">
      <c r="B580" s="398" t="n"/>
    </row>
    <row r="581" customFormat="1" s="2">
      <c r="B581" s="398" t="n"/>
    </row>
    <row r="582" customFormat="1" s="2">
      <c r="B582" s="398" t="n"/>
    </row>
    <row r="583" customFormat="1" s="2">
      <c r="B583" s="398" t="n"/>
    </row>
    <row r="584" customFormat="1" s="2">
      <c r="B584" s="398" t="n"/>
    </row>
    <row r="585" customFormat="1" s="2">
      <c r="B585" s="398" t="n"/>
    </row>
    <row r="586" customFormat="1" s="2">
      <c r="B586" s="398" t="n"/>
    </row>
    <row r="587" customFormat="1" s="2">
      <c r="B587" s="398" t="n"/>
    </row>
    <row r="588" customFormat="1" s="2">
      <c r="B588" s="398" t="n"/>
    </row>
    <row r="589" customFormat="1" s="2">
      <c r="B589" s="398" t="n"/>
    </row>
    <row r="590" customFormat="1" s="2">
      <c r="B590" s="398" t="n"/>
    </row>
    <row r="591" customFormat="1" s="2">
      <c r="B591" s="398" t="n"/>
    </row>
    <row r="592" customFormat="1" s="2">
      <c r="B592" s="398" t="n"/>
    </row>
    <row r="593" customFormat="1" s="2">
      <c r="B593" s="398" t="n"/>
    </row>
    <row r="594" customFormat="1" s="2">
      <c r="B594" s="398" t="n"/>
    </row>
    <row r="595" customFormat="1" s="2">
      <c r="B595" s="398" t="n"/>
    </row>
    <row r="596" customFormat="1" s="2">
      <c r="B596" s="398" t="n"/>
    </row>
    <row r="597" customFormat="1" s="2">
      <c r="B597" s="398" t="n"/>
    </row>
    <row r="598" customFormat="1" s="2">
      <c r="B598" s="398" t="n"/>
    </row>
    <row r="599" customFormat="1" s="2">
      <c r="B599" s="398" t="n"/>
    </row>
    <row r="600" customFormat="1" s="2">
      <c r="B600" s="398" t="n"/>
    </row>
    <row r="601" customFormat="1" s="2">
      <c r="B601" s="398" t="n"/>
    </row>
    <row r="602" customFormat="1" s="2">
      <c r="B602" s="398" t="n"/>
    </row>
    <row r="603" customFormat="1" s="2">
      <c r="B603" s="398" t="n"/>
    </row>
    <row r="604" customFormat="1" s="2">
      <c r="B604" s="398" t="n"/>
    </row>
    <row r="605" customFormat="1" s="2">
      <c r="B605" s="398" t="n"/>
    </row>
    <row r="606" customFormat="1" s="2">
      <c r="B606" s="398" t="n"/>
    </row>
    <row r="607" customFormat="1" s="2">
      <c r="B607" s="398" t="n"/>
    </row>
    <row r="608" customFormat="1" s="2">
      <c r="B608" s="398" t="n"/>
    </row>
    <row r="609" customFormat="1" s="2">
      <c r="B609" s="398" t="n"/>
    </row>
    <row r="610" customFormat="1" s="2">
      <c r="B610" s="398" t="n"/>
    </row>
    <row r="611" customFormat="1" s="2">
      <c r="B611" s="398" t="n"/>
    </row>
    <row r="612" customFormat="1" s="2">
      <c r="B612" s="398" t="n"/>
    </row>
    <row r="613" customFormat="1" s="2">
      <c r="B613" s="398" t="n"/>
    </row>
    <row r="614" customFormat="1" s="2">
      <c r="B614" s="398" t="n"/>
    </row>
    <row r="615" customFormat="1" s="2">
      <c r="B615" s="398" t="n"/>
    </row>
    <row r="616" customFormat="1" s="2">
      <c r="B616" s="398" t="n"/>
    </row>
    <row r="617" customFormat="1" s="2">
      <c r="B617" s="398" t="n"/>
    </row>
    <row r="618" customFormat="1" s="2">
      <c r="B618" s="398" t="n"/>
    </row>
    <row r="619" customFormat="1" s="2">
      <c r="B619" s="398" t="n"/>
    </row>
    <row r="620" customFormat="1" s="2">
      <c r="B620" s="398" t="n"/>
    </row>
    <row r="621" customFormat="1" s="2">
      <c r="B621" s="398" t="n"/>
    </row>
    <row r="622" customFormat="1" s="2">
      <c r="B622" s="398" t="n"/>
    </row>
    <row r="623" customFormat="1" s="2">
      <c r="B623" s="398" t="n"/>
    </row>
    <row r="624" customFormat="1" s="2">
      <c r="B624" s="398" t="n"/>
    </row>
    <row r="625" customFormat="1" s="2">
      <c r="B625" s="398" t="n"/>
    </row>
    <row r="626" customFormat="1" s="2">
      <c r="B626" s="398" t="n"/>
    </row>
    <row r="627" customFormat="1" s="2">
      <c r="B627" s="398" t="n"/>
    </row>
    <row r="628" customFormat="1" s="2">
      <c r="B628" s="398" t="n"/>
    </row>
    <row r="629" customFormat="1" s="2">
      <c r="B629" s="398" t="n"/>
    </row>
    <row r="630" customFormat="1" s="2">
      <c r="B630" s="398" t="n"/>
    </row>
    <row r="631" customFormat="1" s="2">
      <c r="B631" s="398" t="n"/>
    </row>
    <row r="632" customFormat="1" s="2">
      <c r="B632" s="398" t="n"/>
    </row>
    <row r="633" customFormat="1" s="2">
      <c r="B633" s="398" t="n"/>
    </row>
    <row r="634" customFormat="1" s="2">
      <c r="B634" s="398" t="n"/>
    </row>
    <row r="635" customFormat="1" s="2">
      <c r="B635" s="398" t="n"/>
    </row>
    <row r="636" customFormat="1" s="2">
      <c r="B636" s="398" t="n"/>
    </row>
    <row r="637" customFormat="1" s="2">
      <c r="B637" s="398" t="n"/>
    </row>
    <row r="638" customFormat="1" s="2">
      <c r="B638" s="398" t="n"/>
    </row>
    <row r="639" customFormat="1" s="2">
      <c r="B639" s="398" t="n"/>
    </row>
    <row r="640" customFormat="1" s="2">
      <c r="B640" s="398" t="n"/>
    </row>
    <row r="641" customFormat="1" s="2">
      <c r="B641" s="398" t="n"/>
    </row>
    <row r="642" customFormat="1" s="2">
      <c r="B642" s="398" t="n"/>
    </row>
    <row r="643" customFormat="1" s="2">
      <c r="B643" s="398" t="n"/>
    </row>
    <row r="644" customFormat="1" s="2">
      <c r="B644" s="398" t="n"/>
    </row>
    <row r="645" customFormat="1" s="2">
      <c r="B645" s="398" t="n"/>
    </row>
    <row r="646" customFormat="1" s="2">
      <c r="B646" s="398" t="n"/>
    </row>
    <row r="647" customFormat="1" s="2">
      <c r="B647" s="398" t="n"/>
    </row>
    <row r="648" customFormat="1" s="2">
      <c r="B648" s="398" t="n"/>
    </row>
    <row r="649" customFormat="1" s="2">
      <c r="B649" s="398" t="n"/>
    </row>
    <row r="650" customFormat="1" s="2">
      <c r="B650" s="398" t="n"/>
    </row>
    <row r="651" customFormat="1" s="2">
      <c r="B651" s="398" t="n"/>
    </row>
    <row r="652" customFormat="1" s="2">
      <c r="B652" s="398" t="n"/>
    </row>
    <row r="653" customFormat="1" s="2">
      <c r="B653" s="398" t="n"/>
    </row>
    <row r="654" customFormat="1" s="2">
      <c r="B654" s="398" t="n"/>
    </row>
    <row r="655" customFormat="1" s="2">
      <c r="B655" s="398" t="n"/>
    </row>
    <row r="656" customFormat="1" s="2">
      <c r="B656" s="398" t="n"/>
    </row>
    <row r="657" customFormat="1" s="2">
      <c r="B657" s="398" t="n"/>
    </row>
    <row r="658" customFormat="1" s="2">
      <c r="B658" s="398" t="n"/>
    </row>
    <row r="659" customFormat="1" s="2">
      <c r="B659" s="398" t="n"/>
    </row>
    <row r="660" customFormat="1" s="2">
      <c r="B660" s="398" t="n"/>
    </row>
    <row r="661" customFormat="1" s="2">
      <c r="B661" s="398" t="n"/>
    </row>
    <row r="662" customFormat="1" s="2">
      <c r="B662" s="398" t="n"/>
    </row>
    <row r="663" customFormat="1" s="2">
      <c r="B663" s="398" t="n"/>
    </row>
    <row r="664" customFormat="1" s="2">
      <c r="B664" s="398" t="n"/>
    </row>
    <row r="665" customFormat="1" s="2">
      <c r="B665" s="398" t="n"/>
    </row>
    <row r="666" customFormat="1" s="2">
      <c r="B666" s="398" t="n"/>
    </row>
    <row r="667" customFormat="1" s="2">
      <c r="B667" s="398" t="n"/>
    </row>
    <row r="668" customFormat="1" s="2">
      <c r="B668" s="398" t="n"/>
    </row>
    <row r="669" customFormat="1" s="2">
      <c r="B669" s="398" t="n"/>
    </row>
    <row r="670" customFormat="1" s="2">
      <c r="B670" s="398" t="n"/>
    </row>
    <row r="671" customFormat="1" s="2">
      <c r="B671" s="398" t="n"/>
    </row>
    <row r="672" customFormat="1" s="2">
      <c r="B672" s="398" t="n"/>
    </row>
    <row r="673" customFormat="1" s="2">
      <c r="B673" s="398" t="n"/>
    </row>
    <row r="674" customFormat="1" s="2">
      <c r="B674" s="398" t="n"/>
    </row>
    <row r="675" customFormat="1" s="2">
      <c r="B675" s="398" t="n"/>
    </row>
    <row r="676" customFormat="1" s="2">
      <c r="B676" s="398" t="n"/>
    </row>
    <row r="677" customFormat="1" s="2">
      <c r="B677" s="398" t="n"/>
    </row>
    <row r="678" customFormat="1" s="2">
      <c r="B678" s="398" t="n"/>
    </row>
    <row r="679" customFormat="1" s="2">
      <c r="B679" s="398" t="n"/>
    </row>
    <row r="680" customFormat="1" s="2">
      <c r="B680" s="398" t="n"/>
    </row>
    <row r="681" customFormat="1" s="2">
      <c r="B681" s="398" t="n"/>
    </row>
    <row r="682" customFormat="1" s="2">
      <c r="B682" s="398" t="n"/>
    </row>
    <row r="683" customFormat="1" s="2">
      <c r="B683" s="398" t="n"/>
    </row>
    <row r="684" customFormat="1" s="2">
      <c r="B684" s="398" t="n"/>
    </row>
    <row r="685" customFormat="1" s="2">
      <c r="B685" s="398" t="n"/>
    </row>
    <row r="686" customFormat="1" s="2">
      <c r="B686" s="398" t="n"/>
    </row>
    <row r="687" customFormat="1" s="2">
      <c r="B687" s="398" t="n"/>
    </row>
    <row r="688" customFormat="1" s="2">
      <c r="B688" s="398" t="n"/>
    </row>
    <row r="689" customFormat="1" s="2">
      <c r="B689" s="398" t="n"/>
    </row>
    <row r="690" customFormat="1" s="2">
      <c r="B690" s="398" t="n"/>
    </row>
    <row r="691" customFormat="1" s="2">
      <c r="B691" s="398" t="n"/>
    </row>
    <row r="692" customFormat="1" s="2">
      <c r="B692" s="398" t="n"/>
    </row>
    <row r="693" customFormat="1" s="2">
      <c r="B693" s="398" t="n"/>
    </row>
    <row r="694" customFormat="1" s="2">
      <c r="B694" s="398" t="n"/>
    </row>
    <row r="695" customFormat="1" s="2">
      <c r="B695" s="398" t="n"/>
    </row>
    <row r="696" customFormat="1" s="2">
      <c r="B696" s="398" t="n"/>
    </row>
    <row r="697" customFormat="1" s="2">
      <c r="B697" s="398" t="n"/>
    </row>
    <row r="698" customFormat="1" s="2">
      <c r="B698" s="398" t="n"/>
    </row>
    <row r="699" customFormat="1" s="2">
      <c r="B699" s="398" t="n"/>
    </row>
    <row r="700" customFormat="1" s="2">
      <c r="B700" s="398" t="n"/>
    </row>
    <row r="701" customFormat="1" s="2">
      <c r="B701" s="398" t="n"/>
    </row>
    <row r="702" customFormat="1" s="2">
      <c r="B702" s="398" t="n"/>
    </row>
    <row r="703" customFormat="1" s="2">
      <c r="B703" s="398" t="n"/>
    </row>
    <row r="704" customFormat="1" s="2">
      <c r="B704" s="398" t="n"/>
    </row>
    <row r="705" customFormat="1" s="2">
      <c r="B705" s="398" t="n"/>
    </row>
    <row r="706" customFormat="1" s="2">
      <c r="B706" s="398" t="n"/>
    </row>
    <row r="707" customFormat="1" s="2">
      <c r="B707" s="398" t="n"/>
    </row>
    <row r="708" customFormat="1" s="2">
      <c r="B708" s="398" t="n"/>
    </row>
    <row r="709" customFormat="1" s="2">
      <c r="B709" s="398" t="n"/>
    </row>
    <row r="710" customFormat="1" s="2">
      <c r="B710" s="398" t="n"/>
    </row>
    <row r="711" customFormat="1" s="2">
      <c r="B711" s="398" t="n"/>
    </row>
    <row r="712" customFormat="1" s="2">
      <c r="B712" s="398" t="n"/>
    </row>
    <row r="713" customFormat="1" s="2">
      <c r="B713" s="398" t="n"/>
    </row>
    <row r="714" customFormat="1" s="2">
      <c r="B714" s="398" t="n"/>
    </row>
    <row r="715" customFormat="1" s="2">
      <c r="B715" s="398" t="n"/>
    </row>
    <row r="716" customFormat="1" s="2">
      <c r="B716" s="398" t="n"/>
    </row>
    <row r="717" customFormat="1" s="2">
      <c r="B717" s="398" t="n"/>
    </row>
    <row r="718" customFormat="1" s="2">
      <c r="B718" s="398" t="n"/>
    </row>
    <row r="719" customFormat="1" s="2">
      <c r="B719" s="398" t="n"/>
    </row>
    <row r="720" customFormat="1" s="2">
      <c r="B720" s="398" t="n"/>
    </row>
    <row r="721" customFormat="1" s="2">
      <c r="B721" s="398" t="n"/>
    </row>
    <row r="722" customFormat="1" s="2">
      <c r="B722" s="398" t="n"/>
    </row>
    <row r="723" customFormat="1" s="2">
      <c r="B723" s="398" t="n"/>
    </row>
    <row r="724" customFormat="1" s="2">
      <c r="B724" s="398" t="n"/>
    </row>
    <row r="725" customFormat="1" s="2">
      <c r="B725" s="398" t="n"/>
    </row>
    <row r="726" customFormat="1" s="2">
      <c r="B726" s="398" t="n"/>
    </row>
    <row r="727" customFormat="1" s="2">
      <c r="B727" s="398" t="n"/>
    </row>
    <row r="728" customFormat="1" s="2">
      <c r="B728" s="398" t="n"/>
    </row>
    <row r="729" customFormat="1" s="2">
      <c r="B729" s="398" t="n"/>
    </row>
    <row r="730" customFormat="1" s="2">
      <c r="B730" s="398" t="n"/>
    </row>
    <row r="731" customFormat="1" s="2">
      <c r="B731" s="398" t="n"/>
    </row>
    <row r="732" customFormat="1" s="2">
      <c r="B732" s="398" t="n"/>
    </row>
    <row r="733" customFormat="1" s="2">
      <c r="B733" s="398" t="n"/>
    </row>
    <row r="734" customFormat="1" s="2">
      <c r="B734" s="398" t="n"/>
    </row>
    <row r="735" customFormat="1" s="2">
      <c r="B735" s="398" t="n"/>
    </row>
    <row r="736" customFormat="1" s="2">
      <c r="B736" s="398" t="n"/>
    </row>
    <row r="737" customFormat="1" s="2">
      <c r="B737" s="398" t="n"/>
    </row>
    <row r="738" customFormat="1" s="2">
      <c r="B738" s="398" t="n"/>
    </row>
    <row r="739" customFormat="1" s="2">
      <c r="B739" s="398" t="n"/>
    </row>
    <row r="740" customFormat="1" s="2">
      <c r="B740" s="398" t="n"/>
    </row>
    <row r="741" customFormat="1" s="2">
      <c r="B741" s="398" t="n"/>
    </row>
    <row r="742" customFormat="1" s="2">
      <c r="B742" s="398" t="n"/>
    </row>
    <row r="743" customFormat="1" s="2">
      <c r="B743" s="398" t="n"/>
    </row>
    <row r="744" customFormat="1" s="2">
      <c r="B744" s="398" t="n"/>
    </row>
    <row r="745" customFormat="1" s="2">
      <c r="B745" s="398" t="n"/>
    </row>
    <row r="746" customFormat="1" s="2">
      <c r="B746" s="398" t="n"/>
    </row>
    <row r="747" customFormat="1" s="2">
      <c r="B747" s="398" t="n"/>
    </row>
    <row r="748" customFormat="1" s="2">
      <c r="B748" s="398" t="n"/>
    </row>
    <row r="749" customFormat="1" s="2">
      <c r="B749" s="398" t="n"/>
    </row>
    <row r="750" customFormat="1" s="2">
      <c r="B750" s="398" t="n"/>
    </row>
    <row r="751" customFormat="1" s="2">
      <c r="B751" s="398" t="n"/>
    </row>
    <row r="752" customFormat="1" s="2">
      <c r="B752" s="398" t="n"/>
    </row>
    <row r="753" customFormat="1" s="2">
      <c r="B753" s="398" t="n"/>
    </row>
    <row r="754" customFormat="1" s="2">
      <c r="B754" s="398" t="n"/>
    </row>
    <row r="755" customFormat="1" s="2">
      <c r="B755" s="398" t="n"/>
    </row>
    <row r="756" customFormat="1" s="2">
      <c r="B756" s="398" t="n"/>
    </row>
    <row r="757" customFormat="1" s="2">
      <c r="B757" s="398" t="n"/>
    </row>
    <row r="758" customFormat="1" s="2">
      <c r="B758" s="398" t="n"/>
    </row>
    <row r="759" customFormat="1" s="2">
      <c r="B759" s="398" t="n"/>
    </row>
    <row r="760" customFormat="1" s="2">
      <c r="B760" s="398" t="n"/>
    </row>
    <row r="761" customFormat="1" s="2">
      <c r="B761" s="398" t="n"/>
    </row>
    <row r="762" customFormat="1" s="2">
      <c r="B762" s="398" t="n"/>
    </row>
    <row r="763" customFormat="1" s="2">
      <c r="B763" s="398" t="n"/>
    </row>
    <row r="764" customFormat="1" s="2">
      <c r="B764" s="398" t="n"/>
    </row>
    <row r="765" customFormat="1" s="2">
      <c r="B765" s="398" t="n"/>
    </row>
    <row r="766" customFormat="1" s="2">
      <c r="B766" s="398" t="n"/>
    </row>
    <row r="767" customFormat="1" s="2">
      <c r="B767" s="398" t="n"/>
    </row>
    <row r="768" customFormat="1" s="2">
      <c r="B768" s="398" t="n"/>
    </row>
    <row r="769" customFormat="1" s="2">
      <c r="B769" s="398" t="n"/>
    </row>
    <row r="770" customFormat="1" s="2">
      <c r="B770" s="398" t="n"/>
    </row>
    <row r="771" customFormat="1" s="2">
      <c r="B771" s="398" t="n"/>
    </row>
    <row r="772" customFormat="1" s="2">
      <c r="B772" s="398" t="n"/>
    </row>
    <row r="773" customFormat="1" s="2">
      <c r="B773" s="398" t="n"/>
    </row>
    <row r="774" customFormat="1" s="2">
      <c r="B774" s="398" t="n"/>
    </row>
    <row r="775" customFormat="1" s="2">
      <c r="B775" s="398" t="n"/>
    </row>
    <row r="776" customFormat="1" s="2">
      <c r="B776" s="398" t="n"/>
    </row>
    <row r="777" customFormat="1" s="2">
      <c r="B777" s="398" t="n"/>
    </row>
    <row r="778" customFormat="1" s="2">
      <c r="B778" s="398" t="n"/>
    </row>
    <row r="779" customFormat="1" s="2">
      <c r="B779" s="398" t="n"/>
    </row>
    <row r="780" customFormat="1" s="2">
      <c r="B780" s="398" t="n"/>
    </row>
    <row r="781" customFormat="1" s="2">
      <c r="B781" s="398" t="n"/>
    </row>
    <row r="782" customFormat="1" s="2">
      <c r="B782" s="398" t="n"/>
    </row>
    <row r="783" customFormat="1" s="2">
      <c r="B783" s="398" t="n"/>
    </row>
    <row r="784" customFormat="1" s="2">
      <c r="B784" s="398" t="n"/>
    </row>
    <row r="785" customFormat="1" s="2">
      <c r="B785" s="398" t="n"/>
    </row>
    <row r="786" customFormat="1" s="2">
      <c r="B786" s="398" t="n"/>
    </row>
    <row r="787" customFormat="1" s="2">
      <c r="B787" s="398" t="n"/>
    </row>
    <row r="788" customFormat="1" s="2">
      <c r="B788" s="398" t="n"/>
    </row>
    <row r="789" customFormat="1" s="2">
      <c r="B789" s="398" t="n"/>
    </row>
    <row r="790" customFormat="1" s="2">
      <c r="B790" s="398" t="n"/>
    </row>
    <row r="791" customFormat="1" s="2">
      <c r="B791" s="398" t="n"/>
    </row>
    <row r="792" customFormat="1" s="2">
      <c r="B792" s="398" t="n"/>
    </row>
    <row r="793" customFormat="1" s="2">
      <c r="B793" s="398" t="n"/>
    </row>
    <row r="794" customFormat="1" s="2">
      <c r="B794" s="398" t="n"/>
    </row>
    <row r="795" customFormat="1" s="2">
      <c r="B795" s="398" t="n"/>
    </row>
    <row r="796" customFormat="1" s="2">
      <c r="B796" s="398" t="n"/>
    </row>
    <row r="797" customFormat="1" s="2">
      <c r="B797" s="398" t="n"/>
    </row>
    <row r="798" customFormat="1" s="2">
      <c r="B798" s="398" t="n"/>
    </row>
    <row r="799" customFormat="1" s="2">
      <c r="B799" s="398" t="n"/>
    </row>
    <row r="800" customFormat="1" s="2">
      <c r="B800" s="398" t="n"/>
    </row>
    <row r="801" customFormat="1" s="2">
      <c r="B801" s="398" t="n"/>
    </row>
    <row r="802" customFormat="1" s="2">
      <c r="B802" s="398" t="n"/>
    </row>
    <row r="803" customFormat="1" s="2">
      <c r="B803" s="398" t="n"/>
    </row>
    <row r="804" customFormat="1" s="2">
      <c r="B804" s="398" t="n"/>
    </row>
    <row r="805" customFormat="1" s="2">
      <c r="B805" s="398" t="n"/>
    </row>
    <row r="806" customFormat="1" s="2">
      <c r="B806" s="398" t="n"/>
    </row>
    <row r="807" customFormat="1" s="2">
      <c r="B807" s="398" t="n"/>
    </row>
    <row r="808" customFormat="1" s="2">
      <c r="B808" s="398" t="n"/>
    </row>
    <row r="809" customFormat="1" s="2">
      <c r="B809" s="398" t="n"/>
    </row>
    <row r="810" customFormat="1" s="2">
      <c r="B810" s="398" t="n"/>
    </row>
    <row r="811" customFormat="1" s="2">
      <c r="B811" s="398" t="n"/>
    </row>
    <row r="812" customFormat="1" s="2">
      <c r="B812" s="398" t="n"/>
    </row>
    <row r="813" customFormat="1" s="2">
      <c r="B813" s="398" t="n"/>
    </row>
    <row r="814" customFormat="1" s="2">
      <c r="B814" s="398" t="n"/>
    </row>
    <row r="815" customFormat="1" s="2">
      <c r="B815" s="398" t="n"/>
    </row>
    <row r="816" customFormat="1" s="2">
      <c r="B816" s="398" t="n"/>
    </row>
    <row r="817" customFormat="1" s="2">
      <c r="B817" s="398" t="n"/>
    </row>
    <row r="818" customFormat="1" s="2">
      <c r="B818" s="398" t="n"/>
    </row>
    <row r="819" customFormat="1" s="2">
      <c r="B819" s="398" t="n"/>
    </row>
    <row r="820" customFormat="1" s="2">
      <c r="B820" s="398" t="n"/>
    </row>
    <row r="821" customFormat="1" s="2">
      <c r="B821" s="398" t="n"/>
    </row>
    <row r="822" customFormat="1" s="2">
      <c r="B822" s="398" t="n"/>
    </row>
    <row r="823" customFormat="1" s="2">
      <c r="B823" s="398" t="n"/>
    </row>
    <row r="824" customFormat="1" s="2">
      <c r="B824" s="398" t="n"/>
    </row>
    <row r="825" customFormat="1" s="2">
      <c r="B825" s="398" t="n"/>
    </row>
    <row r="826" customFormat="1" s="2">
      <c r="B826" s="398" t="n"/>
    </row>
    <row r="827" customFormat="1" s="2">
      <c r="B827" s="398" t="n"/>
    </row>
    <row r="828" customFormat="1" s="2">
      <c r="B828" s="398" t="n"/>
    </row>
    <row r="829" customFormat="1" s="2">
      <c r="B829" s="398" t="n"/>
    </row>
    <row r="830" customFormat="1" s="2">
      <c r="B830" s="398" t="n"/>
    </row>
    <row r="831" customFormat="1" s="2">
      <c r="B831" s="398" t="n"/>
    </row>
    <row r="832" customFormat="1" s="2">
      <c r="B832" s="398" t="n"/>
    </row>
    <row r="833" customFormat="1" s="2">
      <c r="B833" s="398" t="n"/>
    </row>
    <row r="834" customFormat="1" s="2">
      <c r="B834" s="398" t="n"/>
    </row>
    <row r="835" customFormat="1" s="2">
      <c r="B835" s="398" t="n"/>
    </row>
    <row r="836" customFormat="1" s="2">
      <c r="B836" s="398" t="n"/>
    </row>
    <row r="837" customFormat="1" s="2">
      <c r="B837" s="398" t="n"/>
    </row>
    <row r="838" customFormat="1" s="2">
      <c r="B838" s="398" t="n"/>
    </row>
    <row r="839" customFormat="1" s="2">
      <c r="B839" s="398" t="n"/>
    </row>
    <row r="840" customFormat="1" s="2">
      <c r="B840" s="398" t="n"/>
    </row>
    <row r="841" customFormat="1" s="2">
      <c r="B841" s="398" t="n"/>
    </row>
    <row r="842" customFormat="1" s="2">
      <c r="B842" s="398" t="n"/>
    </row>
    <row r="843" customFormat="1" s="2">
      <c r="B843" s="398" t="n"/>
    </row>
    <row r="844" customFormat="1" s="2">
      <c r="B844" s="398" t="n"/>
    </row>
    <row r="845" customFormat="1" s="2">
      <c r="B845" s="398" t="n"/>
    </row>
    <row r="846" customFormat="1" s="2">
      <c r="B846" s="398" t="n"/>
    </row>
    <row r="847" customFormat="1" s="2">
      <c r="B847" s="398" t="n"/>
    </row>
    <row r="848" customFormat="1" s="2">
      <c r="B848" s="398" t="n"/>
    </row>
    <row r="849" customFormat="1" s="2">
      <c r="B849" s="398" t="n"/>
    </row>
    <row r="850" customFormat="1" s="2">
      <c r="B850" s="398" t="n"/>
    </row>
    <row r="851" customFormat="1" s="2">
      <c r="B851" s="398" t="n"/>
    </row>
    <row r="852" customFormat="1" s="2">
      <c r="B852" s="398" t="n"/>
    </row>
    <row r="853" customFormat="1" s="2">
      <c r="B853" s="398" t="n"/>
    </row>
    <row r="854" customFormat="1" s="2">
      <c r="B854" s="398" t="n"/>
    </row>
    <row r="855" customFormat="1" s="2">
      <c r="B855" s="398" t="n"/>
    </row>
    <row r="856" customFormat="1" s="2">
      <c r="B856" s="398" t="n"/>
    </row>
    <row r="857" customFormat="1" s="2">
      <c r="B857" s="398" t="n"/>
    </row>
    <row r="858" customFormat="1" s="2">
      <c r="B858" s="398" t="n"/>
    </row>
    <row r="859" customFormat="1" s="2">
      <c r="B859" s="398" t="n"/>
    </row>
    <row r="860" customFormat="1" s="2">
      <c r="B860" s="398" t="n"/>
    </row>
    <row r="861" customFormat="1" s="2">
      <c r="B861" s="398" t="n"/>
    </row>
    <row r="862" customFormat="1" s="2">
      <c r="B862" s="398" t="n"/>
    </row>
    <row r="863" customFormat="1" s="2">
      <c r="B863" s="398" t="n"/>
    </row>
    <row r="864" customFormat="1" s="2">
      <c r="B864" s="398" t="n"/>
    </row>
    <row r="865" customFormat="1" s="2">
      <c r="B865" s="398" t="n"/>
    </row>
    <row r="866" customFormat="1" s="2">
      <c r="B866" s="398" t="n"/>
    </row>
    <row r="867" customFormat="1" s="2">
      <c r="B867" s="398" t="n"/>
    </row>
    <row r="868" customFormat="1" s="2">
      <c r="B868" s="398" t="n"/>
    </row>
    <row r="869" customFormat="1" s="2">
      <c r="B869" s="398" t="n"/>
    </row>
    <row r="870" customFormat="1" s="2">
      <c r="B870" s="398" t="n"/>
    </row>
    <row r="871" customFormat="1" s="2">
      <c r="B871" s="398" t="n"/>
    </row>
    <row r="872" customFormat="1" s="2">
      <c r="B872" s="398" t="n"/>
    </row>
    <row r="873" customFormat="1" s="2">
      <c r="B873" s="398" t="n"/>
    </row>
    <row r="874" customFormat="1" s="2">
      <c r="B874" s="398" t="n"/>
    </row>
    <row r="875" customFormat="1" s="2">
      <c r="B875" s="398" t="n"/>
    </row>
    <row r="876" customFormat="1" s="2">
      <c r="B876" s="398" t="n"/>
    </row>
    <row r="877" customFormat="1" s="2">
      <c r="B877" s="398" t="n"/>
    </row>
    <row r="878" customFormat="1" s="2">
      <c r="B878" s="398" t="n"/>
    </row>
    <row r="879" customFormat="1" s="2">
      <c r="B879" s="398" t="n"/>
    </row>
    <row r="880" customFormat="1" s="2">
      <c r="B880" s="398" t="n"/>
    </row>
    <row r="881" customFormat="1" s="2">
      <c r="B881" s="398" t="n"/>
    </row>
    <row r="882" customFormat="1" s="2">
      <c r="B882" s="398" t="n"/>
    </row>
    <row r="883" customFormat="1" s="2">
      <c r="B883" s="398" t="n"/>
    </row>
    <row r="884" customFormat="1" s="2">
      <c r="B884" s="398" t="n"/>
    </row>
    <row r="885" customFormat="1" s="2">
      <c r="B885" s="398" t="n"/>
    </row>
    <row r="886" customFormat="1" s="2">
      <c r="B886" s="398" t="n"/>
    </row>
    <row r="887" customFormat="1" s="2">
      <c r="B887" s="398" t="n"/>
    </row>
    <row r="888" customFormat="1" s="2">
      <c r="B888" s="398" t="n"/>
    </row>
    <row r="889" customFormat="1" s="2">
      <c r="B889" s="398" t="n"/>
    </row>
    <row r="890" customFormat="1" s="2">
      <c r="B890" s="398" t="n"/>
    </row>
    <row r="891" customFormat="1" s="2">
      <c r="B891" s="398" t="n"/>
    </row>
    <row r="892" customFormat="1" s="2">
      <c r="B892" s="398" t="n"/>
    </row>
    <row r="893" customFormat="1" s="2">
      <c r="B893" s="398" t="n"/>
    </row>
    <row r="894" customFormat="1" s="2">
      <c r="B894" s="398" t="n"/>
    </row>
    <row r="895" customFormat="1" s="2">
      <c r="B895" s="398" t="n"/>
    </row>
    <row r="896" customFormat="1" s="2">
      <c r="B896" s="398" t="n"/>
    </row>
    <row r="897" customFormat="1" s="2">
      <c r="B897" s="398" t="n"/>
    </row>
    <row r="898" customFormat="1" s="2">
      <c r="B898" s="398" t="n"/>
    </row>
    <row r="899" customFormat="1" s="2">
      <c r="B899" s="398" t="n"/>
    </row>
    <row r="900" customFormat="1" s="2">
      <c r="B900" s="398" t="n"/>
    </row>
    <row r="901" customFormat="1" s="2">
      <c r="B901" s="398" t="n"/>
    </row>
    <row r="902" customFormat="1" s="2">
      <c r="B902" s="398" t="n"/>
    </row>
    <row r="903" customFormat="1" s="2">
      <c r="B903" s="398" t="n"/>
    </row>
    <row r="904" customFormat="1" s="2">
      <c r="B904" s="398" t="n"/>
    </row>
  </sheetData>
  <mergeCells count="4">
    <mergeCell ref="L28:N28"/>
    <mergeCell ref="C3:K3"/>
    <mergeCell ref="E14:G24"/>
    <mergeCell ref="B28:C28"/>
  </mergeCells>
  <conditionalFormatting sqref="D30:D337">
    <cfRule type="duplicateValues" priority="3" dxfId="36"/>
  </conditionalFormatting>
  <dataValidations count="1">
    <dataValidation sqref="J30:J337" showDropDown="0" showInputMessage="1" showErrorMessage="1" allowBlank="1" type="list">
      <formula1>"Implemented, Partially Implemented, Inherited, Compensated, Planned, Not Applicable"</formula1>
    </dataValidation>
  </dataValidations>
  <pageMargins left="0.7" right="0.7" top="0.75" bottom="0.75" header="0.3" footer="0.3"/>
  <headerFooter>
    <oddHeader/>
    <oddFooter>&amp;L&amp;"Aptos"&amp;10 &amp;K000000_x000d_# Public</oddFooter>
    <evenHeader/>
    <evenFooter/>
    <firstHeader/>
    <firstFooter/>
  </headerFooter>
  <legacyDrawing xmlns:r="http://schemas.openxmlformats.org/officeDocument/2006/relationships" r:id="anysvml"/>
  <tableParts count="1">
    <tablePart xmlns:r="http://schemas.openxmlformats.org/officeDocument/2006/relationships" r:id="rId1"/>
  </tableParts>
</worksheet>
</file>

<file path=xl/worksheets/sheet6.xml><?xml version="1.0" encoding="utf-8"?>
<worksheet xmlns="http://schemas.openxmlformats.org/spreadsheetml/2006/main">
  <sheetPr codeName="Sheet6">
    <outlinePr summaryBelow="1" summaryRight="1"/>
    <pageSetUpPr/>
  </sheetPr>
  <dimension ref="A2:OB40"/>
  <sheetViews>
    <sheetView zoomScale="90" zoomScaleNormal="90" workbookViewId="0">
      <selection activeCell="A1" sqref="A1"/>
    </sheetView>
  </sheetViews>
  <sheetFormatPr baseColWidth="8" defaultColWidth="11" defaultRowHeight="15.6"/>
  <cols>
    <col width="2" customWidth="1" style="2" min="1" max="1"/>
    <col width="15.875" customWidth="1" min="3" max="3"/>
    <col width="45.5" customWidth="1" min="4" max="4"/>
    <col width="25.125" customWidth="1" min="5" max="5"/>
    <col width="43.625" customWidth="1" min="6" max="6"/>
    <col width="30.875" customWidth="1" min="7" max="7"/>
    <col width="53.5" customWidth="1" min="8" max="8"/>
    <col width="7" customWidth="1" style="2" min="9" max="9"/>
    <col width="11" customWidth="1" style="2" min="10" max="392"/>
  </cols>
  <sheetData>
    <row r="1" ht="12" customFormat="1" customHeight="1" s="2"/>
    <row r="2" ht="26.1" customFormat="1" customHeight="1" s="3">
      <c r="A2" s="224" t="inlineStr">
        <is>
          <t>Entity Specific Control Tailoring (PL-11 Baseline Tailoring)</t>
        </is>
      </c>
      <c r="B2" s="292" t="inlineStr">
        <is>
          <t>Entity Specific Control Tailoring (PL-11 Baseline Tailoring)</t>
        </is>
      </c>
      <c r="C2" s="293" t="n"/>
      <c r="D2" s="293" t="n"/>
      <c r="E2" s="293" t="n"/>
      <c r="F2" s="293" t="n"/>
      <c r="G2" s="293" t="n"/>
      <c r="H2" s="308" t="n"/>
      <c r="I2" s="224" t="n"/>
      <c r="J2" s="224" t="n"/>
      <c r="K2" s="224" t="n"/>
      <c r="L2" s="224" t="n"/>
      <c r="M2" s="224" t="n"/>
      <c r="N2" s="224" t="n"/>
      <c r="O2" s="224" t="n"/>
      <c r="P2" s="224" t="n"/>
      <c r="Q2" s="224" t="n"/>
      <c r="R2" s="224" t="n"/>
      <c r="S2" s="224" t="n"/>
      <c r="T2" s="224" t="n"/>
      <c r="U2" s="224" t="n"/>
      <c r="V2" s="224" t="n"/>
      <c r="W2" s="224" t="n"/>
      <c r="X2" s="224" t="n"/>
      <c r="Y2" s="224" t="n"/>
      <c r="Z2" s="224" t="n"/>
      <c r="AA2" s="224" t="n"/>
      <c r="AB2" s="224" t="n"/>
      <c r="AC2" s="224" t="n"/>
      <c r="AD2" s="224" t="n"/>
      <c r="AE2" s="224" t="n"/>
      <c r="AF2" s="224" t="n"/>
      <c r="AG2" s="224" t="n"/>
      <c r="AH2" s="224" t="n"/>
      <c r="AI2" s="224" t="n"/>
      <c r="AJ2" s="224" t="n"/>
      <c r="AK2" s="224" t="n"/>
      <c r="AL2" s="224" t="n"/>
      <c r="AM2" s="224" t="n"/>
      <c r="AN2" s="224" t="n"/>
      <c r="AO2" s="224" t="n"/>
      <c r="AP2" s="224" t="n"/>
      <c r="AQ2" s="224" t="n"/>
      <c r="AR2" s="224" t="n"/>
      <c r="AS2" s="224" t="n"/>
      <c r="AT2" s="224" t="n"/>
      <c r="AU2" s="224" t="n"/>
      <c r="AV2" s="224" t="n"/>
      <c r="AW2" s="224" t="n"/>
      <c r="AX2" s="224" t="n"/>
      <c r="AY2" s="224" t="n"/>
      <c r="AZ2" s="224" t="n"/>
      <c r="BA2" s="224" t="n"/>
      <c r="BB2" s="224" t="n"/>
      <c r="BC2" s="224" t="n"/>
      <c r="BD2" s="224" t="n"/>
      <c r="BE2" s="224" t="n"/>
      <c r="BF2" s="224" t="n"/>
      <c r="BG2" s="224" t="n"/>
      <c r="BH2" s="224" t="n"/>
      <c r="BI2" s="224" t="n"/>
      <c r="BJ2" s="224" t="n"/>
      <c r="BK2" s="224" t="n"/>
      <c r="BL2" s="224" t="n"/>
      <c r="BM2" s="224" t="n"/>
      <c r="BN2" s="224" t="n"/>
      <c r="BO2" s="224" t="n"/>
      <c r="BP2" s="224" t="n"/>
      <c r="BQ2" s="224" t="n"/>
      <c r="BR2" s="224" t="n"/>
      <c r="BS2" s="224" t="n"/>
      <c r="BT2" s="224" t="n"/>
      <c r="BU2" s="224" t="n"/>
      <c r="BV2" s="224" t="n"/>
      <c r="BW2" s="224" t="n"/>
      <c r="BX2" s="224" t="n"/>
      <c r="BY2" s="224" t="n"/>
      <c r="BZ2" s="224" t="n"/>
      <c r="CA2" s="224" t="n"/>
      <c r="CB2" s="224" t="n"/>
      <c r="CC2" s="224" t="n"/>
      <c r="CD2" s="224" t="n"/>
      <c r="CE2" s="224" t="n"/>
      <c r="CF2" s="224" t="n"/>
      <c r="CG2" s="224" t="n"/>
      <c r="CH2" s="224" t="n"/>
      <c r="CI2" s="224" t="n"/>
      <c r="CJ2" s="224" t="n"/>
      <c r="CK2" s="224" t="n"/>
      <c r="CL2" s="224" t="n"/>
      <c r="CM2" s="224" t="n"/>
      <c r="CN2" s="224" t="n"/>
      <c r="CO2" s="224" t="n"/>
      <c r="CP2" s="224" t="n"/>
      <c r="CQ2" s="224" t="n"/>
      <c r="CR2" s="224" t="n"/>
      <c r="CS2" s="224" t="n"/>
      <c r="CT2" s="224" t="n"/>
      <c r="CU2" s="224" t="n"/>
      <c r="CV2" s="224" t="n"/>
      <c r="CW2" s="224" t="n"/>
      <c r="CX2" s="224" t="n"/>
      <c r="CY2" s="224" t="n"/>
      <c r="CZ2" s="224" t="n"/>
      <c r="DA2" s="224" t="n"/>
      <c r="DB2" s="224" t="n"/>
      <c r="DC2" s="224" t="n"/>
      <c r="DD2" s="224" t="n"/>
      <c r="DE2" s="224" t="n"/>
      <c r="DF2" s="224" t="n"/>
      <c r="DG2" s="224" t="n"/>
      <c r="DH2" s="224" t="n"/>
      <c r="DI2" s="224" t="n"/>
      <c r="DJ2" s="224" t="n"/>
      <c r="DK2" s="224" t="n"/>
      <c r="DL2" s="224" t="n"/>
      <c r="DM2" s="224" t="n"/>
      <c r="DN2" s="224" t="n"/>
      <c r="DO2" s="224" t="n"/>
      <c r="DP2" s="224" t="n"/>
      <c r="DQ2" s="224" t="n"/>
      <c r="DR2" s="224" t="n"/>
      <c r="DS2" s="224" t="n"/>
      <c r="DT2" s="224" t="n"/>
      <c r="DU2" s="224" t="n"/>
      <c r="DV2" s="224" t="n"/>
      <c r="DW2" s="224" t="n"/>
      <c r="DX2" s="224" t="n"/>
      <c r="DY2" s="224" t="n"/>
      <c r="DZ2" s="224" t="n"/>
      <c r="EA2" s="224" t="n"/>
      <c r="EB2" s="224" t="n"/>
      <c r="EC2" s="224" t="n"/>
      <c r="ED2" s="224" t="n"/>
      <c r="EE2" s="224" t="n"/>
      <c r="EF2" s="224" t="n"/>
      <c r="EG2" s="224" t="n"/>
      <c r="EH2" s="224" t="n"/>
      <c r="EI2" s="224" t="n"/>
      <c r="EJ2" s="224" t="n"/>
      <c r="EK2" s="224" t="n"/>
      <c r="EL2" s="224" t="n"/>
      <c r="EM2" s="224" t="n"/>
      <c r="EN2" s="224" t="n"/>
      <c r="EO2" s="224" t="n"/>
      <c r="EP2" s="224" t="n"/>
      <c r="EQ2" s="224" t="n"/>
      <c r="ER2" s="224" t="n"/>
      <c r="ES2" s="224" t="n"/>
      <c r="ET2" s="224" t="n"/>
      <c r="EU2" s="224" t="n"/>
      <c r="EV2" s="224" t="n"/>
      <c r="EW2" s="224" t="n"/>
      <c r="EX2" s="224" t="n"/>
      <c r="EY2" s="224" t="n"/>
      <c r="EZ2" s="224" t="n"/>
      <c r="FA2" s="224" t="n"/>
      <c r="FB2" s="224" t="n"/>
      <c r="FC2" s="224" t="n"/>
      <c r="FD2" s="224" t="n"/>
      <c r="FE2" s="224" t="n"/>
      <c r="FF2" s="224" t="n"/>
      <c r="FG2" s="224" t="n"/>
      <c r="FH2" s="224" t="n"/>
      <c r="FI2" s="224" t="n"/>
      <c r="FJ2" s="224" t="n"/>
      <c r="FK2" s="224" t="n"/>
      <c r="FL2" s="224" t="n"/>
      <c r="FM2" s="224" t="n"/>
      <c r="FN2" s="224" t="n"/>
      <c r="FO2" s="224" t="n"/>
      <c r="FP2" s="224" t="n"/>
      <c r="FQ2" s="224" t="n"/>
      <c r="FR2" s="224" t="n"/>
      <c r="FS2" s="224" t="n"/>
      <c r="FT2" s="224" t="n"/>
      <c r="FU2" s="224" t="n"/>
      <c r="FV2" s="224" t="n"/>
      <c r="FW2" s="224" t="n"/>
      <c r="FX2" s="224" t="n"/>
      <c r="FY2" s="224" t="n"/>
      <c r="FZ2" s="224" t="n"/>
      <c r="GA2" s="224" t="n"/>
      <c r="GB2" s="224" t="n"/>
      <c r="GC2" s="224" t="n"/>
      <c r="GD2" s="224" t="n"/>
      <c r="GE2" s="224" t="n"/>
      <c r="GF2" s="224" t="n"/>
      <c r="GG2" s="224" t="n"/>
      <c r="GH2" s="224" t="n"/>
      <c r="GI2" s="224" t="n"/>
      <c r="GJ2" s="224" t="n"/>
      <c r="GK2" s="224" t="n"/>
      <c r="GL2" s="224" t="n"/>
      <c r="GM2" s="224" t="n"/>
      <c r="GN2" s="224" t="n"/>
      <c r="GO2" s="224" t="n"/>
      <c r="GP2" s="224" t="n"/>
      <c r="GQ2" s="224" t="n"/>
      <c r="GR2" s="224" t="n"/>
      <c r="GS2" s="224" t="n"/>
      <c r="GT2" s="224" t="n"/>
      <c r="GU2" s="224" t="n"/>
      <c r="GV2" s="224" t="n"/>
      <c r="GW2" s="224" t="n"/>
      <c r="GX2" s="224" t="n"/>
      <c r="GY2" s="224" t="n"/>
      <c r="GZ2" s="224" t="n"/>
      <c r="HA2" s="224" t="n"/>
      <c r="HB2" s="224" t="n"/>
      <c r="HC2" s="224" t="n"/>
      <c r="HD2" s="224" t="n"/>
      <c r="HE2" s="224" t="n"/>
      <c r="HF2" s="224" t="n"/>
      <c r="HG2" s="224" t="n"/>
      <c r="HH2" s="224" t="n"/>
      <c r="HI2" s="224" t="n"/>
      <c r="HJ2" s="224" t="n"/>
      <c r="HK2" s="224" t="n"/>
      <c r="HL2" s="224" t="n"/>
      <c r="HM2" s="224" t="n"/>
      <c r="HN2" s="224" t="n"/>
      <c r="HO2" s="224" t="n"/>
      <c r="HP2" s="224" t="n"/>
      <c r="HQ2" s="224" t="n"/>
      <c r="HR2" s="224" t="n"/>
      <c r="HS2" s="224" t="n"/>
      <c r="HT2" s="224" t="n"/>
      <c r="HU2" s="224" t="n"/>
      <c r="HV2" s="224" t="n"/>
      <c r="HW2" s="224" t="n"/>
      <c r="HX2" s="224" t="n"/>
      <c r="HY2" s="224" t="n"/>
      <c r="HZ2" s="224" t="n"/>
      <c r="IA2" s="224" t="n"/>
      <c r="IB2" s="224" t="n"/>
      <c r="IC2" s="224" t="n"/>
      <c r="ID2" s="224" t="n"/>
      <c r="IE2" s="224" t="n"/>
      <c r="IF2" s="224" t="n"/>
      <c r="IG2" s="224" t="n"/>
      <c r="IH2" s="224" t="n"/>
      <c r="II2" s="224" t="n"/>
      <c r="IJ2" s="224" t="n"/>
      <c r="IK2" s="224" t="n"/>
      <c r="IL2" s="224" t="n"/>
      <c r="IM2" s="224" t="n"/>
      <c r="IN2" s="224" t="n"/>
      <c r="IO2" s="224" t="n"/>
      <c r="IP2" s="224" t="n"/>
      <c r="IQ2" s="224" t="n"/>
      <c r="IR2" s="224" t="n"/>
      <c r="IS2" s="224" t="n"/>
      <c r="IT2" s="224" t="n"/>
      <c r="IU2" s="224" t="n"/>
      <c r="IV2" s="224" t="n"/>
      <c r="IW2" s="224" t="n"/>
      <c r="IX2" s="224" t="n"/>
      <c r="IY2" s="224" t="n"/>
      <c r="IZ2" s="224" t="n"/>
      <c r="JA2" s="224" t="n"/>
      <c r="JB2" s="224" t="n"/>
      <c r="JC2" s="224" t="n"/>
      <c r="JD2" s="224" t="n"/>
      <c r="JE2" s="224" t="n"/>
      <c r="JF2" s="224" t="n"/>
      <c r="JG2" s="224" t="n"/>
      <c r="JH2" s="224" t="n"/>
      <c r="JI2" s="224" t="n"/>
      <c r="JJ2" s="224" t="n"/>
      <c r="JK2" s="224" t="n"/>
      <c r="JL2" s="224" t="n"/>
      <c r="JM2" s="224" t="n"/>
      <c r="JN2" s="224" t="n"/>
      <c r="JO2" s="224" t="n"/>
      <c r="JP2" s="224" t="n"/>
      <c r="JQ2" s="224" t="n"/>
      <c r="JR2" s="224" t="n"/>
      <c r="JS2" s="224" t="n"/>
      <c r="JT2" s="224" t="n"/>
      <c r="JU2" s="224" t="n"/>
      <c r="JV2" s="224" t="n"/>
      <c r="JW2" s="224" t="n"/>
      <c r="JX2" s="224" t="n"/>
      <c r="JY2" s="224" t="n"/>
      <c r="JZ2" s="224" t="n"/>
      <c r="KA2" s="224" t="n"/>
      <c r="KB2" s="224" t="n"/>
      <c r="KC2" s="224" t="n"/>
      <c r="KD2" s="224" t="n"/>
      <c r="KE2" s="224" t="n"/>
      <c r="KF2" s="224" t="n"/>
      <c r="KG2" s="224" t="n"/>
      <c r="KH2" s="224" t="n"/>
      <c r="KI2" s="224" t="n"/>
      <c r="KJ2" s="224" t="n"/>
      <c r="KK2" s="224" t="n"/>
      <c r="KL2" s="224" t="n"/>
      <c r="KM2" s="224" t="n"/>
      <c r="KN2" s="224" t="n"/>
      <c r="KO2" s="224" t="n"/>
      <c r="KP2" s="224" t="n"/>
      <c r="KQ2" s="224" t="n"/>
      <c r="KR2" s="224" t="n"/>
      <c r="KS2" s="224" t="n"/>
      <c r="KT2" s="224" t="n"/>
      <c r="KU2" s="224" t="n"/>
      <c r="KV2" s="224" t="n"/>
      <c r="KW2" s="224" t="n"/>
      <c r="KX2" s="224" t="n"/>
      <c r="KY2" s="224" t="n"/>
      <c r="KZ2" s="224" t="n"/>
      <c r="LA2" s="224" t="n"/>
      <c r="LB2" s="224" t="n"/>
      <c r="LC2" s="224" t="n"/>
      <c r="LD2" s="224" t="n"/>
      <c r="LE2" s="224" t="n"/>
      <c r="LF2" s="224" t="n"/>
      <c r="LG2" s="224" t="n"/>
      <c r="LH2" s="224" t="n"/>
      <c r="LI2" s="224" t="n"/>
      <c r="LJ2" s="224" t="n"/>
      <c r="LK2" s="224" t="n"/>
      <c r="LL2" s="224" t="n"/>
      <c r="LM2" s="224" t="n"/>
      <c r="LN2" s="224" t="n"/>
      <c r="LO2" s="224" t="n"/>
      <c r="LP2" s="224" t="n"/>
      <c r="LQ2" s="224" t="n"/>
      <c r="LR2" s="224" t="n"/>
      <c r="LS2" s="224" t="n"/>
      <c r="LT2" s="224" t="n"/>
      <c r="LU2" s="224" t="n"/>
      <c r="LV2" s="224" t="n"/>
      <c r="LW2" s="224" t="n"/>
      <c r="LX2" s="224" t="n"/>
      <c r="LY2" s="224" t="n"/>
      <c r="LZ2" s="224" t="n"/>
      <c r="MA2" s="224" t="n"/>
      <c r="MB2" s="224" t="n"/>
      <c r="MC2" s="224" t="n"/>
      <c r="MD2" s="224" t="n"/>
      <c r="ME2" s="224" t="n"/>
      <c r="MF2" s="224" t="n"/>
      <c r="MG2" s="224" t="n"/>
      <c r="MH2" s="224" t="n"/>
      <c r="MI2" s="224" t="n"/>
      <c r="MJ2" s="224" t="n"/>
      <c r="MK2" s="224" t="n"/>
      <c r="ML2" s="224" t="n"/>
      <c r="MM2" s="224" t="n"/>
      <c r="MN2" s="224" t="n"/>
      <c r="MO2" s="224" t="n"/>
      <c r="MP2" s="224" t="n"/>
      <c r="MQ2" s="224" t="n"/>
      <c r="MR2" s="224" t="n"/>
      <c r="MS2" s="224" t="n"/>
      <c r="MT2" s="224" t="n"/>
      <c r="MU2" s="224" t="n"/>
      <c r="MV2" s="224" t="n"/>
      <c r="MW2" s="224" t="n"/>
      <c r="MX2" s="224" t="n"/>
      <c r="MY2" s="224" t="n"/>
      <c r="MZ2" s="224" t="n"/>
      <c r="NA2" s="224" t="n"/>
      <c r="NB2" s="224" t="n"/>
      <c r="NC2" s="224" t="n"/>
      <c r="ND2" s="224" t="n"/>
      <c r="NE2" s="224" t="n"/>
      <c r="NF2" s="224" t="n"/>
      <c r="NG2" s="224" t="n"/>
      <c r="NH2" s="224" t="n"/>
      <c r="NI2" s="224" t="n"/>
      <c r="NJ2" s="224" t="n"/>
      <c r="NK2" s="224" t="n"/>
      <c r="NL2" s="224" t="n"/>
      <c r="NM2" s="224" t="n"/>
      <c r="NN2" s="224" t="n"/>
      <c r="NO2" s="224" t="n"/>
      <c r="NP2" s="224" t="n"/>
      <c r="NQ2" s="224" t="n"/>
      <c r="NR2" s="224" t="n"/>
      <c r="NS2" s="224" t="n"/>
      <c r="NT2" s="224" t="n"/>
      <c r="NU2" s="224" t="n"/>
      <c r="NV2" s="224" t="n"/>
      <c r="NW2" s="224" t="n"/>
      <c r="NX2" s="224" t="n"/>
      <c r="NY2" s="224" t="n"/>
      <c r="NZ2" s="224" t="n"/>
      <c r="OA2" s="224" t="n"/>
      <c r="OB2" s="224" t="n"/>
    </row>
    <row r="3" customFormat="1" s="2">
      <c r="B3" s="243" t="n"/>
      <c r="H3" s="244" t="n"/>
    </row>
    <row r="4" ht="99" customFormat="1" customHeight="1" s="290">
      <c r="B4" s="294" t="n"/>
      <c r="D4" s="327" t="n"/>
      <c r="E4" s="291" t="n"/>
      <c r="F4" s="291" t="n"/>
      <c r="G4" s="291" t="n"/>
      <c r="H4" s="309" t="n"/>
    </row>
    <row r="5" ht="12.95" customFormat="1" customHeight="1" s="290">
      <c r="B5" s="294" t="n"/>
      <c r="H5" s="295" t="n"/>
    </row>
    <row r="6" ht="23.1" customHeight="1">
      <c r="B6" s="328" t="inlineStr">
        <is>
          <t>Sample Tailored Controls</t>
        </is>
      </c>
      <c r="C6" s="2" t="n"/>
      <c r="D6" s="2" t="n"/>
      <c r="E6" s="2" t="n"/>
      <c r="F6" s="2" t="n"/>
      <c r="G6" s="2" t="n"/>
      <c r="H6" s="244" t="n"/>
    </row>
    <row r="7" ht="12.95" customFormat="1" customHeight="1" s="6">
      <c r="A7" s="290" t="n"/>
      <c r="B7" s="306" t="inlineStr">
        <is>
          <t>#</t>
        </is>
      </c>
      <c r="C7" s="306" t="inlineStr">
        <is>
          <t>Control Number</t>
        </is>
      </c>
      <c r="D7" s="306" t="inlineStr">
        <is>
          <t>Control (or Control Enhancement) Name</t>
        </is>
      </c>
      <c r="E7" s="306" t="inlineStr">
        <is>
          <t>Add/Tailor</t>
        </is>
      </c>
      <c r="F7" s="306" t="inlineStr">
        <is>
          <t>Original Control Language</t>
        </is>
      </c>
      <c r="G7" s="306" t="inlineStr">
        <is>
          <t>Changes to Control Language (Tailoring)</t>
        </is>
      </c>
      <c r="H7" s="306" t="inlineStr">
        <is>
          <t>Justification/Rationale</t>
        </is>
      </c>
      <c r="I7" s="290" t="n"/>
      <c r="J7" s="290" t="n"/>
      <c r="K7" s="290" t="n"/>
      <c r="L7" s="290" t="n"/>
      <c r="M7" s="290" t="n"/>
      <c r="N7" s="290" t="n"/>
      <c r="O7" s="290" t="n"/>
      <c r="P7" s="290" t="n"/>
      <c r="Q7" s="290" t="n"/>
      <c r="R7" s="290" t="n"/>
      <c r="S7" s="290" t="n"/>
      <c r="T7" s="290" t="n"/>
      <c r="U7" s="290" t="n"/>
      <c r="V7" s="290" t="n"/>
      <c r="W7" s="290" t="n"/>
      <c r="X7" s="290" t="n"/>
      <c r="Y7" s="290" t="n"/>
      <c r="Z7" s="290" t="n"/>
      <c r="AA7" s="290" t="n"/>
      <c r="AB7" s="290" t="n"/>
      <c r="AC7" s="290" t="n"/>
      <c r="AD7" s="290" t="n"/>
      <c r="AE7" s="290" t="n"/>
      <c r="AF7" s="290" t="n"/>
      <c r="AG7" s="290" t="n"/>
      <c r="AH7" s="290" t="n"/>
      <c r="AI7" s="290" t="n"/>
      <c r="AJ7" s="290" t="n"/>
      <c r="AK7" s="290" t="n"/>
      <c r="AL7" s="290" t="n"/>
      <c r="AM7" s="290" t="n"/>
      <c r="AN7" s="290" t="n"/>
      <c r="AO7" s="290" t="n"/>
      <c r="AP7" s="290" t="n"/>
      <c r="AQ7" s="290" t="n"/>
      <c r="AR7" s="290" t="n"/>
      <c r="AS7" s="290" t="n"/>
      <c r="AT7" s="290" t="n"/>
      <c r="AU7" s="290" t="n"/>
      <c r="AV7" s="290" t="n"/>
      <c r="AW7" s="290" t="n"/>
      <c r="AX7" s="290" t="n"/>
      <c r="AY7" s="290" t="n"/>
      <c r="AZ7" s="290" t="n"/>
      <c r="BA7" s="290" t="n"/>
      <c r="BB7" s="290" t="n"/>
      <c r="BC7" s="290" t="n"/>
      <c r="BD7" s="290" t="n"/>
      <c r="BE7" s="290" t="n"/>
      <c r="BF7" s="290" t="n"/>
      <c r="BG7" s="290" t="n"/>
      <c r="BH7" s="290" t="n"/>
      <c r="BI7" s="290" t="n"/>
      <c r="BJ7" s="290" t="n"/>
      <c r="BK7" s="290" t="n"/>
      <c r="BL7" s="290" t="n"/>
      <c r="BM7" s="290" t="n"/>
      <c r="BN7" s="290" t="n"/>
      <c r="BO7" s="290" t="n"/>
      <c r="BP7" s="290" t="n"/>
      <c r="BQ7" s="290" t="n"/>
      <c r="BR7" s="290" t="n"/>
      <c r="BS7" s="290" t="n"/>
      <c r="BT7" s="290" t="n"/>
      <c r="BU7" s="290" t="n"/>
      <c r="BV7" s="290" t="n"/>
      <c r="BW7" s="290" t="n"/>
      <c r="BX7" s="290" t="n"/>
      <c r="BY7" s="290" t="n"/>
      <c r="BZ7" s="290" t="n"/>
      <c r="CA7" s="290" t="n"/>
      <c r="CB7" s="290" t="n"/>
      <c r="CC7" s="290" t="n"/>
      <c r="CD7" s="290" t="n"/>
      <c r="CE7" s="290" t="n"/>
      <c r="CF7" s="290" t="n"/>
      <c r="CG7" s="290" t="n"/>
      <c r="CH7" s="290" t="n"/>
      <c r="CI7" s="290" t="n"/>
      <c r="CJ7" s="290" t="n"/>
      <c r="CK7" s="290" t="n"/>
      <c r="CL7" s="290" t="n"/>
      <c r="CM7" s="290" t="n"/>
      <c r="CN7" s="290" t="n"/>
      <c r="CO7" s="290" t="n"/>
      <c r="CP7" s="290" t="n"/>
      <c r="CQ7" s="290" t="n"/>
      <c r="CR7" s="290" t="n"/>
      <c r="CS7" s="290" t="n"/>
      <c r="CT7" s="290" t="n"/>
      <c r="CU7" s="290" t="n"/>
      <c r="CV7" s="290" t="n"/>
      <c r="CW7" s="290" t="n"/>
      <c r="CX7" s="290" t="n"/>
      <c r="CY7" s="290" t="n"/>
      <c r="CZ7" s="290" t="n"/>
      <c r="DA7" s="290" t="n"/>
      <c r="DB7" s="290" t="n"/>
      <c r="DC7" s="290" t="n"/>
      <c r="DD7" s="290" t="n"/>
      <c r="DE7" s="290" t="n"/>
      <c r="DF7" s="290" t="n"/>
      <c r="DG7" s="290" t="n"/>
      <c r="DH7" s="290" t="n"/>
      <c r="DI7" s="290" t="n"/>
      <c r="DJ7" s="290" t="n"/>
      <c r="DK7" s="290" t="n"/>
      <c r="DL7" s="290" t="n"/>
      <c r="DM7" s="290" t="n"/>
      <c r="DN7" s="290" t="n"/>
      <c r="DO7" s="290" t="n"/>
      <c r="DP7" s="290" t="n"/>
      <c r="DQ7" s="290" t="n"/>
      <c r="DR7" s="290" t="n"/>
      <c r="DS7" s="290" t="n"/>
      <c r="DT7" s="290" t="n"/>
      <c r="DU7" s="290" t="n"/>
      <c r="DV7" s="290" t="n"/>
      <c r="DW7" s="290" t="n"/>
      <c r="DX7" s="290" t="n"/>
      <c r="DY7" s="290" t="n"/>
      <c r="DZ7" s="290" t="n"/>
      <c r="EA7" s="290" t="n"/>
      <c r="EB7" s="290" t="n"/>
      <c r="EC7" s="290" t="n"/>
      <c r="ED7" s="290" t="n"/>
      <c r="EE7" s="290" t="n"/>
      <c r="EF7" s="290" t="n"/>
      <c r="EG7" s="290" t="n"/>
      <c r="EH7" s="290" t="n"/>
      <c r="EI7" s="290" t="n"/>
      <c r="EJ7" s="290" t="n"/>
      <c r="EK7" s="290" t="n"/>
      <c r="EL7" s="290" t="n"/>
      <c r="EM7" s="290" t="n"/>
      <c r="EN7" s="290" t="n"/>
      <c r="EO7" s="290" t="n"/>
      <c r="EP7" s="290" t="n"/>
      <c r="EQ7" s="290" t="n"/>
      <c r="ER7" s="290" t="n"/>
      <c r="ES7" s="290" t="n"/>
      <c r="ET7" s="290" t="n"/>
      <c r="EU7" s="290" t="n"/>
      <c r="EV7" s="290" t="n"/>
      <c r="EW7" s="290" t="n"/>
      <c r="EX7" s="290" t="n"/>
      <c r="EY7" s="290" t="n"/>
      <c r="EZ7" s="290" t="n"/>
      <c r="FA7" s="290" t="n"/>
      <c r="FB7" s="290" t="n"/>
      <c r="FC7" s="290" t="n"/>
      <c r="FD7" s="290" t="n"/>
      <c r="FE7" s="290" t="n"/>
      <c r="FF7" s="290" t="n"/>
      <c r="FG7" s="290" t="n"/>
      <c r="FH7" s="290" t="n"/>
      <c r="FI7" s="290" t="n"/>
      <c r="FJ7" s="290" t="n"/>
      <c r="FK7" s="290" t="n"/>
      <c r="FL7" s="290" t="n"/>
      <c r="FM7" s="290" t="n"/>
      <c r="FN7" s="290" t="n"/>
      <c r="FO7" s="290" t="n"/>
      <c r="FP7" s="290" t="n"/>
      <c r="FQ7" s="290" t="n"/>
      <c r="FR7" s="290" t="n"/>
      <c r="FS7" s="290" t="n"/>
      <c r="FT7" s="290" t="n"/>
      <c r="FU7" s="290" t="n"/>
      <c r="FV7" s="290" t="n"/>
      <c r="FW7" s="290" t="n"/>
      <c r="FX7" s="290" t="n"/>
      <c r="FY7" s="290" t="n"/>
      <c r="FZ7" s="290" t="n"/>
      <c r="GA7" s="290" t="n"/>
      <c r="GB7" s="290" t="n"/>
      <c r="GC7" s="290" t="n"/>
      <c r="GD7" s="290" t="n"/>
      <c r="GE7" s="290" t="n"/>
      <c r="GF7" s="290" t="n"/>
      <c r="GG7" s="290" t="n"/>
      <c r="GH7" s="290" t="n"/>
      <c r="GI7" s="290" t="n"/>
      <c r="GJ7" s="290" t="n"/>
      <c r="GK7" s="290" t="n"/>
      <c r="GL7" s="290" t="n"/>
      <c r="GM7" s="290" t="n"/>
      <c r="GN7" s="290" t="n"/>
      <c r="GO7" s="290" t="n"/>
      <c r="GP7" s="290" t="n"/>
      <c r="GQ7" s="290" t="n"/>
      <c r="GR7" s="290" t="n"/>
      <c r="GS7" s="290" t="n"/>
      <c r="GT7" s="290" t="n"/>
      <c r="GU7" s="290" t="n"/>
      <c r="GV7" s="290" t="n"/>
      <c r="GW7" s="290" t="n"/>
      <c r="GX7" s="290" t="n"/>
      <c r="GY7" s="290" t="n"/>
      <c r="GZ7" s="290" t="n"/>
      <c r="HA7" s="290" t="n"/>
      <c r="HB7" s="290" t="n"/>
      <c r="HC7" s="290" t="n"/>
      <c r="HD7" s="290" t="n"/>
      <c r="HE7" s="290" t="n"/>
      <c r="HF7" s="290" t="n"/>
      <c r="HG7" s="290" t="n"/>
      <c r="HH7" s="290" t="n"/>
      <c r="HI7" s="290" t="n"/>
      <c r="HJ7" s="290" t="n"/>
      <c r="HK7" s="290" t="n"/>
      <c r="HL7" s="290" t="n"/>
      <c r="HM7" s="290" t="n"/>
      <c r="HN7" s="290" t="n"/>
      <c r="HO7" s="290" t="n"/>
      <c r="HP7" s="290" t="n"/>
      <c r="HQ7" s="290" t="n"/>
      <c r="HR7" s="290" t="n"/>
      <c r="HS7" s="290" t="n"/>
      <c r="HT7" s="290" t="n"/>
      <c r="HU7" s="290" t="n"/>
      <c r="HV7" s="290" t="n"/>
      <c r="HW7" s="290" t="n"/>
      <c r="HX7" s="290" t="n"/>
      <c r="HY7" s="290" t="n"/>
      <c r="HZ7" s="290" t="n"/>
      <c r="IA7" s="290" t="n"/>
      <c r="IB7" s="290" t="n"/>
      <c r="IC7" s="290" t="n"/>
      <c r="ID7" s="290" t="n"/>
      <c r="IE7" s="290" t="n"/>
      <c r="IF7" s="290" t="n"/>
      <c r="IG7" s="290" t="n"/>
      <c r="IH7" s="290" t="n"/>
      <c r="II7" s="290" t="n"/>
      <c r="IJ7" s="290" t="n"/>
      <c r="IK7" s="290" t="n"/>
      <c r="IL7" s="290" t="n"/>
      <c r="IM7" s="290" t="n"/>
      <c r="IN7" s="290" t="n"/>
      <c r="IO7" s="290" t="n"/>
      <c r="IP7" s="290" t="n"/>
      <c r="IQ7" s="290" t="n"/>
      <c r="IR7" s="290" t="n"/>
      <c r="IS7" s="290" t="n"/>
      <c r="IT7" s="290" t="n"/>
      <c r="IU7" s="290" t="n"/>
      <c r="IV7" s="290" t="n"/>
      <c r="IW7" s="290" t="n"/>
      <c r="IX7" s="290" t="n"/>
      <c r="IY7" s="290" t="n"/>
      <c r="IZ7" s="290" t="n"/>
      <c r="JA7" s="290" t="n"/>
      <c r="JB7" s="290" t="n"/>
      <c r="JC7" s="290" t="n"/>
      <c r="JD7" s="290" t="n"/>
      <c r="JE7" s="290" t="n"/>
      <c r="JF7" s="290" t="n"/>
      <c r="JG7" s="290" t="n"/>
      <c r="JH7" s="290" t="n"/>
      <c r="JI7" s="290" t="n"/>
      <c r="JJ7" s="290" t="n"/>
      <c r="JK7" s="290" t="n"/>
      <c r="JL7" s="290" t="n"/>
      <c r="JM7" s="290" t="n"/>
      <c r="JN7" s="290" t="n"/>
      <c r="JO7" s="290" t="n"/>
      <c r="JP7" s="290" t="n"/>
      <c r="JQ7" s="290" t="n"/>
      <c r="JR7" s="290" t="n"/>
      <c r="JS7" s="290" t="n"/>
      <c r="JT7" s="290" t="n"/>
      <c r="JU7" s="290" t="n"/>
      <c r="JV7" s="290" t="n"/>
      <c r="JW7" s="290" t="n"/>
      <c r="JX7" s="290" t="n"/>
      <c r="JY7" s="290" t="n"/>
      <c r="JZ7" s="290" t="n"/>
      <c r="KA7" s="290" t="n"/>
      <c r="KB7" s="290" t="n"/>
      <c r="KC7" s="290" t="n"/>
      <c r="KD7" s="290" t="n"/>
      <c r="KE7" s="290" t="n"/>
      <c r="KF7" s="290" t="n"/>
      <c r="KG7" s="290" t="n"/>
      <c r="KH7" s="290" t="n"/>
      <c r="KI7" s="290" t="n"/>
      <c r="KJ7" s="290" t="n"/>
      <c r="KK7" s="290" t="n"/>
      <c r="KL7" s="290" t="n"/>
      <c r="KM7" s="290" t="n"/>
      <c r="KN7" s="290" t="n"/>
      <c r="KO7" s="290" t="n"/>
      <c r="KP7" s="290" t="n"/>
      <c r="KQ7" s="290" t="n"/>
      <c r="KR7" s="290" t="n"/>
      <c r="KS7" s="290" t="n"/>
      <c r="KT7" s="290" t="n"/>
      <c r="KU7" s="290" t="n"/>
      <c r="KV7" s="290" t="n"/>
      <c r="KW7" s="290" t="n"/>
      <c r="KX7" s="290" t="n"/>
      <c r="KY7" s="290" t="n"/>
      <c r="KZ7" s="290" t="n"/>
      <c r="LA7" s="290" t="n"/>
      <c r="LB7" s="290" t="n"/>
      <c r="LC7" s="290" t="n"/>
      <c r="LD7" s="290" t="n"/>
      <c r="LE7" s="290" t="n"/>
      <c r="LF7" s="290" t="n"/>
      <c r="LG7" s="290" t="n"/>
      <c r="LH7" s="290" t="n"/>
      <c r="LI7" s="290" t="n"/>
      <c r="LJ7" s="290" t="n"/>
      <c r="LK7" s="290" t="n"/>
      <c r="LL7" s="290" t="n"/>
      <c r="LM7" s="290" t="n"/>
      <c r="LN7" s="290" t="n"/>
      <c r="LO7" s="290" t="n"/>
      <c r="LP7" s="290" t="n"/>
      <c r="LQ7" s="290" t="n"/>
      <c r="LR7" s="290" t="n"/>
      <c r="LS7" s="290" t="n"/>
      <c r="LT7" s="290" t="n"/>
      <c r="LU7" s="290" t="n"/>
      <c r="LV7" s="290" t="n"/>
      <c r="LW7" s="290" t="n"/>
      <c r="LX7" s="290" t="n"/>
      <c r="LY7" s="290" t="n"/>
      <c r="LZ7" s="290" t="n"/>
      <c r="MA7" s="290" t="n"/>
      <c r="MB7" s="290" t="n"/>
      <c r="MC7" s="290" t="n"/>
      <c r="MD7" s="290" t="n"/>
      <c r="ME7" s="290" t="n"/>
      <c r="MF7" s="290" t="n"/>
      <c r="MG7" s="290" t="n"/>
      <c r="MH7" s="290" t="n"/>
      <c r="MI7" s="290" t="n"/>
      <c r="MJ7" s="290" t="n"/>
      <c r="MK7" s="290" t="n"/>
      <c r="ML7" s="290" t="n"/>
      <c r="MM7" s="290" t="n"/>
      <c r="MN7" s="290" t="n"/>
      <c r="MO7" s="290" t="n"/>
      <c r="MP7" s="290" t="n"/>
      <c r="MQ7" s="290" t="n"/>
      <c r="MR7" s="290" t="n"/>
      <c r="MS7" s="290" t="n"/>
      <c r="MT7" s="290" t="n"/>
      <c r="MU7" s="290" t="n"/>
      <c r="MV7" s="290" t="n"/>
      <c r="MW7" s="290" t="n"/>
      <c r="MX7" s="290" t="n"/>
      <c r="MY7" s="290" t="n"/>
      <c r="MZ7" s="290" t="n"/>
      <c r="NA7" s="290" t="n"/>
      <c r="NB7" s="290" t="n"/>
      <c r="NC7" s="290" t="n"/>
      <c r="ND7" s="290" t="n"/>
      <c r="NE7" s="290" t="n"/>
      <c r="NF7" s="290" t="n"/>
      <c r="NG7" s="290" t="n"/>
      <c r="NH7" s="290" t="n"/>
      <c r="NI7" s="290" t="n"/>
      <c r="NJ7" s="290" t="n"/>
      <c r="NK7" s="290" t="n"/>
      <c r="NL7" s="290" t="n"/>
      <c r="NM7" s="290" t="n"/>
      <c r="NN7" s="290" t="n"/>
      <c r="NO7" s="290" t="n"/>
      <c r="NP7" s="290" t="n"/>
      <c r="NQ7" s="290" t="n"/>
      <c r="NR7" s="290" t="n"/>
      <c r="NS7" s="290" t="n"/>
      <c r="NT7" s="290" t="n"/>
      <c r="NU7" s="290" t="n"/>
      <c r="NV7" s="290" t="n"/>
      <c r="NW7" s="290" t="n"/>
      <c r="NX7" s="290" t="n"/>
      <c r="NY7" s="290" t="n"/>
      <c r="NZ7" s="290" t="n"/>
      <c r="OA7" s="290" t="n"/>
      <c r="OB7" s="290" t="n"/>
    </row>
    <row r="8" ht="39" customHeight="1">
      <c r="B8" s="297" t="inlineStr">
        <is>
          <t>Example 1</t>
        </is>
      </c>
      <c r="C8" s="324" t="inlineStr">
        <is>
          <t>AC-6(6)</t>
        </is>
      </c>
      <c r="D8" s="329" t="inlineStr">
        <is>
          <t>Least Privilege | Privileged Access by Non-Organizational Users</t>
        </is>
      </c>
      <c r="E8" s="324" t="inlineStr">
        <is>
          <t>Add</t>
        </is>
      </c>
      <c r="F8" s="324" t="inlineStr">
        <is>
          <t>N/A</t>
        </is>
      </c>
      <c r="G8" s="324" t="inlineStr">
        <is>
          <t>N/A</t>
        </is>
      </c>
      <c r="H8" s="298" t="inlineStr">
        <is>
          <t>Any user who is not an employee does not need privileged access to systems and should not have the ability to make changes or have access to information or systems that employees who are privileged users do.</t>
        </is>
      </c>
    </row>
    <row r="9" ht="75.59999999999999" customHeight="1">
      <c r="B9" s="299" t="inlineStr">
        <is>
          <t>Example 2</t>
        </is>
      </c>
      <c r="C9" s="325" t="inlineStr">
        <is>
          <t>AT-4</t>
        </is>
      </c>
      <c r="D9" s="330" t="inlineStr">
        <is>
          <t>Training Records</t>
        </is>
      </c>
      <c r="E9" s="325" t="inlineStr">
        <is>
          <t>Tailor</t>
        </is>
      </c>
      <c r="F9" s="331" t="inlineStr">
        <is>
          <t>a. Document and monitor information security and privacy training activities, including security and privacy awareness training and specific role-based security and privacy training; and
b. Retain individual training records for a minimum of five (5) years after completing a specific training course.</t>
        </is>
      </c>
      <c r="G9" s="7" t="inlineStr">
        <is>
          <t>b. Retain individual training records for a minimum of ten (10) years after completing any training course.</t>
        </is>
      </c>
      <c r="H9" s="300" t="inlineStr">
        <is>
          <t>State law XX requires maintaining training records for a minimum of 10 years for any training course taken by an employee.</t>
        </is>
      </c>
    </row>
    <row r="10" ht="65.09999999999999" customHeight="1">
      <c r="B10" s="297" t="inlineStr">
        <is>
          <t>Example 3</t>
        </is>
      </c>
      <c r="C10" s="324" t="inlineStr">
        <is>
          <t>AT-3(1)</t>
        </is>
      </c>
      <c r="D10" s="329" t="inlineStr">
        <is>
          <t>Role-Based Training | Environmental Controls</t>
        </is>
      </c>
      <c r="E10" s="324" t="inlineStr">
        <is>
          <t>Add/Tailor</t>
        </is>
      </c>
      <c r="F10" s="332" t="inlineStr">
        <is>
          <t>Provide [Assignment: organization-defined personnel or roles] with initial and [Assignment: organization-defined frequency] training in the employment and operation of environmental controls.</t>
        </is>
      </c>
      <c r="G10" s="333" t="inlineStr">
        <is>
          <t>Provide personnel assigned emergency response responsibilities with initial and annual training in the employment and operation of environmental controls.</t>
        </is>
      </c>
      <c r="H10" s="298" t="inlineStr">
        <is>
          <t>Due to the distance between the site and the nearest emergency response center, specific personnel have been assigned with emergency response responsibilities in the employment and operation of environmental controls such as handheld fire extinguishers and fixed fire hoses.</t>
        </is>
      </c>
    </row>
    <row r="11" ht="90.95" customHeight="1">
      <c r="B11" s="301" t="inlineStr">
        <is>
          <t>Example 4</t>
        </is>
      </c>
      <c r="C11" s="302" t="inlineStr">
        <is>
          <t>PE-2(2)</t>
        </is>
      </c>
      <c r="D11" s="303" t="inlineStr">
        <is>
          <t>Physical Access Authorizations | Two Forms of Identification</t>
        </is>
      </c>
      <c r="E11" s="302" t="inlineStr">
        <is>
          <t>Add/Tailor</t>
        </is>
      </c>
      <c r="F11" s="304" t="inlineStr">
        <is>
          <t>Require two forms of identification from the following forms of identification for visitor access to the facility where the system resides: [Assignment: organization-defined list of acceptable forms of identification].</t>
        </is>
      </c>
      <c r="G11" s="304" t="inlineStr">
        <is>
          <t>Require two forms of identification from the following forms of identification for visitor access to the facility where the system resides: U.S.-issued passport, REAL-ID compliant drivers license, Social Security Card, Personal Identity Verification (PIV) card.</t>
        </is>
      </c>
      <c r="H11" s="305" t="inlineStr">
        <is>
          <t>Any visitor to the facility must present two different forms of identification to verify individual before granting access to facility.</t>
        </is>
      </c>
    </row>
    <row r="12" ht="12.95" customFormat="1" customHeight="1" s="290">
      <c r="B12" s="334" t="n"/>
      <c r="H12" s="334" t="n"/>
    </row>
    <row r="13">
      <c r="B13" s="335" t="inlineStr">
        <is>
          <t>Using the instructional guidance and examples above, please fill out the table below with your tailored controls:</t>
        </is>
      </c>
      <c r="C13" s="254" t="n"/>
      <c r="D13" s="254" t="n"/>
      <c r="E13" s="254" t="n"/>
      <c r="F13" s="254" t="n"/>
      <c r="G13" s="254" t="n"/>
      <c r="H13" s="254" t="n"/>
    </row>
    <row r="14" ht="12.95" customFormat="1" customHeight="1" s="6">
      <c r="A14" s="290" t="n"/>
      <c r="B14" s="296" t="inlineStr">
        <is>
          <t>#</t>
        </is>
      </c>
      <c r="C14" s="296" t="inlineStr">
        <is>
          <t>Control Number</t>
        </is>
      </c>
      <c r="D14" s="296" t="inlineStr">
        <is>
          <t>Control (or Control Enhancement) Name</t>
        </is>
      </c>
      <c r="E14" s="296" t="inlineStr">
        <is>
          <t>Add/Tailor</t>
        </is>
      </c>
      <c r="F14" s="296" t="inlineStr">
        <is>
          <t>Original Control Language</t>
        </is>
      </c>
      <c r="G14" s="296" t="inlineStr">
        <is>
          <t>Changes to Control Language (Tailoring)</t>
        </is>
      </c>
      <c r="H14" s="310" t="inlineStr">
        <is>
          <t>Justification/Rationale</t>
        </is>
      </c>
      <c r="I14" s="290" t="n"/>
      <c r="J14" s="290" t="n"/>
      <c r="K14" s="290" t="n"/>
      <c r="L14" s="290" t="n"/>
      <c r="M14" s="290" t="n"/>
      <c r="N14" s="290" t="n"/>
      <c r="O14" s="290" t="n"/>
      <c r="P14" s="290" t="n"/>
      <c r="Q14" s="290" t="n"/>
      <c r="R14" s="290" t="n"/>
      <c r="S14" s="290" t="n"/>
      <c r="T14" s="290" t="n"/>
      <c r="U14" s="290" t="n"/>
      <c r="V14" s="290" t="n"/>
      <c r="W14" s="290" t="n"/>
      <c r="X14" s="290" t="n"/>
      <c r="Y14" s="290" t="n"/>
      <c r="Z14" s="290" t="n"/>
      <c r="AA14" s="290" t="n"/>
      <c r="AB14" s="290" t="n"/>
      <c r="AC14" s="290" t="n"/>
      <c r="AD14" s="290" t="n"/>
      <c r="AE14" s="290" t="n"/>
      <c r="AF14" s="290" t="n"/>
      <c r="AG14" s="290" t="n"/>
      <c r="AH14" s="290" t="n"/>
      <c r="AI14" s="290" t="n"/>
      <c r="AJ14" s="290" t="n"/>
      <c r="AK14" s="290" t="n"/>
      <c r="AL14" s="290" t="n"/>
      <c r="AM14" s="290" t="n"/>
      <c r="AN14" s="290" t="n"/>
      <c r="AO14" s="290" t="n"/>
      <c r="AP14" s="290" t="n"/>
      <c r="AQ14" s="290" t="n"/>
      <c r="AR14" s="290" t="n"/>
      <c r="AS14" s="290" t="n"/>
      <c r="AT14" s="290" t="n"/>
      <c r="AU14" s="290" t="n"/>
      <c r="AV14" s="290" t="n"/>
      <c r="AW14" s="290" t="n"/>
      <c r="AX14" s="290" t="n"/>
      <c r="AY14" s="290" t="n"/>
      <c r="AZ14" s="290" t="n"/>
      <c r="BA14" s="290" t="n"/>
      <c r="BB14" s="290" t="n"/>
      <c r="BC14" s="290" t="n"/>
      <c r="BD14" s="290" t="n"/>
      <c r="BE14" s="290" t="n"/>
      <c r="BF14" s="290" t="n"/>
      <c r="BG14" s="290" t="n"/>
      <c r="BH14" s="290" t="n"/>
      <c r="BI14" s="290" t="n"/>
      <c r="BJ14" s="290" t="n"/>
      <c r="BK14" s="290" t="n"/>
      <c r="BL14" s="290" t="n"/>
      <c r="BM14" s="290" t="n"/>
      <c r="BN14" s="290" t="n"/>
      <c r="BO14" s="290" t="n"/>
      <c r="BP14" s="290" t="n"/>
      <c r="BQ14" s="290" t="n"/>
      <c r="BR14" s="290" t="n"/>
      <c r="BS14" s="290" t="n"/>
      <c r="BT14" s="290" t="n"/>
      <c r="BU14" s="290" t="n"/>
      <c r="BV14" s="290" t="n"/>
      <c r="BW14" s="290" t="n"/>
      <c r="BX14" s="290" t="n"/>
      <c r="BY14" s="290" t="n"/>
      <c r="BZ14" s="290" t="n"/>
      <c r="CA14" s="290" t="n"/>
      <c r="CB14" s="290" t="n"/>
      <c r="CC14" s="290" t="n"/>
      <c r="CD14" s="290" t="n"/>
      <c r="CE14" s="290" t="n"/>
      <c r="CF14" s="290" t="n"/>
      <c r="CG14" s="290" t="n"/>
      <c r="CH14" s="290" t="n"/>
      <c r="CI14" s="290" t="n"/>
      <c r="CJ14" s="290" t="n"/>
      <c r="CK14" s="290" t="n"/>
      <c r="CL14" s="290" t="n"/>
      <c r="CM14" s="290" t="n"/>
      <c r="CN14" s="290" t="n"/>
      <c r="CO14" s="290" t="n"/>
      <c r="CP14" s="290" t="n"/>
      <c r="CQ14" s="290" t="n"/>
      <c r="CR14" s="290" t="n"/>
      <c r="CS14" s="290" t="n"/>
      <c r="CT14" s="290" t="n"/>
      <c r="CU14" s="290" t="n"/>
      <c r="CV14" s="290" t="n"/>
      <c r="CW14" s="290" t="n"/>
      <c r="CX14" s="290" t="n"/>
      <c r="CY14" s="290" t="n"/>
      <c r="CZ14" s="290" t="n"/>
      <c r="DA14" s="290" t="n"/>
      <c r="DB14" s="290" t="n"/>
      <c r="DC14" s="290" t="n"/>
      <c r="DD14" s="290" t="n"/>
      <c r="DE14" s="290" t="n"/>
      <c r="DF14" s="290" t="n"/>
      <c r="DG14" s="290" t="n"/>
      <c r="DH14" s="290" t="n"/>
      <c r="DI14" s="290" t="n"/>
      <c r="DJ14" s="290" t="n"/>
      <c r="DK14" s="290" t="n"/>
      <c r="DL14" s="290" t="n"/>
      <c r="DM14" s="290" t="n"/>
      <c r="DN14" s="290" t="n"/>
      <c r="DO14" s="290" t="n"/>
      <c r="DP14" s="290" t="n"/>
      <c r="DQ14" s="290" t="n"/>
      <c r="DR14" s="290" t="n"/>
      <c r="DS14" s="290" t="n"/>
      <c r="DT14" s="290" t="n"/>
      <c r="DU14" s="290" t="n"/>
      <c r="DV14" s="290" t="n"/>
      <c r="DW14" s="290" t="n"/>
      <c r="DX14" s="290" t="n"/>
      <c r="DY14" s="290" t="n"/>
      <c r="DZ14" s="290" t="n"/>
      <c r="EA14" s="290" t="n"/>
      <c r="EB14" s="290" t="n"/>
      <c r="EC14" s="290" t="n"/>
      <c r="ED14" s="290" t="n"/>
      <c r="EE14" s="290" t="n"/>
      <c r="EF14" s="290" t="n"/>
      <c r="EG14" s="290" t="n"/>
      <c r="EH14" s="290" t="n"/>
      <c r="EI14" s="290" t="n"/>
      <c r="EJ14" s="290" t="n"/>
      <c r="EK14" s="290" t="n"/>
      <c r="EL14" s="290" t="n"/>
      <c r="EM14" s="290" t="n"/>
      <c r="EN14" s="290" t="n"/>
      <c r="EO14" s="290" t="n"/>
      <c r="EP14" s="290" t="n"/>
      <c r="EQ14" s="290" t="n"/>
      <c r="ER14" s="290" t="n"/>
      <c r="ES14" s="290" t="n"/>
      <c r="ET14" s="290" t="n"/>
      <c r="EU14" s="290" t="n"/>
      <c r="EV14" s="290" t="n"/>
      <c r="EW14" s="290" t="n"/>
      <c r="EX14" s="290" t="n"/>
      <c r="EY14" s="290" t="n"/>
      <c r="EZ14" s="290" t="n"/>
      <c r="FA14" s="290" t="n"/>
      <c r="FB14" s="290" t="n"/>
      <c r="FC14" s="290" t="n"/>
      <c r="FD14" s="290" t="n"/>
      <c r="FE14" s="290" t="n"/>
      <c r="FF14" s="290" t="n"/>
      <c r="FG14" s="290" t="n"/>
      <c r="FH14" s="290" t="n"/>
      <c r="FI14" s="290" t="n"/>
      <c r="FJ14" s="290" t="n"/>
      <c r="FK14" s="290" t="n"/>
      <c r="FL14" s="290" t="n"/>
      <c r="FM14" s="290" t="n"/>
      <c r="FN14" s="290" t="n"/>
      <c r="FO14" s="290" t="n"/>
      <c r="FP14" s="290" t="n"/>
      <c r="FQ14" s="290" t="n"/>
      <c r="FR14" s="290" t="n"/>
      <c r="FS14" s="290" t="n"/>
      <c r="FT14" s="290" t="n"/>
      <c r="FU14" s="290" t="n"/>
      <c r="FV14" s="290" t="n"/>
      <c r="FW14" s="290" t="n"/>
      <c r="FX14" s="290" t="n"/>
      <c r="FY14" s="290" t="n"/>
      <c r="FZ14" s="290" t="n"/>
      <c r="GA14" s="290" t="n"/>
      <c r="GB14" s="290" t="n"/>
      <c r="GC14" s="290" t="n"/>
      <c r="GD14" s="290" t="n"/>
      <c r="GE14" s="290" t="n"/>
      <c r="GF14" s="290" t="n"/>
      <c r="GG14" s="290" t="n"/>
      <c r="GH14" s="290" t="n"/>
      <c r="GI14" s="290" t="n"/>
      <c r="GJ14" s="290" t="n"/>
      <c r="GK14" s="290" t="n"/>
      <c r="GL14" s="290" t="n"/>
      <c r="GM14" s="290" t="n"/>
      <c r="GN14" s="290" t="n"/>
      <c r="GO14" s="290" t="n"/>
      <c r="GP14" s="290" t="n"/>
      <c r="GQ14" s="290" t="n"/>
      <c r="GR14" s="290" t="n"/>
      <c r="GS14" s="290" t="n"/>
      <c r="GT14" s="290" t="n"/>
      <c r="GU14" s="290" t="n"/>
      <c r="GV14" s="290" t="n"/>
      <c r="GW14" s="290" t="n"/>
      <c r="GX14" s="290" t="n"/>
      <c r="GY14" s="290" t="n"/>
      <c r="GZ14" s="290" t="n"/>
      <c r="HA14" s="290" t="n"/>
      <c r="HB14" s="290" t="n"/>
      <c r="HC14" s="290" t="n"/>
      <c r="HD14" s="290" t="n"/>
      <c r="HE14" s="290" t="n"/>
      <c r="HF14" s="290" t="n"/>
      <c r="HG14" s="290" t="n"/>
      <c r="HH14" s="290" t="n"/>
      <c r="HI14" s="290" t="n"/>
      <c r="HJ14" s="290" t="n"/>
      <c r="HK14" s="290" t="n"/>
      <c r="HL14" s="290" t="n"/>
      <c r="HM14" s="290" t="n"/>
      <c r="HN14" s="290" t="n"/>
      <c r="HO14" s="290" t="n"/>
      <c r="HP14" s="290" t="n"/>
      <c r="HQ14" s="290" t="n"/>
      <c r="HR14" s="290" t="n"/>
      <c r="HS14" s="290" t="n"/>
      <c r="HT14" s="290" t="n"/>
      <c r="HU14" s="290" t="n"/>
      <c r="HV14" s="290" t="n"/>
      <c r="HW14" s="290" t="n"/>
      <c r="HX14" s="290" t="n"/>
      <c r="HY14" s="290" t="n"/>
      <c r="HZ14" s="290" t="n"/>
      <c r="IA14" s="290" t="n"/>
      <c r="IB14" s="290" t="n"/>
      <c r="IC14" s="290" t="n"/>
      <c r="ID14" s="290" t="n"/>
      <c r="IE14" s="290" t="n"/>
      <c r="IF14" s="290" t="n"/>
      <c r="IG14" s="290" t="n"/>
      <c r="IH14" s="290" t="n"/>
      <c r="II14" s="290" t="n"/>
      <c r="IJ14" s="290" t="n"/>
      <c r="IK14" s="290" t="n"/>
      <c r="IL14" s="290" t="n"/>
      <c r="IM14" s="290" t="n"/>
      <c r="IN14" s="290" t="n"/>
      <c r="IO14" s="290" t="n"/>
      <c r="IP14" s="290" t="n"/>
      <c r="IQ14" s="290" t="n"/>
      <c r="IR14" s="290" t="n"/>
      <c r="IS14" s="290" t="n"/>
      <c r="IT14" s="290" t="n"/>
      <c r="IU14" s="290" t="n"/>
      <c r="IV14" s="290" t="n"/>
      <c r="IW14" s="290" t="n"/>
      <c r="IX14" s="290" t="n"/>
      <c r="IY14" s="290" t="n"/>
      <c r="IZ14" s="290" t="n"/>
      <c r="JA14" s="290" t="n"/>
      <c r="JB14" s="290" t="n"/>
      <c r="JC14" s="290" t="n"/>
      <c r="JD14" s="290" t="n"/>
      <c r="JE14" s="290" t="n"/>
      <c r="JF14" s="290" t="n"/>
      <c r="JG14" s="290" t="n"/>
      <c r="JH14" s="290" t="n"/>
      <c r="JI14" s="290" t="n"/>
      <c r="JJ14" s="290" t="n"/>
      <c r="JK14" s="290" t="n"/>
      <c r="JL14" s="290" t="n"/>
      <c r="JM14" s="290" t="n"/>
      <c r="JN14" s="290" t="n"/>
      <c r="JO14" s="290" t="n"/>
      <c r="JP14" s="290" t="n"/>
      <c r="JQ14" s="290" t="n"/>
      <c r="JR14" s="290" t="n"/>
      <c r="JS14" s="290" t="n"/>
      <c r="JT14" s="290" t="n"/>
      <c r="JU14" s="290" t="n"/>
      <c r="JV14" s="290" t="n"/>
      <c r="JW14" s="290" t="n"/>
      <c r="JX14" s="290" t="n"/>
      <c r="JY14" s="290" t="n"/>
      <c r="JZ14" s="290" t="n"/>
      <c r="KA14" s="290" t="n"/>
      <c r="KB14" s="290" t="n"/>
      <c r="KC14" s="290" t="n"/>
      <c r="KD14" s="290" t="n"/>
      <c r="KE14" s="290" t="n"/>
      <c r="KF14" s="290" t="n"/>
      <c r="KG14" s="290" t="n"/>
      <c r="KH14" s="290" t="n"/>
      <c r="KI14" s="290" t="n"/>
      <c r="KJ14" s="290" t="n"/>
      <c r="KK14" s="290" t="n"/>
      <c r="KL14" s="290" t="n"/>
      <c r="KM14" s="290" t="n"/>
      <c r="KN14" s="290" t="n"/>
      <c r="KO14" s="290" t="n"/>
      <c r="KP14" s="290" t="n"/>
      <c r="KQ14" s="290" t="n"/>
      <c r="KR14" s="290" t="n"/>
      <c r="KS14" s="290" t="n"/>
      <c r="KT14" s="290" t="n"/>
      <c r="KU14" s="290" t="n"/>
      <c r="KV14" s="290" t="n"/>
      <c r="KW14" s="290" t="n"/>
      <c r="KX14" s="290" t="n"/>
      <c r="KY14" s="290" t="n"/>
      <c r="KZ14" s="290" t="n"/>
      <c r="LA14" s="290" t="n"/>
      <c r="LB14" s="290" t="n"/>
      <c r="LC14" s="290" t="n"/>
      <c r="LD14" s="290" t="n"/>
      <c r="LE14" s="290" t="n"/>
      <c r="LF14" s="290" t="n"/>
      <c r="LG14" s="290" t="n"/>
      <c r="LH14" s="290" t="n"/>
      <c r="LI14" s="290" t="n"/>
      <c r="LJ14" s="290" t="n"/>
      <c r="LK14" s="290" t="n"/>
      <c r="LL14" s="290" t="n"/>
      <c r="LM14" s="290" t="n"/>
      <c r="LN14" s="290" t="n"/>
      <c r="LO14" s="290" t="n"/>
      <c r="LP14" s="290" t="n"/>
      <c r="LQ14" s="290" t="n"/>
      <c r="LR14" s="290" t="n"/>
      <c r="LS14" s="290" t="n"/>
      <c r="LT14" s="290" t="n"/>
      <c r="LU14" s="290" t="n"/>
      <c r="LV14" s="290" t="n"/>
      <c r="LW14" s="290" t="n"/>
      <c r="LX14" s="290" t="n"/>
      <c r="LY14" s="290" t="n"/>
      <c r="LZ14" s="290" t="n"/>
      <c r="MA14" s="290" t="n"/>
      <c r="MB14" s="290" t="n"/>
      <c r="MC14" s="290" t="n"/>
      <c r="MD14" s="290" t="n"/>
      <c r="ME14" s="290" t="n"/>
      <c r="MF14" s="290" t="n"/>
      <c r="MG14" s="290" t="n"/>
      <c r="MH14" s="290" t="n"/>
      <c r="MI14" s="290" t="n"/>
      <c r="MJ14" s="290" t="n"/>
      <c r="MK14" s="290" t="n"/>
      <c r="ML14" s="290" t="n"/>
      <c r="MM14" s="290" t="n"/>
      <c r="MN14" s="290" t="n"/>
      <c r="MO14" s="290" t="n"/>
      <c r="MP14" s="290" t="n"/>
      <c r="MQ14" s="290" t="n"/>
      <c r="MR14" s="290" t="n"/>
      <c r="MS14" s="290" t="n"/>
      <c r="MT14" s="290" t="n"/>
      <c r="MU14" s="290" t="n"/>
      <c r="MV14" s="290" t="n"/>
      <c r="MW14" s="290" t="n"/>
      <c r="MX14" s="290" t="n"/>
      <c r="MY14" s="290" t="n"/>
      <c r="MZ14" s="290" t="n"/>
      <c r="NA14" s="290" t="n"/>
      <c r="NB14" s="290" t="n"/>
      <c r="NC14" s="290" t="n"/>
      <c r="ND14" s="290" t="n"/>
      <c r="NE14" s="290" t="n"/>
      <c r="NF14" s="290" t="n"/>
      <c r="NG14" s="290" t="n"/>
      <c r="NH14" s="290" t="n"/>
      <c r="NI14" s="290" t="n"/>
      <c r="NJ14" s="290" t="n"/>
      <c r="NK14" s="290" t="n"/>
      <c r="NL14" s="290" t="n"/>
      <c r="NM14" s="290" t="n"/>
      <c r="NN14" s="290" t="n"/>
      <c r="NO14" s="290" t="n"/>
      <c r="NP14" s="290" t="n"/>
      <c r="NQ14" s="290" t="n"/>
      <c r="NR14" s="290" t="n"/>
      <c r="NS14" s="290" t="n"/>
      <c r="NT14" s="290" t="n"/>
      <c r="NU14" s="290" t="n"/>
      <c r="NV14" s="290" t="n"/>
      <c r="NW14" s="290" t="n"/>
      <c r="NX14" s="290" t="n"/>
      <c r="NY14" s="290" t="n"/>
      <c r="NZ14" s="290" t="n"/>
      <c r="OA14" s="290" t="n"/>
      <c r="OB14" s="290" t="n"/>
    </row>
    <row r="15" ht="26.1" customFormat="1" customHeight="1" s="6">
      <c r="A15" s="290" t="n"/>
      <c r="B15" s="326" t="inlineStr">
        <is>
          <t>&lt;Enter Order Value&gt;</t>
        </is>
      </c>
      <c r="C15" s="307" t="inlineStr">
        <is>
          <t>&lt;Enter Number&gt;</t>
        </is>
      </c>
      <c r="D15" s="307" t="inlineStr">
        <is>
          <t>&lt;Enter Name&gt;</t>
        </is>
      </c>
      <c r="E15" s="307" t="inlineStr">
        <is>
          <t>&lt;Add, Tailor or Both&gt;</t>
        </is>
      </c>
      <c r="F15" s="307" t="inlineStr">
        <is>
          <t>&lt;Enter Original Control Language&gt;</t>
        </is>
      </c>
      <c r="G15" s="307" t="inlineStr">
        <is>
          <t>&lt;Enter updated control language&gt;</t>
        </is>
      </c>
      <c r="H15" s="307" t="inlineStr">
        <is>
          <t>&lt;Enter justification/rationale for the control language change&gt;</t>
        </is>
      </c>
      <c r="I15" s="290" t="n"/>
      <c r="J15" s="290" t="n"/>
      <c r="K15" s="290" t="n"/>
      <c r="L15" s="290" t="n"/>
      <c r="M15" s="290" t="n"/>
      <c r="N15" s="290" t="n"/>
      <c r="O15" s="290" t="n"/>
      <c r="P15" s="290" t="n"/>
      <c r="Q15" s="290" t="n"/>
      <c r="R15" s="290" t="n"/>
      <c r="S15" s="290" t="n"/>
      <c r="T15" s="290" t="n"/>
      <c r="U15" s="290" t="n"/>
      <c r="V15" s="290" t="n"/>
      <c r="W15" s="290" t="n"/>
      <c r="X15" s="290" t="n"/>
      <c r="Y15" s="290" t="n"/>
      <c r="Z15" s="290" t="n"/>
      <c r="AA15" s="290" t="n"/>
      <c r="AB15" s="290" t="n"/>
      <c r="AC15" s="290" t="n"/>
      <c r="AD15" s="290" t="n"/>
      <c r="AE15" s="290" t="n"/>
      <c r="AF15" s="290" t="n"/>
      <c r="AG15" s="290" t="n"/>
      <c r="AH15" s="290" t="n"/>
      <c r="AI15" s="290" t="n"/>
      <c r="AJ15" s="290" t="n"/>
      <c r="AK15" s="290" t="n"/>
      <c r="AL15" s="290" t="n"/>
      <c r="AM15" s="290" t="n"/>
      <c r="AN15" s="290" t="n"/>
      <c r="AO15" s="290" t="n"/>
      <c r="AP15" s="290" t="n"/>
      <c r="AQ15" s="290" t="n"/>
      <c r="AR15" s="290" t="n"/>
      <c r="AS15" s="290" t="n"/>
      <c r="AT15" s="290" t="n"/>
      <c r="AU15" s="290" t="n"/>
      <c r="AV15" s="290" t="n"/>
      <c r="AW15" s="290" t="n"/>
      <c r="AX15" s="290" t="n"/>
      <c r="AY15" s="290" t="n"/>
      <c r="AZ15" s="290" t="n"/>
      <c r="BA15" s="290" t="n"/>
      <c r="BB15" s="290" t="n"/>
      <c r="BC15" s="290" t="n"/>
      <c r="BD15" s="290" t="n"/>
      <c r="BE15" s="290" t="n"/>
      <c r="BF15" s="290" t="n"/>
      <c r="BG15" s="290" t="n"/>
      <c r="BH15" s="290" t="n"/>
      <c r="BI15" s="290" t="n"/>
      <c r="BJ15" s="290" t="n"/>
      <c r="BK15" s="290" t="n"/>
      <c r="BL15" s="290" t="n"/>
      <c r="BM15" s="290" t="n"/>
      <c r="BN15" s="290" t="n"/>
      <c r="BO15" s="290" t="n"/>
      <c r="BP15" s="290" t="n"/>
      <c r="BQ15" s="290" t="n"/>
      <c r="BR15" s="290" t="n"/>
      <c r="BS15" s="290" t="n"/>
      <c r="BT15" s="290" t="n"/>
      <c r="BU15" s="290" t="n"/>
      <c r="BV15" s="290" t="n"/>
      <c r="BW15" s="290" t="n"/>
      <c r="BX15" s="290" t="n"/>
      <c r="BY15" s="290" t="n"/>
      <c r="BZ15" s="290" t="n"/>
      <c r="CA15" s="290" t="n"/>
      <c r="CB15" s="290" t="n"/>
      <c r="CC15" s="290" t="n"/>
      <c r="CD15" s="290" t="n"/>
      <c r="CE15" s="290" t="n"/>
      <c r="CF15" s="290" t="n"/>
      <c r="CG15" s="290" t="n"/>
      <c r="CH15" s="290" t="n"/>
      <c r="CI15" s="290" t="n"/>
      <c r="CJ15" s="290" t="n"/>
      <c r="CK15" s="290" t="n"/>
      <c r="CL15" s="290" t="n"/>
      <c r="CM15" s="290" t="n"/>
      <c r="CN15" s="290" t="n"/>
      <c r="CO15" s="290" t="n"/>
      <c r="CP15" s="290" t="n"/>
      <c r="CQ15" s="290" t="n"/>
      <c r="CR15" s="290" t="n"/>
      <c r="CS15" s="290" t="n"/>
      <c r="CT15" s="290" t="n"/>
      <c r="CU15" s="290" t="n"/>
      <c r="CV15" s="290" t="n"/>
      <c r="CW15" s="290" t="n"/>
      <c r="CX15" s="290" t="n"/>
      <c r="CY15" s="290" t="n"/>
      <c r="CZ15" s="290" t="n"/>
      <c r="DA15" s="290" t="n"/>
      <c r="DB15" s="290" t="n"/>
      <c r="DC15" s="290" t="n"/>
      <c r="DD15" s="290" t="n"/>
      <c r="DE15" s="290" t="n"/>
      <c r="DF15" s="290" t="n"/>
      <c r="DG15" s="290" t="n"/>
      <c r="DH15" s="290" t="n"/>
      <c r="DI15" s="290" t="n"/>
      <c r="DJ15" s="290" t="n"/>
      <c r="DK15" s="290" t="n"/>
      <c r="DL15" s="290" t="n"/>
      <c r="DM15" s="290" t="n"/>
      <c r="DN15" s="290" t="n"/>
      <c r="DO15" s="290" t="n"/>
      <c r="DP15" s="290" t="n"/>
      <c r="DQ15" s="290" t="n"/>
      <c r="DR15" s="290" t="n"/>
      <c r="DS15" s="290" t="n"/>
      <c r="DT15" s="290" t="n"/>
      <c r="DU15" s="290" t="n"/>
      <c r="DV15" s="290" t="n"/>
      <c r="DW15" s="290" t="n"/>
      <c r="DX15" s="290" t="n"/>
      <c r="DY15" s="290" t="n"/>
      <c r="DZ15" s="290" t="n"/>
      <c r="EA15" s="290" t="n"/>
      <c r="EB15" s="290" t="n"/>
      <c r="EC15" s="290" t="n"/>
      <c r="ED15" s="290" t="n"/>
      <c r="EE15" s="290" t="n"/>
      <c r="EF15" s="290" t="n"/>
      <c r="EG15" s="290" t="n"/>
      <c r="EH15" s="290" t="n"/>
      <c r="EI15" s="290" t="n"/>
      <c r="EJ15" s="290" t="n"/>
      <c r="EK15" s="290" t="n"/>
      <c r="EL15" s="290" t="n"/>
      <c r="EM15" s="290" t="n"/>
      <c r="EN15" s="290" t="n"/>
      <c r="EO15" s="290" t="n"/>
      <c r="EP15" s="290" t="n"/>
      <c r="EQ15" s="290" t="n"/>
      <c r="ER15" s="290" t="n"/>
      <c r="ES15" s="290" t="n"/>
      <c r="ET15" s="290" t="n"/>
      <c r="EU15" s="290" t="n"/>
      <c r="EV15" s="290" t="n"/>
      <c r="EW15" s="290" t="n"/>
      <c r="EX15" s="290" t="n"/>
      <c r="EY15" s="290" t="n"/>
      <c r="EZ15" s="290" t="n"/>
      <c r="FA15" s="290" t="n"/>
      <c r="FB15" s="290" t="n"/>
      <c r="FC15" s="290" t="n"/>
      <c r="FD15" s="290" t="n"/>
      <c r="FE15" s="290" t="n"/>
      <c r="FF15" s="290" t="n"/>
      <c r="FG15" s="290" t="n"/>
      <c r="FH15" s="290" t="n"/>
      <c r="FI15" s="290" t="n"/>
      <c r="FJ15" s="290" t="n"/>
      <c r="FK15" s="290" t="n"/>
      <c r="FL15" s="290" t="n"/>
      <c r="FM15" s="290" t="n"/>
      <c r="FN15" s="290" t="n"/>
      <c r="FO15" s="290" t="n"/>
      <c r="FP15" s="290" t="n"/>
      <c r="FQ15" s="290" t="n"/>
      <c r="FR15" s="290" t="n"/>
      <c r="FS15" s="290" t="n"/>
      <c r="FT15" s="290" t="n"/>
      <c r="FU15" s="290" t="n"/>
      <c r="FV15" s="290" t="n"/>
      <c r="FW15" s="290" t="n"/>
      <c r="FX15" s="290" t="n"/>
      <c r="FY15" s="290" t="n"/>
      <c r="FZ15" s="290" t="n"/>
      <c r="GA15" s="290" t="n"/>
      <c r="GB15" s="290" t="n"/>
      <c r="GC15" s="290" t="n"/>
      <c r="GD15" s="290" t="n"/>
      <c r="GE15" s="290" t="n"/>
      <c r="GF15" s="290" t="n"/>
      <c r="GG15" s="290" t="n"/>
      <c r="GH15" s="290" t="n"/>
      <c r="GI15" s="290" t="n"/>
      <c r="GJ15" s="290" t="n"/>
      <c r="GK15" s="290" t="n"/>
      <c r="GL15" s="290" t="n"/>
      <c r="GM15" s="290" t="n"/>
      <c r="GN15" s="290" t="n"/>
      <c r="GO15" s="290" t="n"/>
      <c r="GP15" s="290" t="n"/>
      <c r="GQ15" s="290" t="n"/>
      <c r="GR15" s="290" t="n"/>
      <c r="GS15" s="290" t="n"/>
      <c r="GT15" s="290" t="n"/>
      <c r="GU15" s="290" t="n"/>
      <c r="GV15" s="290" t="n"/>
      <c r="GW15" s="290" t="n"/>
      <c r="GX15" s="290" t="n"/>
      <c r="GY15" s="290" t="n"/>
      <c r="GZ15" s="290" t="n"/>
      <c r="HA15" s="290" t="n"/>
      <c r="HB15" s="290" t="n"/>
      <c r="HC15" s="290" t="n"/>
      <c r="HD15" s="290" t="n"/>
      <c r="HE15" s="290" t="n"/>
      <c r="HF15" s="290" t="n"/>
      <c r="HG15" s="290" t="n"/>
      <c r="HH15" s="290" t="n"/>
      <c r="HI15" s="290" t="n"/>
      <c r="HJ15" s="290" t="n"/>
      <c r="HK15" s="290" t="n"/>
      <c r="HL15" s="290" t="n"/>
      <c r="HM15" s="290" t="n"/>
      <c r="HN15" s="290" t="n"/>
      <c r="HO15" s="290" t="n"/>
      <c r="HP15" s="290" t="n"/>
      <c r="HQ15" s="290" t="n"/>
      <c r="HR15" s="290" t="n"/>
      <c r="HS15" s="290" t="n"/>
      <c r="HT15" s="290" t="n"/>
      <c r="HU15" s="290" t="n"/>
      <c r="HV15" s="290" t="n"/>
      <c r="HW15" s="290" t="n"/>
      <c r="HX15" s="290" t="n"/>
      <c r="HY15" s="290" t="n"/>
      <c r="HZ15" s="290" t="n"/>
      <c r="IA15" s="290" t="n"/>
      <c r="IB15" s="290" t="n"/>
      <c r="IC15" s="290" t="n"/>
      <c r="ID15" s="290" t="n"/>
      <c r="IE15" s="290" t="n"/>
      <c r="IF15" s="290" t="n"/>
      <c r="IG15" s="290" t="n"/>
      <c r="IH15" s="290" t="n"/>
      <c r="II15" s="290" t="n"/>
      <c r="IJ15" s="290" t="n"/>
      <c r="IK15" s="290" t="n"/>
      <c r="IL15" s="290" t="n"/>
      <c r="IM15" s="290" t="n"/>
      <c r="IN15" s="290" t="n"/>
      <c r="IO15" s="290" t="n"/>
      <c r="IP15" s="290" t="n"/>
      <c r="IQ15" s="290" t="n"/>
      <c r="IR15" s="290" t="n"/>
      <c r="IS15" s="290" t="n"/>
      <c r="IT15" s="290" t="n"/>
      <c r="IU15" s="290" t="n"/>
      <c r="IV15" s="290" t="n"/>
      <c r="IW15" s="290" t="n"/>
      <c r="IX15" s="290" t="n"/>
      <c r="IY15" s="290" t="n"/>
      <c r="IZ15" s="290" t="n"/>
      <c r="JA15" s="290" t="n"/>
      <c r="JB15" s="290" t="n"/>
      <c r="JC15" s="290" t="n"/>
      <c r="JD15" s="290" t="n"/>
      <c r="JE15" s="290" t="n"/>
      <c r="JF15" s="290" t="n"/>
      <c r="JG15" s="290" t="n"/>
      <c r="JH15" s="290" t="n"/>
      <c r="JI15" s="290" t="n"/>
      <c r="JJ15" s="290" t="n"/>
      <c r="JK15" s="290" t="n"/>
      <c r="JL15" s="290" t="n"/>
      <c r="JM15" s="290" t="n"/>
      <c r="JN15" s="290" t="n"/>
      <c r="JO15" s="290" t="n"/>
      <c r="JP15" s="290" t="n"/>
      <c r="JQ15" s="290" t="n"/>
      <c r="JR15" s="290" t="n"/>
      <c r="JS15" s="290" t="n"/>
      <c r="JT15" s="290" t="n"/>
      <c r="JU15" s="290" t="n"/>
      <c r="JV15" s="290" t="n"/>
      <c r="JW15" s="290" t="n"/>
      <c r="JX15" s="290" t="n"/>
      <c r="JY15" s="290" t="n"/>
      <c r="JZ15" s="290" t="n"/>
      <c r="KA15" s="290" t="n"/>
      <c r="KB15" s="290" t="n"/>
      <c r="KC15" s="290" t="n"/>
      <c r="KD15" s="290" t="n"/>
      <c r="KE15" s="290" t="n"/>
      <c r="KF15" s="290" t="n"/>
      <c r="KG15" s="290" t="n"/>
      <c r="KH15" s="290" t="n"/>
      <c r="KI15" s="290" t="n"/>
      <c r="KJ15" s="290" t="n"/>
      <c r="KK15" s="290" t="n"/>
      <c r="KL15" s="290" t="n"/>
      <c r="KM15" s="290" t="n"/>
      <c r="KN15" s="290" t="n"/>
      <c r="KO15" s="290" t="n"/>
      <c r="KP15" s="290" t="n"/>
      <c r="KQ15" s="290" t="n"/>
      <c r="KR15" s="290" t="n"/>
      <c r="KS15" s="290" t="n"/>
      <c r="KT15" s="290" t="n"/>
      <c r="KU15" s="290" t="n"/>
      <c r="KV15" s="290" t="n"/>
      <c r="KW15" s="290" t="n"/>
      <c r="KX15" s="290" t="n"/>
      <c r="KY15" s="290" t="n"/>
      <c r="KZ15" s="290" t="n"/>
      <c r="LA15" s="290" t="n"/>
      <c r="LB15" s="290" t="n"/>
      <c r="LC15" s="290" t="n"/>
      <c r="LD15" s="290" t="n"/>
      <c r="LE15" s="290" t="n"/>
      <c r="LF15" s="290" t="n"/>
      <c r="LG15" s="290" t="n"/>
      <c r="LH15" s="290" t="n"/>
      <c r="LI15" s="290" t="n"/>
      <c r="LJ15" s="290" t="n"/>
      <c r="LK15" s="290" t="n"/>
      <c r="LL15" s="290" t="n"/>
      <c r="LM15" s="290" t="n"/>
      <c r="LN15" s="290" t="n"/>
      <c r="LO15" s="290" t="n"/>
      <c r="LP15" s="290" t="n"/>
      <c r="LQ15" s="290" t="n"/>
      <c r="LR15" s="290" t="n"/>
      <c r="LS15" s="290" t="n"/>
      <c r="LT15" s="290" t="n"/>
      <c r="LU15" s="290" t="n"/>
      <c r="LV15" s="290" t="n"/>
      <c r="LW15" s="290" t="n"/>
      <c r="LX15" s="290" t="n"/>
      <c r="LY15" s="290" t="n"/>
      <c r="LZ15" s="290" t="n"/>
      <c r="MA15" s="290" t="n"/>
      <c r="MB15" s="290" t="n"/>
      <c r="MC15" s="290" t="n"/>
      <c r="MD15" s="290" t="n"/>
      <c r="ME15" s="290" t="n"/>
      <c r="MF15" s="290" t="n"/>
      <c r="MG15" s="290" t="n"/>
      <c r="MH15" s="290" t="n"/>
      <c r="MI15" s="290" t="n"/>
      <c r="MJ15" s="290" t="n"/>
      <c r="MK15" s="290" t="n"/>
      <c r="ML15" s="290" t="n"/>
      <c r="MM15" s="290" t="n"/>
      <c r="MN15" s="290" t="n"/>
      <c r="MO15" s="290" t="n"/>
      <c r="MP15" s="290" t="n"/>
      <c r="MQ15" s="290" t="n"/>
      <c r="MR15" s="290" t="n"/>
      <c r="MS15" s="290" t="n"/>
      <c r="MT15" s="290" t="n"/>
      <c r="MU15" s="290" t="n"/>
      <c r="MV15" s="290" t="n"/>
      <c r="MW15" s="290" t="n"/>
      <c r="MX15" s="290" t="n"/>
      <c r="MY15" s="290" t="n"/>
      <c r="MZ15" s="290" t="n"/>
      <c r="NA15" s="290" t="n"/>
      <c r="NB15" s="290" t="n"/>
      <c r="NC15" s="290" t="n"/>
      <c r="ND15" s="290" t="n"/>
      <c r="NE15" s="290" t="n"/>
      <c r="NF15" s="290" t="n"/>
      <c r="NG15" s="290" t="n"/>
      <c r="NH15" s="290" t="n"/>
      <c r="NI15" s="290" t="n"/>
      <c r="NJ15" s="290" t="n"/>
      <c r="NK15" s="290" t="n"/>
      <c r="NL15" s="290" t="n"/>
      <c r="NM15" s="290" t="n"/>
      <c r="NN15" s="290" t="n"/>
      <c r="NO15" s="290" t="n"/>
      <c r="NP15" s="290" t="n"/>
      <c r="NQ15" s="290" t="n"/>
      <c r="NR15" s="290" t="n"/>
      <c r="NS15" s="290" t="n"/>
      <c r="NT15" s="290" t="n"/>
      <c r="NU15" s="290" t="n"/>
      <c r="NV15" s="290" t="n"/>
      <c r="NW15" s="290" t="n"/>
      <c r="NX15" s="290" t="n"/>
      <c r="NY15" s="290" t="n"/>
      <c r="NZ15" s="290" t="n"/>
      <c r="OA15" s="290" t="n"/>
      <c r="OB15" s="290" t="n"/>
    </row>
    <row r="16" ht="12.95" customFormat="1" customHeight="1" s="6">
      <c r="A16" s="290" t="n"/>
      <c r="B16" s="300" t="n"/>
      <c r="C16" s="300" t="n"/>
      <c r="D16" s="300" t="n"/>
      <c r="E16" s="300" t="n"/>
      <c r="F16" s="300" t="n"/>
      <c r="G16" s="300" t="n"/>
      <c r="H16" s="300" t="n"/>
      <c r="I16" s="290" t="n"/>
      <c r="J16" s="290" t="n"/>
      <c r="K16" s="290" t="n"/>
      <c r="L16" s="290" t="n"/>
      <c r="M16" s="290" t="n"/>
      <c r="N16" s="290" t="n"/>
      <c r="O16" s="290" t="n"/>
      <c r="P16" s="290" t="n"/>
      <c r="Q16" s="290" t="n"/>
      <c r="R16" s="290" t="n"/>
      <c r="S16" s="290" t="n"/>
      <c r="T16" s="290" t="n"/>
      <c r="U16" s="290" t="n"/>
      <c r="V16" s="290" t="n"/>
      <c r="W16" s="290" t="n"/>
      <c r="X16" s="290" t="n"/>
      <c r="Y16" s="290" t="n"/>
      <c r="Z16" s="290" t="n"/>
      <c r="AA16" s="290" t="n"/>
      <c r="AB16" s="290" t="n"/>
      <c r="AC16" s="290" t="n"/>
      <c r="AD16" s="290" t="n"/>
      <c r="AE16" s="290" t="n"/>
      <c r="AF16" s="290" t="n"/>
      <c r="AG16" s="290" t="n"/>
      <c r="AH16" s="290" t="n"/>
      <c r="AI16" s="290" t="n"/>
      <c r="AJ16" s="290" t="n"/>
      <c r="AK16" s="290" t="n"/>
      <c r="AL16" s="290" t="n"/>
      <c r="AM16" s="290" t="n"/>
      <c r="AN16" s="290" t="n"/>
      <c r="AO16" s="290" t="n"/>
      <c r="AP16" s="290" t="n"/>
      <c r="AQ16" s="290" t="n"/>
      <c r="AR16" s="290" t="n"/>
      <c r="AS16" s="290" t="n"/>
      <c r="AT16" s="290" t="n"/>
      <c r="AU16" s="290" t="n"/>
      <c r="AV16" s="290" t="n"/>
      <c r="AW16" s="290" t="n"/>
      <c r="AX16" s="290" t="n"/>
      <c r="AY16" s="290" t="n"/>
      <c r="AZ16" s="290" t="n"/>
      <c r="BA16" s="290" t="n"/>
      <c r="BB16" s="290" t="n"/>
      <c r="BC16" s="290" t="n"/>
      <c r="BD16" s="290" t="n"/>
      <c r="BE16" s="290" t="n"/>
      <c r="BF16" s="290" t="n"/>
      <c r="BG16" s="290" t="n"/>
      <c r="BH16" s="290" t="n"/>
      <c r="BI16" s="290" t="n"/>
      <c r="BJ16" s="290" t="n"/>
      <c r="BK16" s="290" t="n"/>
      <c r="BL16" s="290" t="n"/>
      <c r="BM16" s="290" t="n"/>
      <c r="BN16" s="290" t="n"/>
      <c r="BO16" s="290" t="n"/>
      <c r="BP16" s="290" t="n"/>
      <c r="BQ16" s="290" t="n"/>
      <c r="BR16" s="290" t="n"/>
      <c r="BS16" s="290" t="n"/>
      <c r="BT16" s="290" t="n"/>
      <c r="BU16" s="290" t="n"/>
      <c r="BV16" s="290" t="n"/>
      <c r="BW16" s="290" t="n"/>
      <c r="BX16" s="290" t="n"/>
      <c r="BY16" s="290" t="n"/>
      <c r="BZ16" s="290" t="n"/>
      <c r="CA16" s="290" t="n"/>
      <c r="CB16" s="290" t="n"/>
      <c r="CC16" s="290" t="n"/>
      <c r="CD16" s="290" t="n"/>
      <c r="CE16" s="290" t="n"/>
      <c r="CF16" s="290" t="n"/>
      <c r="CG16" s="290" t="n"/>
      <c r="CH16" s="290" t="n"/>
      <c r="CI16" s="290" t="n"/>
      <c r="CJ16" s="290" t="n"/>
      <c r="CK16" s="290" t="n"/>
      <c r="CL16" s="290" t="n"/>
      <c r="CM16" s="290" t="n"/>
      <c r="CN16" s="290" t="n"/>
      <c r="CO16" s="290" t="n"/>
      <c r="CP16" s="290" t="n"/>
      <c r="CQ16" s="290" t="n"/>
      <c r="CR16" s="290" t="n"/>
      <c r="CS16" s="290" t="n"/>
      <c r="CT16" s="290" t="n"/>
      <c r="CU16" s="290" t="n"/>
      <c r="CV16" s="290" t="n"/>
      <c r="CW16" s="290" t="n"/>
      <c r="CX16" s="290" t="n"/>
      <c r="CY16" s="290" t="n"/>
      <c r="CZ16" s="290" t="n"/>
      <c r="DA16" s="290" t="n"/>
      <c r="DB16" s="290" t="n"/>
      <c r="DC16" s="290" t="n"/>
      <c r="DD16" s="290" t="n"/>
      <c r="DE16" s="290" t="n"/>
      <c r="DF16" s="290" t="n"/>
      <c r="DG16" s="290" t="n"/>
      <c r="DH16" s="290" t="n"/>
      <c r="DI16" s="290" t="n"/>
      <c r="DJ16" s="290" t="n"/>
      <c r="DK16" s="290" t="n"/>
      <c r="DL16" s="290" t="n"/>
      <c r="DM16" s="290" t="n"/>
      <c r="DN16" s="290" t="n"/>
      <c r="DO16" s="290" t="n"/>
      <c r="DP16" s="290" t="n"/>
      <c r="DQ16" s="290" t="n"/>
      <c r="DR16" s="290" t="n"/>
      <c r="DS16" s="290" t="n"/>
      <c r="DT16" s="290" t="n"/>
      <c r="DU16" s="290" t="n"/>
      <c r="DV16" s="290" t="n"/>
      <c r="DW16" s="290" t="n"/>
      <c r="DX16" s="290" t="n"/>
      <c r="DY16" s="290" t="n"/>
      <c r="DZ16" s="290" t="n"/>
      <c r="EA16" s="290" t="n"/>
      <c r="EB16" s="290" t="n"/>
      <c r="EC16" s="290" t="n"/>
      <c r="ED16" s="290" t="n"/>
      <c r="EE16" s="290" t="n"/>
      <c r="EF16" s="290" t="n"/>
      <c r="EG16" s="290" t="n"/>
      <c r="EH16" s="290" t="n"/>
      <c r="EI16" s="290" t="n"/>
      <c r="EJ16" s="290" t="n"/>
      <c r="EK16" s="290" t="n"/>
      <c r="EL16" s="290" t="n"/>
      <c r="EM16" s="290" t="n"/>
      <c r="EN16" s="290" t="n"/>
      <c r="EO16" s="290" t="n"/>
      <c r="EP16" s="290" t="n"/>
      <c r="EQ16" s="290" t="n"/>
      <c r="ER16" s="290" t="n"/>
      <c r="ES16" s="290" t="n"/>
      <c r="ET16" s="290" t="n"/>
      <c r="EU16" s="290" t="n"/>
      <c r="EV16" s="290" t="n"/>
      <c r="EW16" s="290" t="n"/>
      <c r="EX16" s="290" t="n"/>
      <c r="EY16" s="290" t="n"/>
      <c r="EZ16" s="290" t="n"/>
      <c r="FA16" s="290" t="n"/>
      <c r="FB16" s="290" t="n"/>
      <c r="FC16" s="290" t="n"/>
      <c r="FD16" s="290" t="n"/>
      <c r="FE16" s="290" t="n"/>
      <c r="FF16" s="290" t="n"/>
      <c r="FG16" s="290" t="n"/>
      <c r="FH16" s="290" t="n"/>
      <c r="FI16" s="290" t="n"/>
      <c r="FJ16" s="290" t="n"/>
      <c r="FK16" s="290" t="n"/>
      <c r="FL16" s="290" t="n"/>
      <c r="FM16" s="290" t="n"/>
      <c r="FN16" s="290" t="n"/>
      <c r="FO16" s="290" t="n"/>
      <c r="FP16" s="290" t="n"/>
      <c r="FQ16" s="290" t="n"/>
      <c r="FR16" s="290" t="n"/>
      <c r="FS16" s="290" t="n"/>
      <c r="FT16" s="290" t="n"/>
      <c r="FU16" s="290" t="n"/>
      <c r="FV16" s="290" t="n"/>
      <c r="FW16" s="290" t="n"/>
      <c r="FX16" s="290" t="n"/>
      <c r="FY16" s="290" t="n"/>
      <c r="FZ16" s="290" t="n"/>
      <c r="GA16" s="290" t="n"/>
      <c r="GB16" s="290" t="n"/>
      <c r="GC16" s="290" t="n"/>
      <c r="GD16" s="290" t="n"/>
      <c r="GE16" s="290" t="n"/>
      <c r="GF16" s="290" t="n"/>
      <c r="GG16" s="290" t="n"/>
      <c r="GH16" s="290" t="n"/>
      <c r="GI16" s="290" t="n"/>
      <c r="GJ16" s="290" t="n"/>
      <c r="GK16" s="290" t="n"/>
      <c r="GL16" s="290" t="n"/>
      <c r="GM16" s="290" t="n"/>
      <c r="GN16" s="290" t="n"/>
      <c r="GO16" s="290" t="n"/>
      <c r="GP16" s="290" t="n"/>
      <c r="GQ16" s="290" t="n"/>
      <c r="GR16" s="290" t="n"/>
      <c r="GS16" s="290" t="n"/>
      <c r="GT16" s="290" t="n"/>
      <c r="GU16" s="290" t="n"/>
      <c r="GV16" s="290" t="n"/>
      <c r="GW16" s="290" t="n"/>
      <c r="GX16" s="290" t="n"/>
      <c r="GY16" s="290" t="n"/>
      <c r="GZ16" s="290" t="n"/>
      <c r="HA16" s="290" t="n"/>
      <c r="HB16" s="290" t="n"/>
      <c r="HC16" s="290" t="n"/>
      <c r="HD16" s="290" t="n"/>
      <c r="HE16" s="290" t="n"/>
      <c r="HF16" s="290" t="n"/>
      <c r="HG16" s="290" t="n"/>
      <c r="HH16" s="290" t="n"/>
      <c r="HI16" s="290" t="n"/>
      <c r="HJ16" s="290" t="n"/>
      <c r="HK16" s="290" t="n"/>
      <c r="HL16" s="290" t="n"/>
      <c r="HM16" s="290" t="n"/>
      <c r="HN16" s="290" t="n"/>
      <c r="HO16" s="290" t="n"/>
      <c r="HP16" s="290" t="n"/>
      <c r="HQ16" s="290" t="n"/>
      <c r="HR16" s="290" t="n"/>
      <c r="HS16" s="290" t="n"/>
      <c r="HT16" s="290" t="n"/>
      <c r="HU16" s="290" t="n"/>
      <c r="HV16" s="290" t="n"/>
      <c r="HW16" s="290" t="n"/>
      <c r="HX16" s="290" t="n"/>
      <c r="HY16" s="290" t="n"/>
      <c r="HZ16" s="290" t="n"/>
      <c r="IA16" s="290" t="n"/>
      <c r="IB16" s="290" t="n"/>
      <c r="IC16" s="290" t="n"/>
      <c r="ID16" s="290" t="n"/>
      <c r="IE16" s="290" t="n"/>
      <c r="IF16" s="290" t="n"/>
      <c r="IG16" s="290" t="n"/>
      <c r="IH16" s="290" t="n"/>
      <c r="II16" s="290" t="n"/>
      <c r="IJ16" s="290" t="n"/>
      <c r="IK16" s="290" t="n"/>
      <c r="IL16" s="290" t="n"/>
      <c r="IM16" s="290" t="n"/>
      <c r="IN16" s="290" t="n"/>
      <c r="IO16" s="290" t="n"/>
      <c r="IP16" s="290" t="n"/>
      <c r="IQ16" s="290" t="n"/>
      <c r="IR16" s="290" t="n"/>
      <c r="IS16" s="290" t="n"/>
      <c r="IT16" s="290" t="n"/>
      <c r="IU16" s="290" t="n"/>
      <c r="IV16" s="290" t="n"/>
      <c r="IW16" s="290" t="n"/>
      <c r="IX16" s="290" t="n"/>
      <c r="IY16" s="290" t="n"/>
      <c r="IZ16" s="290" t="n"/>
      <c r="JA16" s="290" t="n"/>
      <c r="JB16" s="290" t="n"/>
      <c r="JC16" s="290" t="n"/>
      <c r="JD16" s="290" t="n"/>
      <c r="JE16" s="290" t="n"/>
      <c r="JF16" s="290" t="n"/>
      <c r="JG16" s="290" t="n"/>
      <c r="JH16" s="290" t="n"/>
      <c r="JI16" s="290" t="n"/>
      <c r="JJ16" s="290" t="n"/>
      <c r="JK16" s="290" t="n"/>
      <c r="JL16" s="290" t="n"/>
      <c r="JM16" s="290" t="n"/>
      <c r="JN16" s="290" t="n"/>
      <c r="JO16" s="290" t="n"/>
      <c r="JP16" s="290" t="n"/>
      <c r="JQ16" s="290" t="n"/>
      <c r="JR16" s="290" t="n"/>
      <c r="JS16" s="290" t="n"/>
      <c r="JT16" s="290" t="n"/>
      <c r="JU16" s="290" t="n"/>
      <c r="JV16" s="290" t="n"/>
      <c r="JW16" s="290" t="n"/>
      <c r="JX16" s="290" t="n"/>
      <c r="JY16" s="290" t="n"/>
      <c r="JZ16" s="290" t="n"/>
      <c r="KA16" s="290" t="n"/>
      <c r="KB16" s="290" t="n"/>
      <c r="KC16" s="290" t="n"/>
      <c r="KD16" s="290" t="n"/>
      <c r="KE16" s="290" t="n"/>
      <c r="KF16" s="290" t="n"/>
      <c r="KG16" s="290" t="n"/>
      <c r="KH16" s="290" t="n"/>
      <c r="KI16" s="290" t="n"/>
      <c r="KJ16" s="290" t="n"/>
      <c r="KK16" s="290" t="n"/>
      <c r="KL16" s="290" t="n"/>
      <c r="KM16" s="290" t="n"/>
      <c r="KN16" s="290" t="n"/>
      <c r="KO16" s="290" t="n"/>
      <c r="KP16" s="290" t="n"/>
      <c r="KQ16" s="290" t="n"/>
      <c r="KR16" s="290" t="n"/>
      <c r="KS16" s="290" t="n"/>
      <c r="KT16" s="290" t="n"/>
      <c r="KU16" s="290" t="n"/>
      <c r="KV16" s="290" t="n"/>
      <c r="KW16" s="290" t="n"/>
      <c r="KX16" s="290" t="n"/>
      <c r="KY16" s="290" t="n"/>
      <c r="KZ16" s="290" t="n"/>
      <c r="LA16" s="290" t="n"/>
      <c r="LB16" s="290" t="n"/>
      <c r="LC16" s="290" t="n"/>
      <c r="LD16" s="290" t="n"/>
      <c r="LE16" s="290" t="n"/>
      <c r="LF16" s="290" t="n"/>
      <c r="LG16" s="290" t="n"/>
      <c r="LH16" s="290" t="n"/>
      <c r="LI16" s="290" t="n"/>
      <c r="LJ16" s="290" t="n"/>
      <c r="LK16" s="290" t="n"/>
      <c r="LL16" s="290" t="n"/>
      <c r="LM16" s="290" t="n"/>
      <c r="LN16" s="290" t="n"/>
      <c r="LO16" s="290" t="n"/>
      <c r="LP16" s="290" t="n"/>
      <c r="LQ16" s="290" t="n"/>
      <c r="LR16" s="290" t="n"/>
      <c r="LS16" s="290" t="n"/>
      <c r="LT16" s="290" t="n"/>
      <c r="LU16" s="290" t="n"/>
      <c r="LV16" s="290" t="n"/>
      <c r="LW16" s="290" t="n"/>
      <c r="LX16" s="290" t="n"/>
      <c r="LY16" s="290" t="n"/>
      <c r="LZ16" s="290" t="n"/>
      <c r="MA16" s="290" t="n"/>
      <c r="MB16" s="290" t="n"/>
      <c r="MC16" s="290" t="n"/>
      <c r="MD16" s="290" t="n"/>
      <c r="ME16" s="290" t="n"/>
      <c r="MF16" s="290" t="n"/>
      <c r="MG16" s="290" t="n"/>
      <c r="MH16" s="290" t="n"/>
      <c r="MI16" s="290" t="n"/>
      <c r="MJ16" s="290" t="n"/>
      <c r="MK16" s="290" t="n"/>
      <c r="ML16" s="290" t="n"/>
      <c r="MM16" s="290" t="n"/>
      <c r="MN16" s="290" t="n"/>
      <c r="MO16" s="290" t="n"/>
      <c r="MP16" s="290" t="n"/>
      <c r="MQ16" s="290" t="n"/>
      <c r="MR16" s="290" t="n"/>
      <c r="MS16" s="290" t="n"/>
      <c r="MT16" s="290" t="n"/>
      <c r="MU16" s="290" t="n"/>
      <c r="MV16" s="290" t="n"/>
      <c r="MW16" s="290" t="n"/>
      <c r="MX16" s="290" t="n"/>
      <c r="MY16" s="290" t="n"/>
      <c r="MZ16" s="290" t="n"/>
      <c r="NA16" s="290" t="n"/>
      <c r="NB16" s="290" t="n"/>
      <c r="NC16" s="290" t="n"/>
      <c r="ND16" s="290" t="n"/>
      <c r="NE16" s="290" t="n"/>
      <c r="NF16" s="290" t="n"/>
      <c r="NG16" s="290" t="n"/>
      <c r="NH16" s="290" t="n"/>
      <c r="NI16" s="290" t="n"/>
      <c r="NJ16" s="290" t="n"/>
      <c r="NK16" s="290" t="n"/>
      <c r="NL16" s="290" t="n"/>
      <c r="NM16" s="290" t="n"/>
      <c r="NN16" s="290" t="n"/>
      <c r="NO16" s="290" t="n"/>
      <c r="NP16" s="290" t="n"/>
      <c r="NQ16" s="290" t="n"/>
      <c r="NR16" s="290" t="n"/>
      <c r="NS16" s="290" t="n"/>
      <c r="NT16" s="290" t="n"/>
      <c r="NU16" s="290" t="n"/>
      <c r="NV16" s="290" t="n"/>
      <c r="NW16" s="290" t="n"/>
      <c r="NX16" s="290" t="n"/>
      <c r="NY16" s="290" t="n"/>
      <c r="NZ16" s="290" t="n"/>
      <c r="OA16" s="290" t="n"/>
      <c r="OB16" s="290" t="n"/>
    </row>
    <row r="17" ht="12.95" customFormat="1" customHeight="1" s="6">
      <c r="A17" s="290" t="n"/>
      <c r="B17" s="300" t="n"/>
      <c r="C17" s="300" t="n"/>
      <c r="D17" s="300" t="n"/>
      <c r="E17" s="300" t="n"/>
      <c r="F17" s="300" t="n"/>
      <c r="G17" s="300" t="n"/>
      <c r="H17" s="300" t="n"/>
      <c r="I17" s="290" t="n"/>
      <c r="J17" s="290" t="n"/>
      <c r="K17" s="290" t="n"/>
      <c r="L17" s="290" t="n"/>
      <c r="M17" s="290" t="n"/>
      <c r="N17" s="290" t="n"/>
      <c r="O17" s="290" t="n"/>
      <c r="P17" s="290" t="n"/>
      <c r="Q17" s="290" t="n"/>
      <c r="R17" s="290" t="n"/>
      <c r="S17" s="290" t="n"/>
      <c r="T17" s="290" t="n"/>
      <c r="U17" s="290" t="n"/>
      <c r="V17" s="290" t="n"/>
      <c r="W17" s="290" t="n"/>
      <c r="X17" s="290" t="n"/>
      <c r="Y17" s="290" t="n"/>
      <c r="Z17" s="290" t="n"/>
      <c r="AA17" s="290" t="n"/>
      <c r="AB17" s="290" t="n"/>
      <c r="AC17" s="290" t="n"/>
      <c r="AD17" s="290" t="n"/>
      <c r="AE17" s="290" t="n"/>
      <c r="AF17" s="290" t="n"/>
      <c r="AG17" s="290" t="n"/>
      <c r="AH17" s="290" t="n"/>
      <c r="AI17" s="290" t="n"/>
      <c r="AJ17" s="290" t="n"/>
      <c r="AK17" s="290" t="n"/>
      <c r="AL17" s="290" t="n"/>
      <c r="AM17" s="290" t="n"/>
      <c r="AN17" s="290" t="n"/>
      <c r="AO17" s="290" t="n"/>
      <c r="AP17" s="290" t="n"/>
      <c r="AQ17" s="290" t="n"/>
      <c r="AR17" s="290" t="n"/>
      <c r="AS17" s="290" t="n"/>
      <c r="AT17" s="290" t="n"/>
      <c r="AU17" s="290" t="n"/>
      <c r="AV17" s="290" t="n"/>
      <c r="AW17" s="290" t="n"/>
      <c r="AX17" s="290" t="n"/>
      <c r="AY17" s="290" t="n"/>
      <c r="AZ17" s="290" t="n"/>
      <c r="BA17" s="290" t="n"/>
      <c r="BB17" s="290" t="n"/>
      <c r="BC17" s="290" t="n"/>
      <c r="BD17" s="290" t="n"/>
      <c r="BE17" s="290" t="n"/>
      <c r="BF17" s="290" t="n"/>
      <c r="BG17" s="290" t="n"/>
      <c r="BH17" s="290" t="n"/>
      <c r="BI17" s="290" t="n"/>
      <c r="BJ17" s="290" t="n"/>
      <c r="BK17" s="290" t="n"/>
      <c r="BL17" s="290" t="n"/>
      <c r="BM17" s="290" t="n"/>
      <c r="BN17" s="290" t="n"/>
      <c r="BO17" s="290" t="n"/>
      <c r="BP17" s="290" t="n"/>
      <c r="BQ17" s="290" t="n"/>
      <c r="BR17" s="290" t="n"/>
      <c r="BS17" s="290" t="n"/>
      <c r="BT17" s="290" t="n"/>
      <c r="BU17" s="290" t="n"/>
      <c r="BV17" s="290" t="n"/>
      <c r="BW17" s="290" t="n"/>
      <c r="BX17" s="290" t="n"/>
      <c r="BY17" s="290" t="n"/>
      <c r="BZ17" s="290" t="n"/>
      <c r="CA17" s="290" t="n"/>
      <c r="CB17" s="290" t="n"/>
      <c r="CC17" s="290" t="n"/>
      <c r="CD17" s="290" t="n"/>
      <c r="CE17" s="290" t="n"/>
      <c r="CF17" s="290" t="n"/>
      <c r="CG17" s="290" t="n"/>
      <c r="CH17" s="290" t="n"/>
      <c r="CI17" s="290" t="n"/>
      <c r="CJ17" s="290" t="n"/>
      <c r="CK17" s="290" t="n"/>
      <c r="CL17" s="290" t="n"/>
      <c r="CM17" s="290" t="n"/>
      <c r="CN17" s="290" t="n"/>
      <c r="CO17" s="290" t="n"/>
      <c r="CP17" s="290" t="n"/>
      <c r="CQ17" s="290" t="n"/>
      <c r="CR17" s="290" t="n"/>
      <c r="CS17" s="290" t="n"/>
      <c r="CT17" s="290" t="n"/>
      <c r="CU17" s="290" t="n"/>
      <c r="CV17" s="290" t="n"/>
      <c r="CW17" s="290" t="n"/>
      <c r="CX17" s="290" t="n"/>
      <c r="CY17" s="290" t="n"/>
      <c r="CZ17" s="290" t="n"/>
      <c r="DA17" s="290" t="n"/>
      <c r="DB17" s="290" t="n"/>
      <c r="DC17" s="290" t="n"/>
      <c r="DD17" s="290" t="n"/>
      <c r="DE17" s="290" t="n"/>
      <c r="DF17" s="290" t="n"/>
      <c r="DG17" s="290" t="n"/>
      <c r="DH17" s="290" t="n"/>
      <c r="DI17" s="290" t="n"/>
      <c r="DJ17" s="290" t="n"/>
      <c r="DK17" s="290" t="n"/>
      <c r="DL17" s="290" t="n"/>
      <c r="DM17" s="290" t="n"/>
      <c r="DN17" s="290" t="n"/>
      <c r="DO17" s="290" t="n"/>
      <c r="DP17" s="290" t="n"/>
      <c r="DQ17" s="290" t="n"/>
      <c r="DR17" s="290" t="n"/>
      <c r="DS17" s="290" t="n"/>
      <c r="DT17" s="290" t="n"/>
      <c r="DU17" s="290" t="n"/>
      <c r="DV17" s="290" t="n"/>
      <c r="DW17" s="290" t="n"/>
      <c r="DX17" s="290" t="n"/>
      <c r="DY17" s="290" t="n"/>
      <c r="DZ17" s="290" t="n"/>
      <c r="EA17" s="290" t="n"/>
      <c r="EB17" s="290" t="n"/>
      <c r="EC17" s="290" t="n"/>
      <c r="ED17" s="290" t="n"/>
      <c r="EE17" s="290" t="n"/>
      <c r="EF17" s="290" t="n"/>
      <c r="EG17" s="290" t="n"/>
      <c r="EH17" s="290" t="n"/>
      <c r="EI17" s="290" t="n"/>
      <c r="EJ17" s="290" t="n"/>
      <c r="EK17" s="290" t="n"/>
      <c r="EL17" s="290" t="n"/>
      <c r="EM17" s="290" t="n"/>
      <c r="EN17" s="290" t="n"/>
      <c r="EO17" s="290" t="n"/>
      <c r="EP17" s="290" t="n"/>
      <c r="EQ17" s="290" t="n"/>
      <c r="ER17" s="290" t="n"/>
      <c r="ES17" s="290" t="n"/>
      <c r="ET17" s="290" t="n"/>
      <c r="EU17" s="290" t="n"/>
      <c r="EV17" s="290" t="n"/>
      <c r="EW17" s="290" t="n"/>
      <c r="EX17" s="290" t="n"/>
      <c r="EY17" s="290" t="n"/>
      <c r="EZ17" s="290" t="n"/>
      <c r="FA17" s="290" t="n"/>
      <c r="FB17" s="290" t="n"/>
      <c r="FC17" s="290" t="n"/>
      <c r="FD17" s="290" t="n"/>
      <c r="FE17" s="290" t="n"/>
      <c r="FF17" s="290" t="n"/>
      <c r="FG17" s="290" t="n"/>
      <c r="FH17" s="290" t="n"/>
      <c r="FI17" s="290" t="n"/>
      <c r="FJ17" s="290" t="n"/>
      <c r="FK17" s="290" t="n"/>
      <c r="FL17" s="290" t="n"/>
      <c r="FM17" s="290" t="n"/>
      <c r="FN17" s="290" t="n"/>
      <c r="FO17" s="290" t="n"/>
      <c r="FP17" s="290" t="n"/>
      <c r="FQ17" s="290" t="n"/>
      <c r="FR17" s="290" t="n"/>
      <c r="FS17" s="290" t="n"/>
      <c r="FT17" s="290" t="n"/>
      <c r="FU17" s="290" t="n"/>
      <c r="FV17" s="290" t="n"/>
      <c r="FW17" s="290" t="n"/>
      <c r="FX17" s="290" t="n"/>
      <c r="FY17" s="290" t="n"/>
      <c r="FZ17" s="290" t="n"/>
      <c r="GA17" s="290" t="n"/>
      <c r="GB17" s="290" t="n"/>
      <c r="GC17" s="290" t="n"/>
      <c r="GD17" s="290" t="n"/>
      <c r="GE17" s="290" t="n"/>
      <c r="GF17" s="290" t="n"/>
      <c r="GG17" s="290" t="n"/>
      <c r="GH17" s="290" t="n"/>
      <c r="GI17" s="290" t="n"/>
      <c r="GJ17" s="290" t="n"/>
      <c r="GK17" s="290" t="n"/>
      <c r="GL17" s="290" t="n"/>
      <c r="GM17" s="290" t="n"/>
      <c r="GN17" s="290" t="n"/>
      <c r="GO17" s="290" t="n"/>
      <c r="GP17" s="290" t="n"/>
      <c r="GQ17" s="290" t="n"/>
      <c r="GR17" s="290" t="n"/>
      <c r="GS17" s="290" t="n"/>
      <c r="GT17" s="290" t="n"/>
      <c r="GU17" s="290" t="n"/>
      <c r="GV17" s="290" t="n"/>
      <c r="GW17" s="290" t="n"/>
      <c r="GX17" s="290" t="n"/>
      <c r="GY17" s="290" t="n"/>
      <c r="GZ17" s="290" t="n"/>
      <c r="HA17" s="290" t="n"/>
      <c r="HB17" s="290" t="n"/>
      <c r="HC17" s="290" t="n"/>
      <c r="HD17" s="290" t="n"/>
      <c r="HE17" s="290" t="n"/>
      <c r="HF17" s="290" t="n"/>
      <c r="HG17" s="290" t="n"/>
      <c r="HH17" s="290" t="n"/>
      <c r="HI17" s="290" t="n"/>
      <c r="HJ17" s="290" t="n"/>
      <c r="HK17" s="290" t="n"/>
      <c r="HL17" s="290" t="n"/>
      <c r="HM17" s="290" t="n"/>
      <c r="HN17" s="290" t="n"/>
      <c r="HO17" s="290" t="n"/>
      <c r="HP17" s="290" t="n"/>
      <c r="HQ17" s="290" t="n"/>
      <c r="HR17" s="290" t="n"/>
      <c r="HS17" s="290" t="n"/>
      <c r="HT17" s="290" t="n"/>
      <c r="HU17" s="290" t="n"/>
      <c r="HV17" s="290" t="n"/>
      <c r="HW17" s="290" t="n"/>
      <c r="HX17" s="290" t="n"/>
      <c r="HY17" s="290" t="n"/>
      <c r="HZ17" s="290" t="n"/>
      <c r="IA17" s="290" t="n"/>
      <c r="IB17" s="290" t="n"/>
      <c r="IC17" s="290" t="n"/>
      <c r="ID17" s="290" t="n"/>
      <c r="IE17" s="290" t="n"/>
      <c r="IF17" s="290" t="n"/>
      <c r="IG17" s="290" t="n"/>
      <c r="IH17" s="290" t="n"/>
      <c r="II17" s="290" t="n"/>
      <c r="IJ17" s="290" t="n"/>
      <c r="IK17" s="290" t="n"/>
      <c r="IL17" s="290" t="n"/>
      <c r="IM17" s="290" t="n"/>
      <c r="IN17" s="290" t="n"/>
      <c r="IO17" s="290" t="n"/>
      <c r="IP17" s="290" t="n"/>
      <c r="IQ17" s="290" t="n"/>
      <c r="IR17" s="290" t="n"/>
      <c r="IS17" s="290" t="n"/>
      <c r="IT17" s="290" t="n"/>
      <c r="IU17" s="290" t="n"/>
      <c r="IV17" s="290" t="n"/>
      <c r="IW17" s="290" t="n"/>
      <c r="IX17" s="290" t="n"/>
      <c r="IY17" s="290" t="n"/>
      <c r="IZ17" s="290" t="n"/>
      <c r="JA17" s="290" t="n"/>
      <c r="JB17" s="290" t="n"/>
      <c r="JC17" s="290" t="n"/>
      <c r="JD17" s="290" t="n"/>
      <c r="JE17" s="290" t="n"/>
      <c r="JF17" s="290" t="n"/>
      <c r="JG17" s="290" t="n"/>
      <c r="JH17" s="290" t="n"/>
      <c r="JI17" s="290" t="n"/>
      <c r="JJ17" s="290" t="n"/>
      <c r="JK17" s="290" t="n"/>
      <c r="JL17" s="290" t="n"/>
      <c r="JM17" s="290" t="n"/>
      <c r="JN17" s="290" t="n"/>
      <c r="JO17" s="290" t="n"/>
      <c r="JP17" s="290" t="n"/>
      <c r="JQ17" s="290" t="n"/>
      <c r="JR17" s="290" t="n"/>
      <c r="JS17" s="290" t="n"/>
      <c r="JT17" s="290" t="n"/>
      <c r="JU17" s="290" t="n"/>
      <c r="JV17" s="290" t="n"/>
      <c r="JW17" s="290" t="n"/>
      <c r="JX17" s="290" t="n"/>
      <c r="JY17" s="290" t="n"/>
      <c r="JZ17" s="290" t="n"/>
      <c r="KA17" s="290" t="n"/>
      <c r="KB17" s="290" t="n"/>
      <c r="KC17" s="290" t="n"/>
      <c r="KD17" s="290" t="n"/>
      <c r="KE17" s="290" t="n"/>
      <c r="KF17" s="290" t="n"/>
      <c r="KG17" s="290" t="n"/>
      <c r="KH17" s="290" t="n"/>
      <c r="KI17" s="290" t="n"/>
      <c r="KJ17" s="290" t="n"/>
      <c r="KK17" s="290" t="n"/>
      <c r="KL17" s="290" t="n"/>
      <c r="KM17" s="290" t="n"/>
      <c r="KN17" s="290" t="n"/>
      <c r="KO17" s="290" t="n"/>
      <c r="KP17" s="290" t="n"/>
      <c r="KQ17" s="290" t="n"/>
      <c r="KR17" s="290" t="n"/>
      <c r="KS17" s="290" t="n"/>
      <c r="KT17" s="290" t="n"/>
      <c r="KU17" s="290" t="n"/>
      <c r="KV17" s="290" t="n"/>
      <c r="KW17" s="290" t="n"/>
      <c r="KX17" s="290" t="n"/>
      <c r="KY17" s="290" t="n"/>
      <c r="KZ17" s="290" t="n"/>
      <c r="LA17" s="290" t="n"/>
      <c r="LB17" s="290" t="n"/>
      <c r="LC17" s="290" t="n"/>
      <c r="LD17" s="290" t="n"/>
      <c r="LE17" s="290" t="n"/>
      <c r="LF17" s="290" t="n"/>
      <c r="LG17" s="290" t="n"/>
      <c r="LH17" s="290" t="n"/>
      <c r="LI17" s="290" t="n"/>
      <c r="LJ17" s="290" t="n"/>
      <c r="LK17" s="290" t="n"/>
      <c r="LL17" s="290" t="n"/>
      <c r="LM17" s="290" t="n"/>
      <c r="LN17" s="290" t="n"/>
      <c r="LO17" s="290" t="n"/>
      <c r="LP17" s="290" t="n"/>
      <c r="LQ17" s="290" t="n"/>
      <c r="LR17" s="290" t="n"/>
      <c r="LS17" s="290" t="n"/>
      <c r="LT17" s="290" t="n"/>
      <c r="LU17" s="290" t="n"/>
      <c r="LV17" s="290" t="n"/>
      <c r="LW17" s="290" t="n"/>
      <c r="LX17" s="290" t="n"/>
      <c r="LY17" s="290" t="n"/>
      <c r="LZ17" s="290" t="n"/>
      <c r="MA17" s="290" t="n"/>
      <c r="MB17" s="290" t="n"/>
      <c r="MC17" s="290" t="n"/>
      <c r="MD17" s="290" t="n"/>
      <c r="ME17" s="290" t="n"/>
      <c r="MF17" s="290" t="n"/>
      <c r="MG17" s="290" t="n"/>
      <c r="MH17" s="290" t="n"/>
      <c r="MI17" s="290" t="n"/>
      <c r="MJ17" s="290" t="n"/>
      <c r="MK17" s="290" t="n"/>
      <c r="ML17" s="290" t="n"/>
      <c r="MM17" s="290" t="n"/>
      <c r="MN17" s="290" t="n"/>
      <c r="MO17" s="290" t="n"/>
      <c r="MP17" s="290" t="n"/>
      <c r="MQ17" s="290" t="n"/>
      <c r="MR17" s="290" t="n"/>
      <c r="MS17" s="290" t="n"/>
      <c r="MT17" s="290" t="n"/>
      <c r="MU17" s="290" t="n"/>
      <c r="MV17" s="290" t="n"/>
      <c r="MW17" s="290" t="n"/>
      <c r="MX17" s="290" t="n"/>
      <c r="MY17" s="290" t="n"/>
      <c r="MZ17" s="290" t="n"/>
      <c r="NA17" s="290" t="n"/>
      <c r="NB17" s="290" t="n"/>
      <c r="NC17" s="290" t="n"/>
      <c r="ND17" s="290" t="n"/>
      <c r="NE17" s="290" t="n"/>
      <c r="NF17" s="290" t="n"/>
      <c r="NG17" s="290" t="n"/>
      <c r="NH17" s="290" t="n"/>
      <c r="NI17" s="290" t="n"/>
      <c r="NJ17" s="290" t="n"/>
      <c r="NK17" s="290" t="n"/>
      <c r="NL17" s="290" t="n"/>
      <c r="NM17" s="290" t="n"/>
      <c r="NN17" s="290" t="n"/>
      <c r="NO17" s="290" t="n"/>
      <c r="NP17" s="290" t="n"/>
      <c r="NQ17" s="290" t="n"/>
      <c r="NR17" s="290" t="n"/>
      <c r="NS17" s="290" t="n"/>
      <c r="NT17" s="290" t="n"/>
      <c r="NU17" s="290" t="n"/>
      <c r="NV17" s="290" t="n"/>
      <c r="NW17" s="290" t="n"/>
      <c r="NX17" s="290" t="n"/>
      <c r="NY17" s="290" t="n"/>
      <c r="NZ17" s="290" t="n"/>
      <c r="OA17" s="290" t="n"/>
      <c r="OB17" s="290" t="n"/>
    </row>
    <row r="18" ht="12.95" customFormat="1" customHeight="1" s="6">
      <c r="A18" s="290" t="n"/>
      <c r="B18" s="300" t="n"/>
      <c r="C18" s="300" t="n"/>
      <c r="D18" s="300" t="n"/>
      <c r="E18" s="300" t="n"/>
      <c r="F18" s="300" t="n"/>
      <c r="G18" s="300" t="n"/>
      <c r="H18" s="300" t="n"/>
      <c r="I18" s="290" t="n"/>
      <c r="J18" s="290" t="n"/>
      <c r="K18" s="290" t="n"/>
      <c r="L18" s="290" t="n"/>
      <c r="M18" s="290" t="n"/>
      <c r="N18" s="290" t="n"/>
      <c r="O18" s="290" t="n"/>
      <c r="P18" s="290" t="n"/>
      <c r="Q18" s="290" t="n"/>
      <c r="R18" s="290" t="n"/>
      <c r="S18" s="290" t="n"/>
      <c r="T18" s="290" t="n"/>
      <c r="U18" s="290" t="n"/>
      <c r="V18" s="290" t="n"/>
      <c r="W18" s="290" t="n"/>
      <c r="X18" s="290" t="n"/>
      <c r="Y18" s="290" t="n"/>
      <c r="Z18" s="290" t="n"/>
      <c r="AA18" s="290" t="n"/>
      <c r="AB18" s="290" t="n"/>
      <c r="AC18" s="290" t="n"/>
      <c r="AD18" s="290" t="n"/>
      <c r="AE18" s="290" t="n"/>
      <c r="AF18" s="290" t="n"/>
      <c r="AG18" s="290" t="n"/>
      <c r="AH18" s="290" t="n"/>
      <c r="AI18" s="290" t="n"/>
      <c r="AJ18" s="290" t="n"/>
      <c r="AK18" s="290" t="n"/>
      <c r="AL18" s="290" t="n"/>
      <c r="AM18" s="290" t="n"/>
      <c r="AN18" s="290" t="n"/>
      <c r="AO18" s="290" t="n"/>
      <c r="AP18" s="290" t="n"/>
      <c r="AQ18" s="290" t="n"/>
      <c r="AR18" s="290" t="n"/>
      <c r="AS18" s="290" t="n"/>
      <c r="AT18" s="290" t="n"/>
      <c r="AU18" s="290" t="n"/>
      <c r="AV18" s="290" t="n"/>
      <c r="AW18" s="290" t="n"/>
      <c r="AX18" s="290" t="n"/>
      <c r="AY18" s="290" t="n"/>
      <c r="AZ18" s="290" t="n"/>
      <c r="BA18" s="290" t="n"/>
      <c r="BB18" s="290" t="n"/>
      <c r="BC18" s="290" t="n"/>
      <c r="BD18" s="290" t="n"/>
      <c r="BE18" s="290" t="n"/>
      <c r="BF18" s="290" t="n"/>
      <c r="BG18" s="290" t="n"/>
      <c r="BH18" s="290" t="n"/>
      <c r="BI18" s="290" t="n"/>
      <c r="BJ18" s="290" t="n"/>
      <c r="BK18" s="290" t="n"/>
      <c r="BL18" s="290" t="n"/>
      <c r="BM18" s="290" t="n"/>
      <c r="BN18" s="290" t="n"/>
      <c r="BO18" s="290" t="n"/>
      <c r="BP18" s="290" t="n"/>
      <c r="BQ18" s="290" t="n"/>
      <c r="BR18" s="290" t="n"/>
      <c r="BS18" s="290" t="n"/>
      <c r="BT18" s="290" t="n"/>
      <c r="BU18" s="290" t="n"/>
      <c r="BV18" s="290" t="n"/>
      <c r="BW18" s="290" t="n"/>
      <c r="BX18" s="290" t="n"/>
      <c r="BY18" s="290" t="n"/>
      <c r="BZ18" s="290" t="n"/>
      <c r="CA18" s="290" t="n"/>
      <c r="CB18" s="290" t="n"/>
      <c r="CC18" s="290" t="n"/>
      <c r="CD18" s="290" t="n"/>
      <c r="CE18" s="290" t="n"/>
      <c r="CF18" s="290" t="n"/>
      <c r="CG18" s="290" t="n"/>
      <c r="CH18" s="290" t="n"/>
      <c r="CI18" s="290" t="n"/>
      <c r="CJ18" s="290" t="n"/>
      <c r="CK18" s="290" t="n"/>
      <c r="CL18" s="290" t="n"/>
      <c r="CM18" s="290" t="n"/>
      <c r="CN18" s="290" t="n"/>
      <c r="CO18" s="290" t="n"/>
      <c r="CP18" s="290" t="n"/>
      <c r="CQ18" s="290" t="n"/>
      <c r="CR18" s="290" t="n"/>
      <c r="CS18" s="290" t="n"/>
      <c r="CT18" s="290" t="n"/>
      <c r="CU18" s="290" t="n"/>
      <c r="CV18" s="290" t="n"/>
      <c r="CW18" s="290" t="n"/>
      <c r="CX18" s="290" t="n"/>
      <c r="CY18" s="290" t="n"/>
      <c r="CZ18" s="290" t="n"/>
      <c r="DA18" s="290" t="n"/>
      <c r="DB18" s="290" t="n"/>
      <c r="DC18" s="290" t="n"/>
      <c r="DD18" s="290" t="n"/>
      <c r="DE18" s="290" t="n"/>
      <c r="DF18" s="290" t="n"/>
      <c r="DG18" s="290" t="n"/>
      <c r="DH18" s="290" t="n"/>
      <c r="DI18" s="290" t="n"/>
      <c r="DJ18" s="290" t="n"/>
      <c r="DK18" s="290" t="n"/>
      <c r="DL18" s="290" t="n"/>
      <c r="DM18" s="290" t="n"/>
      <c r="DN18" s="290" t="n"/>
      <c r="DO18" s="290" t="n"/>
      <c r="DP18" s="290" t="n"/>
      <c r="DQ18" s="290" t="n"/>
      <c r="DR18" s="290" t="n"/>
      <c r="DS18" s="290" t="n"/>
      <c r="DT18" s="290" t="n"/>
      <c r="DU18" s="290" t="n"/>
      <c r="DV18" s="290" t="n"/>
      <c r="DW18" s="290" t="n"/>
      <c r="DX18" s="290" t="n"/>
      <c r="DY18" s="290" t="n"/>
      <c r="DZ18" s="290" t="n"/>
      <c r="EA18" s="290" t="n"/>
      <c r="EB18" s="290" t="n"/>
      <c r="EC18" s="290" t="n"/>
      <c r="ED18" s="290" t="n"/>
      <c r="EE18" s="290" t="n"/>
      <c r="EF18" s="290" t="n"/>
      <c r="EG18" s="290" t="n"/>
      <c r="EH18" s="290" t="n"/>
      <c r="EI18" s="290" t="n"/>
      <c r="EJ18" s="290" t="n"/>
      <c r="EK18" s="290" t="n"/>
      <c r="EL18" s="290" t="n"/>
      <c r="EM18" s="290" t="n"/>
      <c r="EN18" s="290" t="n"/>
      <c r="EO18" s="290" t="n"/>
      <c r="EP18" s="290" t="n"/>
      <c r="EQ18" s="290" t="n"/>
      <c r="ER18" s="290" t="n"/>
      <c r="ES18" s="290" t="n"/>
      <c r="ET18" s="290" t="n"/>
      <c r="EU18" s="290" t="n"/>
      <c r="EV18" s="290" t="n"/>
      <c r="EW18" s="290" t="n"/>
      <c r="EX18" s="290" t="n"/>
      <c r="EY18" s="290" t="n"/>
      <c r="EZ18" s="290" t="n"/>
      <c r="FA18" s="290" t="n"/>
      <c r="FB18" s="290" t="n"/>
      <c r="FC18" s="290" t="n"/>
      <c r="FD18" s="290" t="n"/>
      <c r="FE18" s="290" t="n"/>
      <c r="FF18" s="290" t="n"/>
      <c r="FG18" s="290" t="n"/>
      <c r="FH18" s="290" t="n"/>
      <c r="FI18" s="290" t="n"/>
      <c r="FJ18" s="290" t="n"/>
      <c r="FK18" s="290" t="n"/>
      <c r="FL18" s="290" t="n"/>
      <c r="FM18" s="290" t="n"/>
      <c r="FN18" s="290" t="n"/>
      <c r="FO18" s="290" t="n"/>
      <c r="FP18" s="290" t="n"/>
      <c r="FQ18" s="290" t="n"/>
      <c r="FR18" s="290" t="n"/>
      <c r="FS18" s="290" t="n"/>
      <c r="FT18" s="290" t="n"/>
      <c r="FU18" s="290" t="n"/>
      <c r="FV18" s="290" t="n"/>
      <c r="FW18" s="290" t="n"/>
      <c r="FX18" s="290" t="n"/>
      <c r="FY18" s="290" t="n"/>
      <c r="FZ18" s="290" t="n"/>
      <c r="GA18" s="290" t="n"/>
      <c r="GB18" s="290" t="n"/>
      <c r="GC18" s="290" t="n"/>
      <c r="GD18" s="290" t="n"/>
      <c r="GE18" s="290" t="n"/>
      <c r="GF18" s="290" t="n"/>
      <c r="GG18" s="290" t="n"/>
      <c r="GH18" s="290" t="n"/>
      <c r="GI18" s="290" t="n"/>
      <c r="GJ18" s="290" t="n"/>
      <c r="GK18" s="290" t="n"/>
      <c r="GL18" s="290" t="n"/>
      <c r="GM18" s="290" t="n"/>
      <c r="GN18" s="290" t="n"/>
      <c r="GO18" s="290" t="n"/>
      <c r="GP18" s="290" t="n"/>
      <c r="GQ18" s="290" t="n"/>
      <c r="GR18" s="290" t="n"/>
      <c r="GS18" s="290" t="n"/>
      <c r="GT18" s="290" t="n"/>
      <c r="GU18" s="290" t="n"/>
      <c r="GV18" s="290" t="n"/>
      <c r="GW18" s="290" t="n"/>
      <c r="GX18" s="290" t="n"/>
      <c r="GY18" s="290" t="n"/>
      <c r="GZ18" s="290" t="n"/>
      <c r="HA18" s="290" t="n"/>
      <c r="HB18" s="290" t="n"/>
      <c r="HC18" s="290" t="n"/>
      <c r="HD18" s="290" t="n"/>
      <c r="HE18" s="290" t="n"/>
      <c r="HF18" s="290" t="n"/>
      <c r="HG18" s="290" t="n"/>
      <c r="HH18" s="290" t="n"/>
      <c r="HI18" s="290" t="n"/>
      <c r="HJ18" s="290" t="n"/>
      <c r="HK18" s="290" t="n"/>
      <c r="HL18" s="290" t="n"/>
      <c r="HM18" s="290" t="n"/>
      <c r="HN18" s="290" t="n"/>
      <c r="HO18" s="290" t="n"/>
      <c r="HP18" s="290" t="n"/>
      <c r="HQ18" s="290" t="n"/>
      <c r="HR18" s="290" t="n"/>
      <c r="HS18" s="290" t="n"/>
      <c r="HT18" s="290" t="n"/>
      <c r="HU18" s="290" t="n"/>
      <c r="HV18" s="290" t="n"/>
      <c r="HW18" s="290" t="n"/>
      <c r="HX18" s="290" t="n"/>
      <c r="HY18" s="290" t="n"/>
      <c r="HZ18" s="290" t="n"/>
      <c r="IA18" s="290" t="n"/>
      <c r="IB18" s="290" t="n"/>
      <c r="IC18" s="290" t="n"/>
      <c r="ID18" s="290" t="n"/>
      <c r="IE18" s="290" t="n"/>
      <c r="IF18" s="290" t="n"/>
      <c r="IG18" s="290" t="n"/>
      <c r="IH18" s="290" t="n"/>
      <c r="II18" s="290" t="n"/>
      <c r="IJ18" s="290" t="n"/>
      <c r="IK18" s="290" t="n"/>
      <c r="IL18" s="290" t="n"/>
      <c r="IM18" s="290" t="n"/>
      <c r="IN18" s="290" t="n"/>
      <c r="IO18" s="290" t="n"/>
      <c r="IP18" s="290" t="n"/>
      <c r="IQ18" s="290" t="n"/>
      <c r="IR18" s="290" t="n"/>
      <c r="IS18" s="290" t="n"/>
      <c r="IT18" s="290" t="n"/>
      <c r="IU18" s="290" t="n"/>
      <c r="IV18" s="290" t="n"/>
      <c r="IW18" s="290" t="n"/>
      <c r="IX18" s="290" t="n"/>
      <c r="IY18" s="290" t="n"/>
      <c r="IZ18" s="290" t="n"/>
      <c r="JA18" s="290" t="n"/>
      <c r="JB18" s="290" t="n"/>
      <c r="JC18" s="290" t="n"/>
      <c r="JD18" s="290" t="n"/>
      <c r="JE18" s="290" t="n"/>
      <c r="JF18" s="290" t="n"/>
      <c r="JG18" s="290" t="n"/>
      <c r="JH18" s="290" t="n"/>
      <c r="JI18" s="290" t="n"/>
      <c r="JJ18" s="290" t="n"/>
      <c r="JK18" s="290" t="n"/>
      <c r="JL18" s="290" t="n"/>
      <c r="JM18" s="290" t="n"/>
      <c r="JN18" s="290" t="n"/>
      <c r="JO18" s="290" t="n"/>
      <c r="JP18" s="290" t="n"/>
      <c r="JQ18" s="290" t="n"/>
      <c r="JR18" s="290" t="n"/>
      <c r="JS18" s="290" t="n"/>
      <c r="JT18" s="290" t="n"/>
      <c r="JU18" s="290" t="n"/>
      <c r="JV18" s="290" t="n"/>
      <c r="JW18" s="290" t="n"/>
      <c r="JX18" s="290" t="n"/>
      <c r="JY18" s="290" t="n"/>
      <c r="JZ18" s="290" t="n"/>
      <c r="KA18" s="290" t="n"/>
      <c r="KB18" s="290" t="n"/>
      <c r="KC18" s="290" t="n"/>
      <c r="KD18" s="290" t="n"/>
      <c r="KE18" s="290" t="n"/>
      <c r="KF18" s="290" t="n"/>
      <c r="KG18" s="290" t="n"/>
      <c r="KH18" s="290" t="n"/>
      <c r="KI18" s="290" t="n"/>
      <c r="KJ18" s="290" t="n"/>
      <c r="KK18" s="290" t="n"/>
      <c r="KL18" s="290" t="n"/>
      <c r="KM18" s="290" t="n"/>
      <c r="KN18" s="290" t="n"/>
      <c r="KO18" s="290" t="n"/>
      <c r="KP18" s="290" t="n"/>
      <c r="KQ18" s="290" t="n"/>
      <c r="KR18" s="290" t="n"/>
      <c r="KS18" s="290" t="n"/>
      <c r="KT18" s="290" t="n"/>
      <c r="KU18" s="290" t="n"/>
      <c r="KV18" s="290" t="n"/>
      <c r="KW18" s="290" t="n"/>
      <c r="KX18" s="290" t="n"/>
      <c r="KY18" s="290" t="n"/>
      <c r="KZ18" s="290" t="n"/>
      <c r="LA18" s="290" t="n"/>
      <c r="LB18" s="290" t="n"/>
      <c r="LC18" s="290" t="n"/>
      <c r="LD18" s="290" t="n"/>
      <c r="LE18" s="290" t="n"/>
      <c r="LF18" s="290" t="n"/>
      <c r="LG18" s="290" t="n"/>
      <c r="LH18" s="290" t="n"/>
      <c r="LI18" s="290" t="n"/>
      <c r="LJ18" s="290" t="n"/>
      <c r="LK18" s="290" t="n"/>
      <c r="LL18" s="290" t="n"/>
      <c r="LM18" s="290" t="n"/>
      <c r="LN18" s="290" t="n"/>
      <c r="LO18" s="290" t="n"/>
      <c r="LP18" s="290" t="n"/>
      <c r="LQ18" s="290" t="n"/>
      <c r="LR18" s="290" t="n"/>
      <c r="LS18" s="290" t="n"/>
      <c r="LT18" s="290" t="n"/>
      <c r="LU18" s="290" t="n"/>
      <c r="LV18" s="290" t="n"/>
      <c r="LW18" s="290" t="n"/>
      <c r="LX18" s="290" t="n"/>
      <c r="LY18" s="290" t="n"/>
      <c r="LZ18" s="290" t="n"/>
      <c r="MA18" s="290" t="n"/>
      <c r="MB18" s="290" t="n"/>
      <c r="MC18" s="290" t="n"/>
      <c r="MD18" s="290" t="n"/>
      <c r="ME18" s="290" t="n"/>
      <c r="MF18" s="290" t="n"/>
      <c r="MG18" s="290" t="n"/>
      <c r="MH18" s="290" t="n"/>
      <c r="MI18" s="290" t="n"/>
      <c r="MJ18" s="290" t="n"/>
      <c r="MK18" s="290" t="n"/>
      <c r="ML18" s="290" t="n"/>
      <c r="MM18" s="290" t="n"/>
      <c r="MN18" s="290" t="n"/>
      <c r="MO18" s="290" t="n"/>
      <c r="MP18" s="290" t="n"/>
      <c r="MQ18" s="290" t="n"/>
      <c r="MR18" s="290" t="n"/>
      <c r="MS18" s="290" t="n"/>
      <c r="MT18" s="290" t="n"/>
      <c r="MU18" s="290" t="n"/>
      <c r="MV18" s="290" t="n"/>
      <c r="MW18" s="290" t="n"/>
      <c r="MX18" s="290" t="n"/>
      <c r="MY18" s="290" t="n"/>
      <c r="MZ18" s="290" t="n"/>
      <c r="NA18" s="290" t="n"/>
      <c r="NB18" s="290" t="n"/>
      <c r="NC18" s="290" t="n"/>
      <c r="ND18" s="290" t="n"/>
      <c r="NE18" s="290" t="n"/>
      <c r="NF18" s="290" t="n"/>
      <c r="NG18" s="290" t="n"/>
      <c r="NH18" s="290" t="n"/>
      <c r="NI18" s="290" t="n"/>
      <c r="NJ18" s="290" t="n"/>
      <c r="NK18" s="290" t="n"/>
      <c r="NL18" s="290" t="n"/>
      <c r="NM18" s="290" t="n"/>
      <c r="NN18" s="290" t="n"/>
      <c r="NO18" s="290" t="n"/>
      <c r="NP18" s="290" t="n"/>
      <c r="NQ18" s="290" t="n"/>
      <c r="NR18" s="290" t="n"/>
      <c r="NS18" s="290" t="n"/>
      <c r="NT18" s="290" t="n"/>
      <c r="NU18" s="290" t="n"/>
      <c r="NV18" s="290" t="n"/>
      <c r="NW18" s="290" t="n"/>
      <c r="NX18" s="290" t="n"/>
      <c r="NY18" s="290" t="n"/>
      <c r="NZ18" s="290" t="n"/>
      <c r="OA18" s="290" t="n"/>
      <c r="OB18" s="290" t="n"/>
    </row>
    <row r="19">
      <c r="B19" s="300" t="n"/>
      <c r="C19" s="300" t="n"/>
      <c r="D19" s="300" t="n"/>
      <c r="E19" s="300" t="n"/>
      <c r="F19" s="300" t="n"/>
      <c r="G19" s="300" t="n"/>
      <c r="H19" s="300" t="n"/>
    </row>
    <row r="20" customFormat="1" s="2">
      <c r="B20" s="300" t="n"/>
      <c r="C20" s="300" t="n"/>
      <c r="D20" s="300" t="n"/>
      <c r="E20" s="300" t="n"/>
      <c r="F20" s="300" t="n"/>
      <c r="G20" s="300" t="n"/>
      <c r="H20" s="300" t="n"/>
    </row>
    <row r="21" customFormat="1" s="2">
      <c r="B21" s="300" t="n"/>
      <c r="C21" s="300" t="n"/>
      <c r="D21" s="300" t="n"/>
      <c r="E21" s="300" t="n"/>
      <c r="F21" s="300" t="n"/>
      <c r="G21" s="300" t="n"/>
      <c r="H21" s="300" t="n"/>
    </row>
    <row r="22" customFormat="1" s="2">
      <c r="B22" s="300" t="n"/>
      <c r="C22" s="300" t="n"/>
      <c r="D22" s="300" t="n"/>
      <c r="E22" s="300" t="n"/>
      <c r="F22" s="300" t="n"/>
      <c r="G22" s="300" t="n"/>
      <c r="H22" s="300" t="n"/>
    </row>
    <row r="23" customFormat="1" s="2">
      <c r="B23" s="300" t="n"/>
      <c r="C23" s="300" t="n"/>
      <c r="D23" s="300" t="n"/>
      <c r="E23" s="300" t="n"/>
      <c r="F23" s="300" t="n"/>
      <c r="G23" s="300" t="n"/>
      <c r="H23" s="300" t="n"/>
    </row>
    <row r="24" customFormat="1" s="2">
      <c r="B24" s="300" t="n"/>
      <c r="C24" s="300" t="n"/>
      <c r="D24" s="300" t="n"/>
      <c r="E24" s="300" t="n"/>
      <c r="F24" s="300" t="n"/>
      <c r="G24" s="300" t="n"/>
      <c r="H24" s="300" t="n"/>
    </row>
    <row r="25" customFormat="1" s="2">
      <c r="B25" s="300" t="n"/>
      <c r="C25" s="300" t="n"/>
      <c r="D25" s="300" t="n"/>
      <c r="E25" s="300" t="n"/>
      <c r="F25" s="300" t="n"/>
      <c r="G25" s="300" t="n"/>
      <c r="H25" s="300" t="n"/>
    </row>
    <row r="26" customFormat="1" s="2">
      <c r="B26" s="300" t="n"/>
      <c r="C26" s="300" t="n"/>
      <c r="D26" s="300" t="n"/>
      <c r="E26" s="300" t="n"/>
      <c r="F26" s="300" t="n"/>
      <c r="G26" s="300" t="n"/>
      <c r="H26" s="300" t="n"/>
    </row>
    <row r="27" customFormat="1" s="2">
      <c r="B27" s="300" t="n"/>
      <c r="C27" s="300" t="n"/>
      <c r="D27" s="300" t="n"/>
      <c r="E27" s="300" t="n"/>
      <c r="F27" s="300" t="n"/>
      <c r="G27" s="300" t="n"/>
      <c r="H27" s="300" t="n"/>
    </row>
    <row r="28" customFormat="1" s="2">
      <c r="B28" s="300" t="n"/>
      <c r="C28" s="300" t="n"/>
      <c r="D28" s="300" t="n"/>
      <c r="E28" s="300" t="n"/>
      <c r="F28" s="300" t="n"/>
      <c r="G28" s="300" t="n"/>
      <c r="H28" s="300" t="n"/>
    </row>
    <row r="29" customFormat="1" s="2">
      <c r="B29" s="300" t="n"/>
      <c r="C29" s="300" t="n"/>
      <c r="D29" s="300" t="n"/>
      <c r="E29" s="300" t="n"/>
      <c r="F29" s="300" t="n"/>
      <c r="G29" s="300" t="n"/>
      <c r="H29" s="300" t="n"/>
    </row>
    <row r="30" customFormat="1" s="2">
      <c r="B30" s="300" t="n"/>
      <c r="C30" s="300" t="n"/>
      <c r="D30" s="300" t="n"/>
      <c r="E30" s="300" t="n"/>
      <c r="F30" s="300" t="n"/>
      <c r="G30" s="300" t="n"/>
      <c r="H30" s="300" t="n"/>
    </row>
    <row r="31" customFormat="1" s="2">
      <c r="B31" s="300" t="n"/>
      <c r="C31" s="300" t="n"/>
      <c r="D31" s="300" t="n"/>
      <c r="E31" s="300" t="n"/>
      <c r="F31" s="300" t="n"/>
      <c r="G31" s="300" t="n"/>
      <c r="H31" s="300" t="n"/>
    </row>
    <row r="32" customFormat="1" s="2">
      <c r="B32" s="300" t="n"/>
      <c r="C32" s="300" t="n"/>
      <c r="D32" s="300" t="n"/>
      <c r="E32" s="300" t="n"/>
      <c r="F32" s="300" t="n"/>
      <c r="G32" s="300" t="n"/>
      <c r="H32" s="300" t="n"/>
    </row>
    <row r="33" customFormat="1" s="2">
      <c r="B33" s="300" t="n"/>
      <c r="C33" s="300" t="n"/>
      <c r="D33" s="300" t="n"/>
      <c r="E33" s="300" t="n"/>
      <c r="F33" s="300" t="n"/>
      <c r="G33" s="300" t="n"/>
      <c r="H33" s="300" t="n"/>
    </row>
    <row r="34" customFormat="1" s="2">
      <c r="B34" s="300" t="n"/>
      <c r="C34" s="300" t="n"/>
      <c r="D34" s="300" t="n"/>
      <c r="E34" s="300" t="n"/>
      <c r="F34" s="300" t="n"/>
      <c r="G34" s="300" t="n"/>
      <c r="H34" s="300" t="n"/>
    </row>
    <row r="35" customFormat="1" s="2">
      <c r="B35" s="300" t="n"/>
      <c r="C35" s="300" t="n"/>
      <c r="D35" s="300" t="n"/>
      <c r="E35" s="300" t="n"/>
      <c r="F35" s="300" t="n"/>
      <c r="G35" s="300" t="n"/>
      <c r="H35" s="300" t="n"/>
    </row>
    <row r="36" customFormat="1" s="2">
      <c r="B36" s="300" t="n"/>
      <c r="C36" s="300" t="n"/>
      <c r="D36" s="300" t="n"/>
      <c r="E36" s="300" t="n"/>
      <c r="F36" s="300" t="n"/>
      <c r="G36" s="300" t="n"/>
      <c r="H36" s="300" t="n"/>
    </row>
    <row r="37" customFormat="1" s="2">
      <c r="B37" s="300" t="n"/>
      <c r="C37" s="300" t="n"/>
      <c r="D37" s="300" t="n"/>
      <c r="E37" s="300" t="n"/>
      <c r="F37" s="300" t="n"/>
      <c r="G37" s="300" t="n"/>
      <c r="H37" s="300" t="n"/>
    </row>
    <row r="38" customFormat="1" s="2">
      <c r="B38" s="300" t="n"/>
      <c r="C38" s="300" t="n"/>
      <c r="D38" s="300" t="n"/>
      <c r="E38" s="300" t="n"/>
      <c r="F38" s="300" t="n"/>
      <c r="G38" s="300" t="n"/>
      <c r="H38" s="300" t="n"/>
    </row>
    <row r="39" customFormat="1" s="2">
      <c r="B39" s="300" t="n"/>
      <c r="C39" s="300" t="n"/>
      <c r="D39" s="300" t="n"/>
      <c r="E39" s="300" t="n"/>
      <c r="F39" s="300" t="n"/>
      <c r="G39" s="300" t="n"/>
      <c r="H39" s="300" t="n"/>
    </row>
    <row r="40" customFormat="1" s="2">
      <c r="B40" s="300" t="n"/>
      <c r="C40" s="300" t="n"/>
      <c r="D40" s="300" t="n"/>
      <c r="E40" s="300" t="n"/>
      <c r="F40" s="300" t="n"/>
      <c r="G40" s="300" t="n"/>
      <c r="H40" s="300" t="n"/>
    </row>
    <row r="41" customFormat="1" s="2"/>
    <row r="42" customFormat="1" s="2"/>
    <row r="43" customFormat="1" s="2"/>
    <row r="44" customFormat="1" s="2"/>
    <row r="45" customFormat="1" s="2"/>
    <row r="46" customFormat="1" s="2"/>
    <row r="47" customFormat="1" s="2"/>
    <row r="48" customFormat="1" s="2"/>
    <row r="49" customFormat="1" s="2"/>
    <row r="50" customFormat="1" s="2"/>
    <row r="51" customFormat="1" s="2"/>
    <row r="52" customFormat="1" s="2"/>
    <row r="53" customFormat="1" s="2"/>
    <row r="54" customFormat="1" s="2"/>
    <row r="55" customFormat="1" s="2"/>
    <row r="56" customFormat="1" s="2"/>
    <row r="57" customFormat="1" s="2"/>
    <row r="58" customFormat="1" s="2"/>
    <row r="59" customFormat="1" s="2"/>
    <row r="60" customFormat="1" s="2"/>
    <row r="61" customFormat="1" s="2"/>
    <row r="62" customFormat="1" s="2"/>
    <row r="63" customFormat="1" s="2"/>
    <row r="64" customFormat="1" s="2"/>
    <row r="65" customFormat="1" s="2"/>
    <row r="66" customFormat="1" s="2"/>
    <row r="67" customFormat="1" s="2"/>
    <row r="68" customFormat="1" s="2"/>
    <row r="69" customFormat="1" s="2"/>
    <row r="70" customFormat="1" s="2"/>
    <row r="71" customFormat="1" s="2"/>
    <row r="72" customFormat="1" s="2"/>
    <row r="73" customFormat="1" s="2"/>
    <row r="74" customFormat="1" s="2"/>
    <row r="75" customFormat="1" s="2"/>
    <row r="76" customFormat="1" s="2"/>
    <row r="77" customFormat="1" s="2"/>
    <row r="78" customFormat="1" s="2"/>
    <row r="79" customFormat="1" s="2"/>
    <row r="80" customFormat="1" s="2"/>
    <row r="81" customFormat="1" s="2"/>
    <row r="82" customFormat="1" s="2"/>
    <row r="83" customFormat="1" s="2"/>
    <row r="84" customFormat="1" s="2"/>
    <row r="85" customFormat="1" s="2"/>
    <row r="86" customFormat="1" s="2"/>
    <row r="87" customFormat="1" s="2"/>
    <row r="88" customFormat="1" s="2"/>
    <row r="89" customFormat="1" s="2"/>
    <row r="90" customFormat="1" s="2"/>
    <row r="91" customFormat="1" s="2"/>
    <row r="92" customFormat="1" s="2"/>
    <row r="93" customFormat="1" s="2"/>
    <row r="94" customFormat="1" s="2"/>
    <row r="95" customFormat="1" s="2"/>
    <row r="96" customFormat="1" s="2"/>
    <row r="97" customFormat="1" s="2"/>
    <row r="98" customFormat="1" s="2"/>
    <row r="99" customFormat="1" s="2"/>
    <row r="100" customFormat="1" s="2"/>
    <row r="101" customFormat="1" s="2"/>
    <row r="102" customFormat="1" s="2"/>
  </sheetData>
  <dataValidations disablePrompts="1" count="1">
    <dataValidation sqref="E7:E11 E14 E16:E18" showDropDown="0" showInputMessage="1" showErrorMessage="1" allowBlank="1" type="list">
      <formula1>"Add, Tailor, Add/Tailor"</formula1>
    </dataValidation>
  </dataValidations>
  <pageMargins left="0.7" right="0.7" top="0.75" bottom="0.75" header="0.3" footer="0.3"/>
  <headerFooter>
    <oddHeader/>
    <oddFooter>&amp;L&amp;"Aptos"&amp;10 &amp;K000000_x000d_# Public</oddFooter>
    <evenHeader/>
    <evenFooter/>
    <firstHeader/>
    <firstFooter/>
  </headerFooter>
  <tableParts count="1">
    <tablePart xmlns:r="http://schemas.openxmlformats.org/officeDocument/2006/relationships" r:id="rId1"/>
  </tableParts>
</worksheet>
</file>

<file path=xl/worksheets/sheet7.xml><?xml version="1.0" encoding="utf-8"?>
<worksheet xmlns="http://schemas.openxmlformats.org/spreadsheetml/2006/main">
  <sheetPr codeName="Sheet7">
    <outlinePr summaryBelow="1" summaryRight="1"/>
    <pageSetUpPr/>
  </sheetPr>
  <dimension ref="A2:IX103"/>
  <sheetViews>
    <sheetView zoomScale="90" zoomScaleNormal="90" workbookViewId="0">
      <selection activeCell="A1" sqref="A1"/>
    </sheetView>
  </sheetViews>
  <sheetFormatPr baseColWidth="8" defaultColWidth="11" defaultRowHeight="15.6"/>
  <cols>
    <col width="2.125" customWidth="1" style="2" min="1" max="1"/>
    <col width="57" customWidth="1" min="2" max="2"/>
    <col width="126.625" customWidth="1" min="3" max="3"/>
    <col width="43.875" customWidth="1" min="4" max="4"/>
    <col width="11" customWidth="1" style="2" min="5" max="258"/>
  </cols>
  <sheetData>
    <row r="1" ht="12" customFormat="1" customHeight="1" s="2"/>
    <row r="2" ht="26.1" customFormat="1" customHeight="1" s="49">
      <c r="A2" s="2" t="n"/>
      <c r="B2" s="49" t="inlineStr">
        <is>
          <t>References</t>
        </is>
      </c>
      <c r="E2" s="224" t="n"/>
      <c r="F2" s="224" t="n"/>
      <c r="G2" s="224" t="n"/>
      <c r="H2" s="224" t="n"/>
      <c r="I2" s="224" t="n"/>
      <c r="J2" s="224" t="n"/>
      <c r="K2" s="224" t="n"/>
      <c r="L2" s="224" t="n"/>
      <c r="M2" s="224" t="n"/>
      <c r="N2" s="224" t="n"/>
      <c r="O2" s="224" t="n"/>
      <c r="P2" s="224" t="n"/>
      <c r="Q2" s="224" t="n"/>
      <c r="R2" s="224" t="n"/>
      <c r="S2" s="224" t="n"/>
      <c r="T2" s="224" t="n"/>
      <c r="U2" s="224" t="n"/>
      <c r="V2" s="224" t="n"/>
      <c r="W2" s="224" t="n"/>
      <c r="X2" s="224" t="n"/>
      <c r="Y2" s="224" t="n"/>
      <c r="Z2" s="224" t="n"/>
      <c r="AA2" s="224" t="n"/>
      <c r="AB2" s="224" t="n"/>
      <c r="AC2" s="224" t="n"/>
      <c r="AD2" s="224" t="n"/>
      <c r="AE2" s="224" t="n"/>
      <c r="AF2" s="224" t="n"/>
      <c r="AG2" s="224" t="n"/>
      <c r="AH2" s="224" t="n"/>
      <c r="AI2" s="224" t="n"/>
      <c r="AJ2" s="224" t="n"/>
      <c r="AK2" s="224" t="n"/>
      <c r="AL2" s="224" t="n"/>
      <c r="AM2" s="224" t="n"/>
      <c r="AN2" s="224" t="n"/>
      <c r="AO2" s="224" t="n"/>
      <c r="AP2" s="224" t="n"/>
      <c r="AQ2" s="224" t="n"/>
      <c r="AR2" s="224" t="n"/>
      <c r="AS2" s="224" t="n"/>
      <c r="AT2" s="224" t="n"/>
      <c r="AU2" s="224" t="n"/>
      <c r="AV2" s="224" t="n"/>
      <c r="AW2" s="224" t="n"/>
      <c r="AX2" s="224" t="n"/>
      <c r="AY2" s="224" t="n"/>
      <c r="AZ2" s="224" t="n"/>
      <c r="BA2" s="224" t="n"/>
      <c r="BB2" s="224" t="n"/>
      <c r="BC2" s="224" t="n"/>
      <c r="BD2" s="224" t="n"/>
      <c r="BE2" s="224" t="n"/>
      <c r="BF2" s="224" t="n"/>
      <c r="BG2" s="224" t="n"/>
      <c r="BH2" s="224" t="n"/>
      <c r="BI2" s="224" t="n"/>
      <c r="BJ2" s="224" t="n"/>
      <c r="BK2" s="224" t="n"/>
      <c r="BL2" s="224" t="n"/>
      <c r="BM2" s="224" t="n"/>
      <c r="BN2" s="224" t="n"/>
      <c r="BO2" s="224" t="n"/>
      <c r="BP2" s="224" t="n"/>
      <c r="BQ2" s="224" t="n"/>
      <c r="BR2" s="224" t="n"/>
      <c r="BS2" s="224" t="n"/>
      <c r="BT2" s="224" t="n"/>
      <c r="BU2" s="224" t="n"/>
      <c r="BV2" s="224" t="n"/>
      <c r="BW2" s="224" t="n"/>
      <c r="BX2" s="224" t="n"/>
      <c r="BY2" s="224" t="n"/>
      <c r="BZ2" s="224" t="n"/>
      <c r="CA2" s="224" t="n"/>
      <c r="CB2" s="224" t="n"/>
      <c r="CC2" s="224" t="n"/>
      <c r="CD2" s="224" t="n"/>
      <c r="CE2" s="224" t="n"/>
      <c r="CF2" s="224" t="n"/>
      <c r="CG2" s="224" t="n"/>
      <c r="CH2" s="224" t="n"/>
      <c r="CI2" s="224" t="n"/>
      <c r="CJ2" s="224" t="n"/>
      <c r="CK2" s="224" t="n"/>
      <c r="CL2" s="224" t="n"/>
      <c r="CM2" s="224" t="n"/>
      <c r="CN2" s="224" t="n"/>
      <c r="CO2" s="224" t="n"/>
      <c r="CP2" s="224" t="n"/>
      <c r="CQ2" s="224" t="n"/>
      <c r="CR2" s="224" t="n"/>
      <c r="CS2" s="224" t="n"/>
      <c r="CT2" s="224" t="n"/>
      <c r="CU2" s="224" t="n"/>
      <c r="CV2" s="224" t="n"/>
      <c r="CW2" s="224" t="n"/>
      <c r="CX2" s="224" t="n"/>
      <c r="CY2" s="224" t="n"/>
      <c r="CZ2" s="224" t="n"/>
      <c r="DA2" s="224" t="n"/>
      <c r="DB2" s="224" t="n"/>
      <c r="DC2" s="224" t="n"/>
      <c r="DD2" s="224" t="n"/>
      <c r="DE2" s="224" t="n"/>
      <c r="DF2" s="224" t="n"/>
      <c r="DG2" s="224" t="n"/>
      <c r="DH2" s="224" t="n"/>
      <c r="DI2" s="224" t="n"/>
      <c r="DJ2" s="224" t="n"/>
      <c r="DK2" s="224" t="n"/>
      <c r="DL2" s="224" t="n"/>
      <c r="DM2" s="224" t="n"/>
      <c r="DN2" s="224" t="n"/>
      <c r="DO2" s="224" t="n"/>
      <c r="DP2" s="224" t="n"/>
      <c r="DQ2" s="224" t="n"/>
      <c r="DR2" s="224" t="n"/>
      <c r="DS2" s="224" t="n"/>
      <c r="DT2" s="224" t="n"/>
      <c r="DU2" s="224" t="n"/>
      <c r="DV2" s="224" t="n"/>
      <c r="DW2" s="224" t="n"/>
      <c r="DX2" s="224" t="n"/>
      <c r="DY2" s="224" t="n"/>
      <c r="DZ2" s="224" t="n"/>
      <c r="EA2" s="224" t="n"/>
      <c r="EB2" s="224" t="n"/>
      <c r="EC2" s="224" t="n"/>
      <c r="ED2" s="224" t="n"/>
      <c r="EE2" s="224" t="n"/>
      <c r="EF2" s="224" t="n"/>
      <c r="EG2" s="224" t="n"/>
      <c r="EH2" s="224" t="n"/>
      <c r="EI2" s="224" t="n"/>
      <c r="EJ2" s="224" t="n"/>
      <c r="EK2" s="224" t="n"/>
      <c r="EL2" s="224" t="n"/>
      <c r="EM2" s="224" t="n"/>
      <c r="EN2" s="224" t="n"/>
      <c r="EO2" s="224" t="n"/>
      <c r="EP2" s="224" t="n"/>
      <c r="EQ2" s="224" t="n"/>
      <c r="ER2" s="224" t="n"/>
      <c r="ES2" s="224" t="n"/>
      <c r="ET2" s="224" t="n"/>
      <c r="EU2" s="224" t="n"/>
      <c r="EV2" s="224" t="n"/>
      <c r="EW2" s="224" t="n"/>
      <c r="EX2" s="224" t="n"/>
      <c r="EY2" s="224" t="n"/>
      <c r="EZ2" s="224" t="n"/>
      <c r="FA2" s="224" t="n"/>
      <c r="FB2" s="224" t="n"/>
      <c r="FC2" s="224" t="n"/>
      <c r="FD2" s="224" t="n"/>
      <c r="FE2" s="224" t="n"/>
      <c r="FF2" s="224" t="n"/>
      <c r="FG2" s="224" t="n"/>
      <c r="FH2" s="224" t="n"/>
      <c r="FI2" s="224" t="n"/>
      <c r="FJ2" s="224" t="n"/>
      <c r="FK2" s="224" t="n"/>
      <c r="FL2" s="224" t="n"/>
      <c r="FM2" s="224" t="n"/>
      <c r="FN2" s="224" t="n"/>
      <c r="FO2" s="224" t="n"/>
      <c r="FP2" s="224" t="n"/>
      <c r="FQ2" s="224" t="n"/>
      <c r="FR2" s="224" t="n"/>
      <c r="FS2" s="224" t="n"/>
      <c r="FT2" s="224" t="n"/>
      <c r="FU2" s="224" t="n"/>
      <c r="FV2" s="224" t="n"/>
      <c r="FW2" s="224" t="n"/>
      <c r="FX2" s="224" t="n"/>
      <c r="FY2" s="224" t="n"/>
      <c r="FZ2" s="224" t="n"/>
      <c r="GA2" s="224" t="n"/>
      <c r="GB2" s="224" t="n"/>
      <c r="GC2" s="224" t="n"/>
      <c r="GD2" s="224" t="n"/>
      <c r="GE2" s="224" t="n"/>
      <c r="GF2" s="224" t="n"/>
      <c r="GG2" s="224" t="n"/>
      <c r="GH2" s="224" t="n"/>
      <c r="GI2" s="224" t="n"/>
      <c r="GJ2" s="224" t="n"/>
      <c r="GK2" s="224" t="n"/>
      <c r="GL2" s="224" t="n"/>
      <c r="GM2" s="224" t="n"/>
      <c r="GN2" s="224" t="n"/>
      <c r="GO2" s="224" t="n"/>
      <c r="GP2" s="224" t="n"/>
      <c r="GQ2" s="224" t="n"/>
      <c r="GR2" s="224" t="n"/>
      <c r="GS2" s="224" t="n"/>
      <c r="GT2" s="224" t="n"/>
      <c r="GU2" s="224" t="n"/>
      <c r="GV2" s="224" t="n"/>
      <c r="GW2" s="224" t="n"/>
      <c r="GX2" s="224" t="n"/>
      <c r="GY2" s="224" t="n"/>
      <c r="GZ2" s="224" t="n"/>
      <c r="HA2" s="224" t="n"/>
      <c r="HB2" s="224" t="n"/>
      <c r="HC2" s="224" t="n"/>
      <c r="HD2" s="224" t="n"/>
      <c r="HE2" s="224" t="n"/>
      <c r="HF2" s="224" t="n"/>
      <c r="HG2" s="224" t="n"/>
      <c r="HH2" s="224" t="n"/>
      <c r="HI2" s="224" t="n"/>
      <c r="HJ2" s="224" t="n"/>
      <c r="HK2" s="224" t="n"/>
      <c r="HL2" s="224" t="n"/>
      <c r="HM2" s="224" t="n"/>
      <c r="HN2" s="224" t="n"/>
      <c r="HO2" s="224" t="n"/>
      <c r="HP2" s="224" t="n"/>
      <c r="HQ2" s="224" t="n"/>
      <c r="HR2" s="224" t="n"/>
      <c r="HS2" s="224" t="n"/>
      <c r="HT2" s="224" t="n"/>
      <c r="HU2" s="224" t="n"/>
      <c r="HV2" s="224" t="n"/>
      <c r="HW2" s="224" t="n"/>
      <c r="HX2" s="224" t="n"/>
      <c r="HY2" s="224" t="n"/>
      <c r="HZ2" s="224" t="n"/>
      <c r="IA2" s="224" t="n"/>
      <c r="IB2" s="224" t="n"/>
      <c r="IC2" s="224" t="n"/>
      <c r="ID2" s="224" t="n"/>
      <c r="IE2" s="224" t="n"/>
      <c r="IF2" s="224" t="n"/>
      <c r="IG2" s="224" t="n"/>
      <c r="IH2" s="224" t="n"/>
      <c r="II2" s="224" t="n"/>
      <c r="IJ2" s="224" t="n"/>
      <c r="IK2" s="224" t="n"/>
      <c r="IL2" s="224" t="n"/>
      <c r="IM2" s="224" t="n"/>
      <c r="IN2" s="224" t="n"/>
      <c r="IO2" s="224" t="n"/>
      <c r="IP2" s="224" t="n"/>
      <c r="IQ2" s="224" t="n"/>
      <c r="IR2" s="224" t="n"/>
      <c r="IS2" s="224" t="n"/>
      <c r="IT2" s="224" t="n"/>
      <c r="IU2" s="224" t="n"/>
      <c r="IV2" s="224" t="n"/>
      <c r="IW2" s="224" t="n"/>
      <c r="IX2" s="224" t="n"/>
    </row>
    <row r="3" ht="26.1" customFormat="1" customHeight="1" s="44">
      <c r="A3" s="2" t="n"/>
      <c r="E3" s="224" t="n"/>
      <c r="F3" s="224" t="n"/>
      <c r="G3" s="224" t="n"/>
      <c r="H3" s="224" t="n"/>
      <c r="I3" s="224" t="n"/>
      <c r="J3" s="224" t="n"/>
      <c r="K3" s="224" t="n"/>
      <c r="L3" s="224" t="n"/>
      <c r="M3" s="224" t="n"/>
      <c r="N3" s="224" t="n"/>
      <c r="O3" s="224" t="n"/>
      <c r="P3" s="224" t="n"/>
      <c r="Q3" s="224" t="n"/>
      <c r="R3" s="224" t="n"/>
      <c r="S3" s="224" t="n"/>
      <c r="T3" s="224" t="n"/>
      <c r="U3" s="224" t="n"/>
      <c r="V3" s="224" t="n"/>
      <c r="W3" s="224" t="n"/>
      <c r="X3" s="224" t="n"/>
      <c r="Y3" s="224" t="n"/>
      <c r="Z3" s="224" t="n"/>
      <c r="AA3" s="224" t="n"/>
      <c r="AB3" s="224" t="n"/>
      <c r="AC3" s="224" t="n"/>
      <c r="AD3" s="224" t="n"/>
      <c r="AE3" s="224" t="n"/>
      <c r="AF3" s="224" t="n"/>
      <c r="AG3" s="224" t="n"/>
      <c r="AH3" s="224" t="n"/>
      <c r="AI3" s="224" t="n"/>
      <c r="AJ3" s="224" t="n"/>
      <c r="AK3" s="224" t="n"/>
      <c r="AL3" s="224" t="n"/>
      <c r="AM3" s="224" t="n"/>
      <c r="AN3" s="224" t="n"/>
      <c r="AO3" s="224" t="n"/>
      <c r="AP3" s="224" t="n"/>
      <c r="AQ3" s="224" t="n"/>
      <c r="AR3" s="224" t="n"/>
      <c r="AS3" s="224" t="n"/>
      <c r="AT3" s="224" t="n"/>
      <c r="AU3" s="224" t="n"/>
      <c r="AV3" s="224" t="n"/>
      <c r="AW3" s="224" t="n"/>
      <c r="AX3" s="224" t="n"/>
      <c r="AY3" s="224" t="n"/>
      <c r="AZ3" s="224" t="n"/>
      <c r="BA3" s="224" t="n"/>
      <c r="BB3" s="224" t="n"/>
      <c r="BC3" s="224" t="n"/>
      <c r="BD3" s="224" t="n"/>
      <c r="BE3" s="224" t="n"/>
      <c r="BF3" s="224" t="n"/>
      <c r="BG3" s="224" t="n"/>
      <c r="BH3" s="224" t="n"/>
      <c r="BI3" s="224" t="n"/>
      <c r="BJ3" s="224" t="n"/>
      <c r="BK3" s="224" t="n"/>
      <c r="BL3" s="224" t="n"/>
      <c r="BM3" s="224" t="n"/>
      <c r="BN3" s="224" t="n"/>
      <c r="BO3" s="224" t="n"/>
      <c r="BP3" s="224" t="n"/>
      <c r="BQ3" s="224" t="n"/>
      <c r="BR3" s="224" t="n"/>
      <c r="BS3" s="224" t="n"/>
      <c r="BT3" s="224" t="n"/>
      <c r="BU3" s="224" t="n"/>
      <c r="BV3" s="224" t="n"/>
      <c r="BW3" s="224" t="n"/>
      <c r="BX3" s="224" t="n"/>
      <c r="BY3" s="224" t="n"/>
      <c r="BZ3" s="224" t="n"/>
      <c r="CA3" s="224" t="n"/>
      <c r="CB3" s="224" t="n"/>
      <c r="CC3" s="224" t="n"/>
      <c r="CD3" s="224" t="n"/>
      <c r="CE3" s="224" t="n"/>
      <c r="CF3" s="224" t="n"/>
      <c r="CG3" s="224" t="n"/>
      <c r="CH3" s="224" t="n"/>
      <c r="CI3" s="224" t="n"/>
      <c r="CJ3" s="224" t="n"/>
      <c r="CK3" s="224" t="n"/>
      <c r="CL3" s="224" t="n"/>
      <c r="CM3" s="224" t="n"/>
      <c r="CN3" s="224" t="n"/>
      <c r="CO3" s="224" t="n"/>
      <c r="CP3" s="224" t="n"/>
      <c r="CQ3" s="224" t="n"/>
      <c r="CR3" s="224" t="n"/>
      <c r="CS3" s="224" t="n"/>
      <c r="CT3" s="224" t="n"/>
      <c r="CU3" s="224" t="n"/>
      <c r="CV3" s="224" t="n"/>
      <c r="CW3" s="224" t="n"/>
      <c r="CX3" s="224" t="n"/>
      <c r="CY3" s="224" t="n"/>
      <c r="CZ3" s="224" t="n"/>
      <c r="DA3" s="224" t="n"/>
      <c r="DB3" s="224" t="n"/>
      <c r="DC3" s="224" t="n"/>
      <c r="DD3" s="224" t="n"/>
      <c r="DE3" s="224" t="n"/>
      <c r="DF3" s="224" t="n"/>
      <c r="DG3" s="224" t="n"/>
      <c r="DH3" s="224" t="n"/>
      <c r="DI3" s="224" t="n"/>
      <c r="DJ3" s="224" t="n"/>
      <c r="DK3" s="224" t="n"/>
      <c r="DL3" s="224" t="n"/>
      <c r="DM3" s="224" t="n"/>
      <c r="DN3" s="224" t="n"/>
      <c r="DO3" s="224" t="n"/>
      <c r="DP3" s="224" t="n"/>
      <c r="DQ3" s="224" t="n"/>
      <c r="DR3" s="224" t="n"/>
      <c r="DS3" s="224" t="n"/>
      <c r="DT3" s="224" t="n"/>
      <c r="DU3" s="224" t="n"/>
      <c r="DV3" s="224" t="n"/>
      <c r="DW3" s="224" t="n"/>
      <c r="DX3" s="224" t="n"/>
      <c r="DY3" s="224" t="n"/>
      <c r="DZ3" s="224" t="n"/>
      <c r="EA3" s="224" t="n"/>
      <c r="EB3" s="224" t="n"/>
      <c r="EC3" s="224" t="n"/>
      <c r="ED3" s="224" t="n"/>
      <c r="EE3" s="224" t="n"/>
      <c r="EF3" s="224" t="n"/>
      <c r="EG3" s="224" t="n"/>
      <c r="EH3" s="224" t="n"/>
      <c r="EI3" s="224" t="n"/>
      <c r="EJ3" s="224" t="n"/>
      <c r="EK3" s="224" t="n"/>
      <c r="EL3" s="224" t="n"/>
      <c r="EM3" s="224" t="n"/>
      <c r="EN3" s="224" t="n"/>
      <c r="EO3" s="224" t="n"/>
      <c r="EP3" s="224" t="n"/>
      <c r="EQ3" s="224" t="n"/>
      <c r="ER3" s="224" t="n"/>
      <c r="ES3" s="224" t="n"/>
      <c r="ET3" s="224" t="n"/>
      <c r="EU3" s="224" t="n"/>
      <c r="EV3" s="224" t="n"/>
      <c r="EW3" s="224" t="n"/>
      <c r="EX3" s="224" t="n"/>
      <c r="EY3" s="224" t="n"/>
      <c r="EZ3" s="224" t="n"/>
      <c r="FA3" s="224" t="n"/>
      <c r="FB3" s="224" t="n"/>
      <c r="FC3" s="224" t="n"/>
      <c r="FD3" s="224" t="n"/>
      <c r="FE3" s="224" t="n"/>
      <c r="FF3" s="224" t="n"/>
      <c r="FG3" s="224" t="n"/>
      <c r="FH3" s="224" t="n"/>
      <c r="FI3" s="224" t="n"/>
      <c r="FJ3" s="224" t="n"/>
      <c r="FK3" s="224" t="n"/>
      <c r="FL3" s="224" t="n"/>
      <c r="FM3" s="224" t="n"/>
      <c r="FN3" s="224" t="n"/>
      <c r="FO3" s="224" t="n"/>
      <c r="FP3" s="224" t="n"/>
      <c r="FQ3" s="224" t="n"/>
      <c r="FR3" s="224" t="n"/>
      <c r="FS3" s="224" t="n"/>
      <c r="FT3" s="224" t="n"/>
      <c r="FU3" s="224" t="n"/>
      <c r="FV3" s="224" t="n"/>
      <c r="FW3" s="224" t="n"/>
      <c r="FX3" s="224" t="n"/>
      <c r="FY3" s="224" t="n"/>
      <c r="FZ3" s="224" t="n"/>
      <c r="GA3" s="224" t="n"/>
      <c r="GB3" s="224" t="n"/>
      <c r="GC3" s="224" t="n"/>
      <c r="GD3" s="224" t="n"/>
      <c r="GE3" s="224" t="n"/>
      <c r="GF3" s="224" t="n"/>
      <c r="GG3" s="224" t="n"/>
      <c r="GH3" s="224" t="n"/>
      <c r="GI3" s="224" t="n"/>
      <c r="GJ3" s="224" t="n"/>
      <c r="GK3" s="224" t="n"/>
      <c r="GL3" s="224" t="n"/>
      <c r="GM3" s="224" t="n"/>
      <c r="GN3" s="224" t="n"/>
      <c r="GO3" s="224" t="n"/>
      <c r="GP3" s="224" t="n"/>
      <c r="GQ3" s="224" t="n"/>
      <c r="GR3" s="224" t="n"/>
      <c r="GS3" s="224" t="n"/>
      <c r="GT3" s="224" t="n"/>
      <c r="GU3" s="224" t="n"/>
      <c r="GV3" s="224" t="n"/>
      <c r="GW3" s="224" t="n"/>
      <c r="GX3" s="224" t="n"/>
      <c r="GY3" s="224" t="n"/>
      <c r="GZ3" s="224" t="n"/>
      <c r="HA3" s="224" t="n"/>
      <c r="HB3" s="224" t="n"/>
      <c r="HC3" s="224" t="n"/>
      <c r="HD3" s="224" t="n"/>
      <c r="HE3" s="224" t="n"/>
      <c r="HF3" s="224" t="n"/>
      <c r="HG3" s="224" t="n"/>
      <c r="HH3" s="224" t="n"/>
      <c r="HI3" s="224" t="n"/>
      <c r="HJ3" s="224" t="n"/>
      <c r="HK3" s="224" t="n"/>
      <c r="HL3" s="224" t="n"/>
      <c r="HM3" s="224" t="n"/>
      <c r="HN3" s="224" t="n"/>
      <c r="HO3" s="224" t="n"/>
      <c r="HP3" s="224" t="n"/>
      <c r="HQ3" s="224" t="n"/>
      <c r="HR3" s="224" t="n"/>
      <c r="HS3" s="224" t="n"/>
      <c r="HT3" s="224" t="n"/>
      <c r="HU3" s="224" t="n"/>
      <c r="HV3" s="224" t="n"/>
      <c r="HW3" s="224" t="n"/>
      <c r="HX3" s="224" t="n"/>
      <c r="HY3" s="224" t="n"/>
      <c r="HZ3" s="224" t="n"/>
      <c r="IA3" s="224" t="n"/>
      <c r="IB3" s="224" t="n"/>
      <c r="IC3" s="224" t="n"/>
      <c r="ID3" s="224" t="n"/>
      <c r="IE3" s="224" t="n"/>
      <c r="IF3" s="224" t="n"/>
      <c r="IG3" s="224" t="n"/>
      <c r="IH3" s="224" t="n"/>
      <c r="II3" s="224" t="n"/>
      <c r="IJ3" s="224" t="n"/>
      <c r="IK3" s="224" t="n"/>
      <c r="IL3" s="224" t="n"/>
      <c r="IM3" s="224" t="n"/>
      <c r="IN3" s="224" t="n"/>
      <c r="IO3" s="224" t="n"/>
      <c r="IP3" s="224" t="n"/>
      <c r="IQ3" s="224" t="n"/>
      <c r="IR3" s="224" t="n"/>
      <c r="IS3" s="224" t="n"/>
      <c r="IT3" s="224" t="n"/>
      <c r="IU3" s="224" t="n"/>
      <c r="IV3" s="224" t="n"/>
      <c r="IW3" s="224" t="n"/>
      <c r="IX3" s="224" t="n"/>
    </row>
    <row r="4" ht="18.6" customFormat="1" customHeight="1" s="51">
      <c r="A4" s="2" t="n"/>
      <c r="B4" s="50" t="inlineStr">
        <is>
          <t>Reference Name/Title</t>
        </is>
      </c>
      <c r="C4" s="50" t="inlineStr">
        <is>
          <t>Reference Location/Link</t>
        </is>
      </c>
      <c r="D4" s="50" t="inlineStr">
        <is>
          <t>Control References</t>
        </is>
      </c>
      <c r="E4" s="336" t="n"/>
      <c r="F4" s="336" t="n"/>
      <c r="G4" s="336" t="n"/>
      <c r="H4" s="336" t="n"/>
      <c r="I4" s="336" t="n"/>
      <c r="J4" s="336" t="n"/>
      <c r="K4" s="336" t="n"/>
      <c r="L4" s="336" t="n"/>
      <c r="M4" s="336" t="n"/>
      <c r="N4" s="336" t="n"/>
      <c r="O4" s="336" t="n"/>
      <c r="P4" s="336" t="n"/>
      <c r="Q4" s="336" t="n"/>
      <c r="R4" s="336" t="n"/>
      <c r="S4" s="336" t="n"/>
      <c r="T4" s="336" t="n"/>
      <c r="U4" s="336" t="n"/>
      <c r="V4" s="336" t="n"/>
      <c r="W4" s="336" t="n"/>
      <c r="X4" s="336" t="n"/>
      <c r="Y4" s="336" t="n"/>
      <c r="Z4" s="336" t="n"/>
      <c r="AA4" s="336" t="n"/>
      <c r="AB4" s="336" t="n"/>
      <c r="AC4" s="336" t="n"/>
      <c r="AD4" s="336" t="n"/>
      <c r="AE4" s="336" t="n"/>
      <c r="AF4" s="336" t="n"/>
      <c r="AG4" s="336" t="n"/>
      <c r="AH4" s="336" t="n"/>
      <c r="AI4" s="336" t="n"/>
      <c r="AJ4" s="336" t="n"/>
      <c r="AK4" s="336" t="n"/>
      <c r="AL4" s="336" t="n"/>
      <c r="AM4" s="336" t="n"/>
      <c r="AN4" s="336" t="n"/>
      <c r="AO4" s="336" t="n"/>
      <c r="AP4" s="336" t="n"/>
      <c r="AQ4" s="336" t="n"/>
      <c r="AR4" s="336" t="n"/>
      <c r="AS4" s="336" t="n"/>
      <c r="AT4" s="336" t="n"/>
      <c r="AU4" s="336" t="n"/>
      <c r="AV4" s="336" t="n"/>
      <c r="AW4" s="336" t="n"/>
      <c r="AX4" s="336" t="n"/>
      <c r="AY4" s="336" t="n"/>
      <c r="AZ4" s="336" t="n"/>
      <c r="BA4" s="336" t="n"/>
      <c r="BB4" s="336" t="n"/>
      <c r="BC4" s="336" t="n"/>
      <c r="BD4" s="336" t="n"/>
      <c r="BE4" s="336" t="n"/>
      <c r="BF4" s="336" t="n"/>
      <c r="BG4" s="336" t="n"/>
      <c r="BH4" s="336" t="n"/>
      <c r="BI4" s="336" t="n"/>
      <c r="BJ4" s="336" t="n"/>
      <c r="BK4" s="336" t="n"/>
      <c r="BL4" s="336" t="n"/>
      <c r="BM4" s="336" t="n"/>
      <c r="BN4" s="336" t="n"/>
      <c r="BO4" s="336" t="n"/>
      <c r="BP4" s="336" t="n"/>
      <c r="BQ4" s="336" t="n"/>
      <c r="BR4" s="336" t="n"/>
      <c r="BS4" s="336" t="n"/>
      <c r="BT4" s="336" t="n"/>
      <c r="BU4" s="336" t="n"/>
      <c r="BV4" s="336" t="n"/>
      <c r="BW4" s="336" t="n"/>
      <c r="BX4" s="336" t="n"/>
      <c r="BY4" s="336" t="n"/>
      <c r="BZ4" s="336" t="n"/>
      <c r="CA4" s="336" t="n"/>
      <c r="CB4" s="336" t="n"/>
      <c r="CC4" s="336" t="n"/>
      <c r="CD4" s="336" t="n"/>
      <c r="CE4" s="336" t="n"/>
      <c r="CF4" s="336" t="n"/>
      <c r="CG4" s="336" t="n"/>
      <c r="CH4" s="336" t="n"/>
      <c r="CI4" s="336" t="n"/>
      <c r="CJ4" s="336" t="n"/>
      <c r="CK4" s="336" t="n"/>
      <c r="CL4" s="336" t="n"/>
      <c r="CM4" s="336" t="n"/>
      <c r="CN4" s="336" t="n"/>
      <c r="CO4" s="336" t="n"/>
      <c r="CP4" s="336" t="n"/>
      <c r="CQ4" s="336" t="n"/>
      <c r="CR4" s="336" t="n"/>
      <c r="CS4" s="336" t="n"/>
      <c r="CT4" s="336" t="n"/>
      <c r="CU4" s="336" t="n"/>
      <c r="CV4" s="336" t="n"/>
      <c r="CW4" s="336" t="n"/>
      <c r="CX4" s="336" t="n"/>
      <c r="CY4" s="336" t="n"/>
      <c r="CZ4" s="336" t="n"/>
      <c r="DA4" s="336" t="n"/>
      <c r="DB4" s="336" t="n"/>
      <c r="DC4" s="336" t="n"/>
      <c r="DD4" s="336" t="n"/>
      <c r="DE4" s="336" t="n"/>
      <c r="DF4" s="336" t="n"/>
      <c r="DG4" s="336" t="n"/>
      <c r="DH4" s="336" t="n"/>
      <c r="DI4" s="336" t="n"/>
      <c r="DJ4" s="336" t="n"/>
      <c r="DK4" s="336" t="n"/>
      <c r="DL4" s="336" t="n"/>
      <c r="DM4" s="336" t="n"/>
      <c r="DN4" s="336" t="n"/>
      <c r="DO4" s="336" t="n"/>
      <c r="DP4" s="336" t="n"/>
      <c r="DQ4" s="336" t="n"/>
      <c r="DR4" s="336" t="n"/>
      <c r="DS4" s="336" t="n"/>
      <c r="DT4" s="336" t="n"/>
      <c r="DU4" s="336" t="n"/>
      <c r="DV4" s="336" t="n"/>
      <c r="DW4" s="336" t="n"/>
      <c r="DX4" s="336" t="n"/>
      <c r="DY4" s="336" t="n"/>
      <c r="DZ4" s="336" t="n"/>
      <c r="EA4" s="336" t="n"/>
      <c r="EB4" s="336" t="n"/>
      <c r="EC4" s="336" t="n"/>
      <c r="ED4" s="336" t="n"/>
      <c r="EE4" s="336" t="n"/>
      <c r="EF4" s="336" t="n"/>
      <c r="EG4" s="336" t="n"/>
      <c r="EH4" s="336" t="n"/>
      <c r="EI4" s="336" t="n"/>
      <c r="EJ4" s="336" t="n"/>
      <c r="EK4" s="336" t="n"/>
      <c r="EL4" s="336" t="n"/>
      <c r="EM4" s="336" t="n"/>
      <c r="EN4" s="336" t="n"/>
      <c r="EO4" s="336" t="n"/>
      <c r="EP4" s="336" t="n"/>
      <c r="EQ4" s="336" t="n"/>
      <c r="ER4" s="336" t="n"/>
      <c r="ES4" s="336" t="n"/>
      <c r="ET4" s="336" t="n"/>
      <c r="EU4" s="336" t="n"/>
      <c r="EV4" s="336" t="n"/>
      <c r="EW4" s="336" t="n"/>
      <c r="EX4" s="336" t="n"/>
      <c r="EY4" s="336" t="n"/>
      <c r="EZ4" s="336" t="n"/>
      <c r="FA4" s="336" t="n"/>
      <c r="FB4" s="336" t="n"/>
      <c r="FC4" s="336" t="n"/>
      <c r="FD4" s="336" t="n"/>
      <c r="FE4" s="336" t="n"/>
      <c r="FF4" s="336" t="n"/>
      <c r="FG4" s="336" t="n"/>
      <c r="FH4" s="336" t="n"/>
      <c r="FI4" s="336" t="n"/>
      <c r="FJ4" s="336" t="n"/>
      <c r="FK4" s="336" t="n"/>
      <c r="FL4" s="336" t="n"/>
      <c r="FM4" s="336" t="n"/>
      <c r="FN4" s="336" t="n"/>
      <c r="FO4" s="336" t="n"/>
      <c r="FP4" s="336" t="n"/>
      <c r="FQ4" s="336" t="n"/>
      <c r="FR4" s="336" t="n"/>
      <c r="FS4" s="336" t="n"/>
      <c r="FT4" s="336" t="n"/>
      <c r="FU4" s="336" t="n"/>
      <c r="FV4" s="336" t="n"/>
      <c r="FW4" s="336" t="n"/>
      <c r="FX4" s="336" t="n"/>
      <c r="FY4" s="336" t="n"/>
      <c r="FZ4" s="336" t="n"/>
      <c r="GA4" s="336" t="n"/>
      <c r="GB4" s="336" t="n"/>
      <c r="GC4" s="336" t="n"/>
      <c r="GD4" s="336" t="n"/>
      <c r="GE4" s="336" t="n"/>
      <c r="GF4" s="336" t="n"/>
      <c r="GG4" s="336" t="n"/>
      <c r="GH4" s="336" t="n"/>
      <c r="GI4" s="336" t="n"/>
      <c r="GJ4" s="336" t="n"/>
      <c r="GK4" s="336" t="n"/>
      <c r="GL4" s="336" t="n"/>
      <c r="GM4" s="336" t="n"/>
      <c r="GN4" s="336" t="n"/>
      <c r="GO4" s="336" t="n"/>
      <c r="GP4" s="336" t="n"/>
      <c r="GQ4" s="336" t="n"/>
      <c r="GR4" s="336" t="n"/>
      <c r="GS4" s="336" t="n"/>
      <c r="GT4" s="336" t="n"/>
      <c r="GU4" s="336" t="n"/>
      <c r="GV4" s="336" t="n"/>
      <c r="GW4" s="336" t="n"/>
      <c r="GX4" s="336" t="n"/>
      <c r="GY4" s="336" t="n"/>
      <c r="GZ4" s="336" t="n"/>
      <c r="HA4" s="336" t="n"/>
      <c r="HB4" s="336" t="n"/>
      <c r="HC4" s="336" t="n"/>
      <c r="HD4" s="336" t="n"/>
      <c r="HE4" s="336" t="n"/>
      <c r="HF4" s="336" t="n"/>
      <c r="HG4" s="336" t="n"/>
      <c r="HH4" s="336" t="n"/>
      <c r="HI4" s="336" t="n"/>
      <c r="HJ4" s="336" t="n"/>
      <c r="HK4" s="336" t="n"/>
      <c r="HL4" s="336" t="n"/>
      <c r="HM4" s="336" t="n"/>
      <c r="HN4" s="336" t="n"/>
      <c r="HO4" s="336" t="n"/>
      <c r="HP4" s="336" t="n"/>
      <c r="HQ4" s="336" t="n"/>
      <c r="HR4" s="336" t="n"/>
      <c r="HS4" s="336" t="n"/>
      <c r="HT4" s="336" t="n"/>
      <c r="HU4" s="336" t="n"/>
      <c r="HV4" s="336" t="n"/>
      <c r="HW4" s="336" t="n"/>
      <c r="HX4" s="336" t="n"/>
      <c r="HY4" s="336" t="n"/>
      <c r="HZ4" s="336" t="n"/>
      <c r="IA4" s="336" t="n"/>
      <c r="IB4" s="336" t="n"/>
      <c r="IC4" s="336" t="n"/>
      <c r="ID4" s="336" t="n"/>
      <c r="IE4" s="336" t="n"/>
      <c r="IF4" s="336" t="n"/>
      <c r="IG4" s="336" t="n"/>
      <c r="IH4" s="336" t="n"/>
      <c r="II4" s="336" t="n"/>
      <c r="IJ4" s="336" t="n"/>
      <c r="IK4" s="336" t="n"/>
      <c r="IL4" s="336" t="n"/>
      <c r="IM4" s="336" t="n"/>
      <c r="IN4" s="336" t="n"/>
      <c r="IO4" s="336" t="n"/>
      <c r="IP4" s="336" t="n"/>
      <c r="IQ4" s="336" t="n"/>
      <c r="IR4" s="336" t="n"/>
      <c r="IS4" s="336" t="n"/>
      <c r="IT4" s="336" t="n"/>
      <c r="IU4" s="336" t="n"/>
      <c r="IV4" s="336" t="n"/>
      <c r="IW4" s="336" t="n"/>
      <c r="IX4" s="336" t="n"/>
    </row>
    <row r="5">
      <c r="B5" s="117" t="inlineStr">
        <is>
          <t xml:space="preserve">45 CFR §155.1210 </t>
        </is>
      </c>
      <c r="C5" t="inlineStr">
        <is>
          <t>https://www.ecfr.gov/current/title-45/subtitle-A/subchapter-B/part-155#155.1210</t>
        </is>
      </c>
      <c r="D5" s="117" t="inlineStr">
        <is>
          <t>AU-11, SI-12</t>
        </is>
      </c>
    </row>
    <row r="6">
      <c r="B6" s="117" t="inlineStr">
        <is>
          <t>45 CFR §155.200</t>
        </is>
      </c>
      <c r="C6" t="inlineStr">
        <is>
          <t>https://www.ecfr.gov/current/title-45/subtitle-A/subchapter-B/part-155#155.200</t>
        </is>
      </c>
      <c r="D6" s="117" t="inlineStr">
        <is>
          <t>PT-3</t>
        </is>
      </c>
    </row>
    <row r="7">
      <c r="B7" s="117" t="inlineStr">
        <is>
          <t>45 CFR §155.260</t>
        </is>
      </c>
      <c r="C7" t="inlineStr">
        <is>
          <t xml:space="preserve">https://www.ecfr.gov/current/title-45/subtitle-A/subchapter-B/part-155#155.260 </t>
        </is>
      </c>
      <c r="D7" s="45" t="inlineStr">
        <is>
          <t>AC-21, PS-06, PS-08, PT-03, SA-04, SA-09, SI-12</t>
        </is>
      </c>
    </row>
    <row r="8">
      <c r="B8" s="46" t="inlineStr">
        <is>
          <t>45 CFR §155.260(a)</t>
        </is>
      </c>
      <c r="C8" t="inlineStr">
        <is>
          <t xml:space="preserve">https://www.ecfr.gov/current/title-45/subtitle-A/subchapter-B/part-155#p-155.260(a) </t>
        </is>
      </c>
      <c r="D8" s="46" t="inlineStr">
        <is>
          <t>PT-03, SI-12</t>
        </is>
      </c>
    </row>
    <row r="9">
      <c r="B9" s="117" t="inlineStr">
        <is>
          <t>45 CFR §155.260(b)</t>
        </is>
      </c>
      <c r="C9" t="inlineStr">
        <is>
          <t>https://www.ecfr.gov/current/title-45/subtitle-A/subchapter-B/part-155#p-155.260(b)</t>
        </is>
      </c>
      <c r="D9" s="117" t="inlineStr">
        <is>
          <t>PS-06, SA-04, SA-09</t>
        </is>
      </c>
    </row>
    <row r="10">
      <c r="B10" s="117" t="inlineStr">
        <is>
          <t>45 CFR §155.260(c)</t>
        </is>
      </c>
      <c r="C10" t="inlineStr">
        <is>
          <t xml:space="preserve">https://www.ecfr.gov/current/title-45/subtitle-A/subchapter-B/part-155#p-155.260(c) </t>
        </is>
      </c>
      <c r="D10" s="117" t="inlineStr">
        <is>
          <t>PS-06, PS-08</t>
        </is>
      </c>
    </row>
    <row r="11">
      <c r="B11" s="46" t="inlineStr">
        <is>
          <t>45 CFR §155.260(e)</t>
        </is>
      </c>
      <c r="C11" t="inlineStr">
        <is>
          <t>https://www.ecfr.gov/current/title-45/subtitle-A/subchapter-B/part-155#p-155.260(e)</t>
        </is>
      </c>
      <c r="D11" s="46" t="inlineStr">
        <is>
          <t xml:space="preserve">AC-21 </t>
        </is>
      </c>
    </row>
    <row r="12">
      <c r="B12" s="46" t="inlineStr">
        <is>
          <t>45 CFR §155.260(g)</t>
        </is>
      </c>
      <c r="C12" t="inlineStr">
        <is>
          <t>https://www.ecfr.gov/current/title-45/subtitle-A/subchapter-B/part-155#p-155.260(g)</t>
        </is>
      </c>
      <c r="D12" s="46" t="inlineStr">
        <is>
          <t>PS-08</t>
        </is>
      </c>
    </row>
    <row r="13">
      <c r="B13" s="117" t="inlineStr">
        <is>
          <t>45 CFR §155.300</t>
        </is>
      </c>
      <c r="C13" t="inlineStr">
        <is>
          <t>https://www.ecfr.gov/current/title-45/subtitle-A/subchapter-B/part-155#155.300</t>
        </is>
      </c>
      <c r="D13" s="117" t="inlineStr">
        <is>
          <t>PT-3</t>
        </is>
      </c>
    </row>
    <row r="14">
      <c r="B14" s="117" t="inlineStr">
        <is>
          <t>45 CFR §156.705</t>
        </is>
      </c>
      <c r="C14" t="inlineStr">
        <is>
          <t>https://www.ecfr.gov/current/title-45/subtitle-A/subchapter-B/part-156#156.705</t>
        </is>
      </c>
      <c r="D14" s="117" t="inlineStr">
        <is>
          <t>SI-12</t>
        </is>
      </c>
    </row>
    <row r="15" ht="30.95" customHeight="1">
      <c r="B15" s="117" t="inlineStr">
        <is>
          <t>American Society of Heating, Refrigerating and Air-conditioning Engineers (ASHRAE) document</t>
        </is>
      </c>
      <c r="C15" s="21" t="inlineStr">
        <is>
          <t>https://www.ashrae.org/technical-resources/ashrae-handbook</t>
        </is>
      </c>
      <c r="D15" s="117" t="inlineStr">
        <is>
          <t>PE-14</t>
        </is>
      </c>
    </row>
    <row r="16">
      <c r="B16" s="117" t="inlineStr">
        <is>
          <t>Center for Internet Security (CIS) guidelines (Level 1)</t>
        </is>
      </c>
      <c r="C16" s="21" t="inlineStr">
        <is>
          <t>https://www.cisecurity.org/cis-benchmarks</t>
        </is>
      </c>
      <c r="D16" s="117" t="inlineStr">
        <is>
          <t>CM-06, CM-07</t>
        </is>
      </c>
    </row>
    <row r="17">
      <c r="B17" s="117" t="inlineStr">
        <is>
          <t>Cryptographic Module Validation Program</t>
        </is>
      </c>
      <c r="C17" s="21" t="inlineStr">
        <is>
          <t>http://csrc.nist.gov/groups/STM/cmvp/validation.html</t>
        </is>
      </c>
      <c r="D17" s="117" t="inlineStr">
        <is>
          <t>SC-13</t>
        </is>
      </c>
    </row>
    <row r="18" ht="30.95" customHeight="1">
      <c r="B18" s="117" t="inlineStr">
        <is>
          <t>Defense Information Systems Agency (DISA) Security Technical Implementation Guides (STIG)</t>
        </is>
      </c>
      <c r="C18" t="inlineStr">
        <is>
          <t>https://public.cyber.mil/stigs/</t>
        </is>
      </c>
      <c r="D18" s="117" t="inlineStr">
        <is>
          <t>CM-06</t>
        </is>
      </c>
    </row>
    <row r="19">
      <c r="B19" s="117" t="inlineStr">
        <is>
          <t>Fair Information Practice Principles (FIPPs)</t>
        </is>
      </c>
      <c r="C19" s="21" t="inlineStr">
        <is>
          <t>https://www.fpc.gov/resources/fipps/</t>
        </is>
      </c>
      <c r="D19" s="117" t="inlineStr">
        <is>
          <t>CA-03</t>
        </is>
      </c>
    </row>
    <row r="20" ht="43.5" customHeight="1">
      <c r="B20" s="117" t="inlineStr">
        <is>
          <t>FIPS 140-2/140-3</t>
        </is>
      </c>
      <c r="C20" s="117" t="inlineStr">
        <is>
          <t>https://nvlpubs.nist.gov/nistpubs/FIPS/NIST.FIPS.140-2.pdf
https://nvlpubs.nist.gov/nistpubs/FIPS/NIST.FIPS.140-3.pdf</t>
        </is>
      </c>
      <c r="D20" s="45" t="inlineStr">
        <is>
          <t>AC-03, AC-17, AC-18(01), AC-19(05), CM-02(07), IA-07, MP-04, MP-05, SC-08, SC-08 (01), SC-12, SC-13, SC-28, SC-28(01), SI-12(03)</t>
        </is>
      </c>
    </row>
    <row r="21">
      <c r="B21" s="117" t="inlineStr">
        <is>
          <t>FIPS 199</t>
        </is>
      </c>
      <c r="C21" s="117" t="inlineStr">
        <is>
          <t>https://nvlpubs.nist.gov/nistpubs/fips/nist.fips.199.pdf</t>
        </is>
      </c>
      <c r="D21" s="117" t="inlineStr">
        <is>
          <t>AC-20, RA-02</t>
        </is>
      </c>
    </row>
    <row r="22">
      <c r="B22" s="117" t="inlineStr">
        <is>
          <t>HHS Standard for Encryption</t>
        </is>
      </c>
      <c r="C22" s="117" t="inlineStr">
        <is>
          <t>https://www.cms.gov/files/document/hhsencryption-policy.pdf</t>
        </is>
      </c>
      <c r="D22" s="117" t="inlineStr">
        <is>
          <t>SC-12, SC-13</t>
        </is>
      </c>
    </row>
    <row r="23">
      <c r="B23" s="117" t="inlineStr">
        <is>
          <t>IEEE 802.11 Wireless Local Area Network (WLAN) standard</t>
        </is>
      </c>
      <c r="C23" s="117" t="inlineStr">
        <is>
          <t>https://www.ieee802.org/11/</t>
        </is>
      </c>
      <c r="D23" s="117" t="inlineStr">
        <is>
          <t>AC-18</t>
        </is>
      </c>
    </row>
    <row r="24" ht="30.95" customHeight="1">
      <c r="B24" s="117" t="inlineStr">
        <is>
          <t>IRS Publication 1075</t>
        </is>
      </c>
      <c r="C24" s="117" t="inlineStr">
        <is>
          <t>https://www.irs.gov/pub/irs-pdf/p1075.pdf
https://www.irs.gov/privacy-disclosure/encryption-requirements-of-publication-1075</t>
        </is>
      </c>
      <c r="D24" s="117" t="inlineStr">
        <is>
          <t>SA-09(08)</t>
        </is>
      </c>
    </row>
    <row r="25">
      <c r="B25" s="117" t="inlineStr">
        <is>
          <t>NIST 800-63B</t>
        </is>
      </c>
      <c r="C25" s="117" t="inlineStr">
        <is>
          <t>https://nvlpubs.nist.gov/nistpubs/SpecialPublications/NIST.SP.800-63b.pdf</t>
        </is>
      </c>
      <c r="D25" s="117" t="inlineStr">
        <is>
          <t>MA-04</t>
        </is>
      </c>
    </row>
    <row r="26" ht="18.6" customHeight="1">
      <c r="A26" s="20" t="n"/>
      <c r="B26" s="117" t="inlineStr">
        <is>
          <t>NIST National Checklist Program (NCP)</t>
        </is>
      </c>
      <c r="C26" s="21" t="inlineStr">
        <is>
          <t>https://ncp.nist.gov/repository</t>
        </is>
      </c>
      <c r="D26" s="117" t="inlineStr">
        <is>
          <t>CM-06</t>
        </is>
      </c>
    </row>
    <row r="27" ht="18.6" customHeight="1">
      <c r="A27" s="20" t="n"/>
      <c r="B27" s="117" t="inlineStr">
        <is>
          <t>NIST National Vulnerability Database</t>
        </is>
      </c>
      <c r="C27" s="21" t="inlineStr">
        <is>
          <t>https://nvd.nist.gov/cvss.cfm</t>
        </is>
      </c>
      <c r="D27" s="117" t="inlineStr">
        <is>
          <t>SC-05</t>
        </is>
      </c>
    </row>
    <row r="28" ht="18.6" customHeight="1">
      <c r="A28" s="20" t="n"/>
      <c r="B28" s="21" t="inlineStr">
        <is>
          <t>NIST National Vulnerability Database</t>
        </is>
      </c>
      <c r="C28" s="21" t="inlineStr">
        <is>
          <t>https://nvd.nist.gov/cvss.cfm</t>
        </is>
      </c>
      <c r="D28" s="117" t="inlineStr">
        <is>
          <t>SC-05</t>
        </is>
      </c>
    </row>
    <row r="29" ht="30.95" customHeight="1">
      <c r="A29" s="20" t="n"/>
      <c r="B29" s="117" t="inlineStr">
        <is>
          <t>NIST Privacy Framework: A Tool for Improving Privacy through Enterprise Risk Management</t>
        </is>
      </c>
      <c r="C29" s="117" t="inlineStr">
        <is>
          <t>https://www.nist.gov/system/files/documents/2020/01/16/NIST%20Privacy%20Framework_V1.0.pdf</t>
        </is>
      </c>
      <c r="D29" s="117" t="inlineStr">
        <is>
          <t>SA-08</t>
        </is>
      </c>
    </row>
    <row r="30" ht="18.6" customHeight="1">
      <c r="A30" s="20" t="n"/>
      <c r="B30" s="117" t="inlineStr">
        <is>
          <t>NIST Privacy Risk Assessment Methodology (PRAM)</t>
        </is>
      </c>
      <c r="C30" s="21" t="inlineStr">
        <is>
          <t>https://www.nist.gov/itl/applied-cybersecurity/privacy-engineering/resources</t>
        </is>
      </c>
      <c r="D30" s="117" t="inlineStr">
        <is>
          <t>SA-08</t>
        </is>
      </c>
    </row>
    <row r="31" ht="30.95" customHeight="1">
      <c r="A31" s="20" t="n"/>
      <c r="B31" s="117" t="inlineStr">
        <is>
          <t>NIST SP 800-160 Volume 1 Rev. 1, Engineering Trustworthy Secure Systems</t>
        </is>
      </c>
      <c r="C31" s="117" t="inlineStr">
        <is>
          <t>https://nvlpubs.nist.gov/nistpubs/SpecialPublications/NIST.SP.800-160v2r1.pdf</t>
        </is>
      </c>
      <c r="D31" s="117" t="inlineStr">
        <is>
          <t>SA-08</t>
        </is>
      </c>
    </row>
    <row r="32" ht="30.95" customHeight="1">
      <c r="A32" s="20" t="n"/>
      <c r="B32" s="117" t="inlineStr">
        <is>
          <t>NIST SP 800-161 Rev. 1, Cybersecurity Supply Chain Risk Management Practices for Systems and Organizations</t>
        </is>
      </c>
      <c r="C32" s="21" t="inlineStr">
        <is>
          <t>https://nvlpubs.nist.gov/nistpubs/SpecialPublications/NIST.SP.800-161r1.pdf</t>
        </is>
      </c>
      <c r="D32" s="117" t="inlineStr">
        <is>
          <t>SR-02(01)</t>
        </is>
      </c>
    </row>
    <row r="33" ht="30.95" customHeight="1">
      <c r="A33" s="20" t="n"/>
      <c r="B33" s="117" t="inlineStr">
        <is>
          <t>NIST SP 800-189, Resilient Interdomain Traffic Exchange: BGP Security and DDoS Mitigation</t>
        </is>
      </c>
      <c r="C33" s="21" t="inlineStr">
        <is>
          <t>https://nvlpubs.nist.gov/nistpubs/SpecialPublications/NIST.SP.800-189.pdf</t>
        </is>
      </c>
      <c r="D33" s="117" t="inlineStr">
        <is>
          <t>SC-07(04)</t>
        </is>
      </c>
    </row>
    <row r="34" ht="30.95" customHeight="1">
      <c r="A34" s="20" t="n"/>
      <c r="B34" s="117" t="inlineStr">
        <is>
          <t>NIST SP 800-34 Rev. 1, Contingency Planning Guide for Federal Information Systems</t>
        </is>
      </c>
      <c r="C34" s="117" t="inlineStr">
        <is>
          <t>https://nvlpubs.nist.gov/nistpubs/Legacy/SP/nistspecialpublication800-34r1.pdf</t>
        </is>
      </c>
      <c r="D34" s="117" t="inlineStr">
        <is>
          <t>CP-04, CP-06, CP-06(01), CP-06(03), CP-07, CP-07(01), CP-07(02)</t>
        </is>
      </c>
    </row>
    <row r="35" ht="46.5" customHeight="1">
      <c r="A35" s="20" t="n"/>
      <c r="B35" s="117" t="inlineStr">
        <is>
          <t>NIST SP 800-37 Rev. 2, Risk Management Framework for Information Systems and Organizations: A System Life Cycle Approach for Security and Privacy</t>
        </is>
      </c>
      <c r="C35" s="21" t="inlineStr">
        <is>
          <t>https://nvlpubs.nist.gov/nistpubs/SpecialPublications/NIST.SP.800-37r2.pdf</t>
        </is>
      </c>
      <c r="D35" s="117" t="inlineStr">
        <is>
          <t>RA-02</t>
        </is>
      </c>
    </row>
    <row r="36" ht="30.95" customHeight="1">
      <c r="A36" s="20" t="n"/>
      <c r="B36" s="117" t="inlineStr">
        <is>
          <t>NIST SP 800-46 Rev. 2, Guide to Enterprise Telework, Remote Access, and Bring Your Own Device (BYOD) Security</t>
        </is>
      </c>
      <c r="C36" s="21" t="inlineStr">
        <is>
          <t>https://nvlpubs.nist.gov/nistpubs/SpecialPublications/NIST.SP.800-46r2.pdf</t>
        </is>
      </c>
      <c r="D36" s="117" t="inlineStr">
        <is>
          <t>AC-17</t>
        </is>
      </c>
    </row>
    <row r="37" ht="30.95" customHeight="1">
      <c r="A37" s="20" t="n"/>
      <c r="B37" s="117" t="inlineStr">
        <is>
          <t>NIST SP 800-53 Rev. 5, Security and Privacy Controls for Information Systems and Organizations</t>
        </is>
      </c>
      <c r="C37" s="21" t="inlineStr">
        <is>
          <t>https://nvlpubs.nist.gov/nistpubs/SpecialPublications/NIST.SP.800-53r5.pdf</t>
        </is>
      </c>
      <c r="D37" s="117" t="inlineStr">
        <is>
          <t xml:space="preserve">All controls; for additional information on any of the controls review the discussion. </t>
        </is>
      </c>
    </row>
    <row r="38" ht="30.95" customHeight="1">
      <c r="A38" s="20" t="n"/>
      <c r="B38" s="117" t="inlineStr">
        <is>
          <t>NIST SP 800-53A, Rev. 5, Assessing Security and Privacy Controls in Information Systems and Organizations</t>
        </is>
      </c>
      <c r="C38" s="117" t="inlineStr">
        <is>
          <t>https://nvlpubs.nist.gov/nistpubs/SpecialPublications/NIST.SP.800-53Ar5.pdf</t>
        </is>
      </c>
      <c r="D38" s="117" t="inlineStr">
        <is>
          <t xml:space="preserve">All controls; use for assessment and methods. </t>
        </is>
      </c>
    </row>
    <row r="39" ht="30.95" customHeight="1">
      <c r="B39" s="117" t="inlineStr">
        <is>
          <t>NIST SP 800-56A Rev. 3, Recommendation for Pair-Wise Key-Establishment Schemes Using Discrete Logarithm Cryptography</t>
        </is>
      </c>
      <c r="C39" s="21" t="inlineStr">
        <is>
          <t>https://nvlpubs.nist.gov/nistpubs/SpecialPublications/NIST.SP.800-56Ar3.pdf</t>
        </is>
      </c>
      <c r="D39" s="117" t="inlineStr">
        <is>
          <t xml:space="preserve">SC-12 </t>
        </is>
      </c>
    </row>
    <row r="40" ht="30.95" customHeight="1">
      <c r="B40" s="117" t="inlineStr">
        <is>
          <t>NIST SP 800-56B Rev. 2, Recommendation for Pair-Wise Key-Establishment Using Integer Factorization Cryptography</t>
        </is>
      </c>
      <c r="C40" s="21" t="inlineStr">
        <is>
          <t>https://doi.org/10.6028/NIST.SP.800-56Br2</t>
        </is>
      </c>
      <c r="D40" s="117" t="inlineStr">
        <is>
          <t>SC-12</t>
        </is>
      </c>
    </row>
    <row r="41" ht="30.95" customHeight="1">
      <c r="B41" s="117" t="inlineStr">
        <is>
          <t>NIST SP 800-56C Rev. 2, Recommendation for Key-Derivation Methods in Key-Establishment Schemes</t>
        </is>
      </c>
      <c r="C41" s="117" t="inlineStr">
        <is>
          <t>https://doi.org/10.6028/NIST.SP.800-56Cr2</t>
        </is>
      </c>
      <c r="D41" s="117" t="inlineStr">
        <is>
          <t xml:space="preserve">SC-12 </t>
        </is>
      </c>
    </row>
    <row r="42" ht="46.5" customHeight="1">
      <c r="B42" s="117" t="inlineStr">
        <is>
          <t>NIST SP 800-57</t>
        </is>
      </c>
      <c r="C42" s="117" t="inlineStr">
        <is>
          <t>https://nvlpubs.nist.gov/nistpubs/SpecialPublications/NIST.SP.800-57pt1r5.pdf
https://nvlpubs.nist.gov/nistpubs/SpecialPublications/NIST.SP.800-57pt2r1.pdf
https://nvlpubs.nist.gov/nistpubs/SpecialPublications/NIST.SP.800-57Pt3r1.pdf</t>
        </is>
      </c>
      <c r="D42" s="117" t="inlineStr">
        <is>
          <t xml:space="preserve">SC-12 </t>
        </is>
      </c>
    </row>
    <row r="43">
      <c r="B43" s="117" t="inlineStr">
        <is>
          <t>NIST SP 800-61 Rev. 2, Computer Security Incident Handling Guide</t>
        </is>
      </c>
      <c r="C43" s="117" t="inlineStr">
        <is>
          <t>https://nvlpubs.nist.gov/nistpubs/SpecialPublications/NIST.SP.800-61r2.pdf</t>
        </is>
      </c>
      <c r="D43" s="117" t="inlineStr">
        <is>
          <t>SC-05, SC-05(01), SC-05(03)</t>
        </is>
      </c>
    </row>
    <row r="44" ht="123.95" customHeight="1">
      <c r="B44" s="117" t="inlineStr">
        <is>
          <t>NIST SP 800-63 Digital Identity Guidelines suite</t>
        </is>
      </c>
      <c r="C44" s="117" t="inlineStr">
        <is>
          <t>https://nvlpubs.nist.gov/nistpubs/SpecialPublications/NIST.SP.800-63a.pdf
https://nvlpubs.nist.gov/nistpubs/SpecialPublications/NIST.SP.800-63A-4.ipd.pdf
https://nvlpubs.nist.gov/nistpubs/SpecialPublications/NIST.SP.800-63b.pdf
https://nvlpubs.nist.gov/nistpubs/SpecialPublications/NIST.SP.800-63B-4.ipd.pdf
https://nvlpubs.nist.gov/nistpubs/SpecialPublications/NIST.SP.800-63-3.pdf
https://nvlpubs.nist.gov/nistpubs/SpecialPublications/NIST.SP.800-63c.pdf
https://nvlpubs.nist.gov/nistpubs/SpecialPublications/NIST.SP.800-63C-4.ipd.pdf
https://nvlpubs.nist.gov/nistpubs/SpecialPublications/NIST.SP.800-63-4.ipd.pdf</t>
        </is>
      </c>
      <c r="D44" s="117" t="inlineStr">
        <is>
          <t>AC-17, IA-02, IA-02(06), IA-08, IA-08(2), IA-08(04), IA-12</t>
        </is>
      </c>
    </row>
    <row r="45" ht="30.95" customHeight="1">
      <c r="B45" s="117" t="inlineStr">
        <is>
          <t>NIST SP 800-84, Guide to Test, Training, and Exercise Programs for IT Plans and Capabilities</t>
        </is>
      </c>
      <c r="C45" s="21" t="inlineStr">
        <is>
          <t>https://nvlpubs.nist.gov/nistpubs/Legacy/SP/nistspecialpublication800-84.pdf</t>
        </is>
      </c>
      <c r="D45" s="117" t="inlineStr">
        <is>
          <t>CP-04</t>
        </is>
      </c>
    </row>
    <row r="46" ht="29.1" customHeight="1">
      <c r="B46" s="117" t="inlineStr">
        <is>
          <t>NIST SP 800-88 Rev 1, Guidelines for Media Sanitization</t>
        </is>
      </c>
      <c r="C46" s="117" t="inlineStr">
        <is>
          <t>https://nvlpubs.nist.gov/nistpubs/SpecialPublications/NIST.SP.800-88r1.pdf</t>
        </is>
      </c>
      <c r="D46" s="45" t="inlineStr">
        <is>
          <t>MA-02, MA-03, MA-03(03), MA-04, MP-02, MP-06,  SI-12(03), SR-12</t>
        </is>
      </c>
    </row>
    <row r="47" ht="30.95" customHeight="1">
      <c r="B47" s="117" t="inlineStr">
        <is>
          <t>NISTIR 8062, An Introduction to Privacy Engineering and Risk Management in Federal Systems</t>
        </is>
      </c>
      <c r="C47" s="21" t="inlineStr">
        <is>
          <t>https://nvlpubs.nist.gov/nistpubs/ir/2017/nist.ir.8062.pdf</t>
        </is>
      </c>
      <c r="D47" s="117" t="inlineStr">
        <is>
          <t>CM-13, SA-08</t>
        </is>
      </c>
    </row>
    <row r="48" ht="30.95" customHeight="1">
      <c r="B48" s="117" t="inlineStr">
        <is>
          <t>NISTIR 8276, Key Practices in Cyber Supply Chain Risk Management: Observations from Industry</t>
        </is>
      </c>
      <c r="C48" s="21" t="inlineStr">
        <is>
          <t>https://nvlpubs.nist.gov/nistpubs/ir/2021/NIST.IR.8276.pdf</t>
        </is>
      </c>
      <c r="D48" s="117" t="inlineStr">
        <is>
          <t>SR-02(01)</t>
        </is>
      </c>
    </row>
    <row r="49">
      <c r="B49" s="117" t="inlineStr">
        <is>
          <t>Repository of threat intelligence sources</t>
        </is>
      </c>
      <c r="C49" s="117" t="inlineStr">
        <is>
          <t>https://github.com/hslatman/awesome-threat-intelligence#sources.</t>
        </is>
      </c>
      <c r="D49" s="117" t="inlineStr">
        <is>
          <t>RA-3(2)</t>
        </is>
      </c>
    </row>
    <row r="50" ht="30.95" customHeight="1">
      <c r="B50" s="117" t="inlineStr">
        <is>
          <t>SANS</t>
        </is>
      </c>
      <c r="C50" s="117" t="inlineStr">
        <is>
          <t>https://www.sans.org/dosstep 
https://www.sans.org/dosstep/roadmap</t>
        </is>
      </c>
      <c r="D50" s="117" t="inlineStr">
        <is>
          <t xml:space="preserve">SC-05 </t>
        </is>
      </c>
    </row>
    <row r="51">
      <c r="B51" s="117" t="inlineStr">
        <is>
          <t>Thermal Guidelines for Data Processing Environments</t>
        </is>
      </c>
      <c r="C51" s="21" t="inlineStr">
        <is>
          <t>https://www.techstreet.com/ashrae/standards/thermal-guidelines-for-data-processing-environments-5th-ed?product_id=2212974</t>
        </is>
      </c>
      <c r="D51" s="117" t="inlineStr">
        <is>
          <t>PE-14</t>
        </is>
      </c>
    </row>
    <row r="52">
      <c r="B52" s="117" t="inlineStr">
        <is>
          <t>United States Government Configuration Baseline (USGCB)</t>
        </is>
      </c>
      <c r="C52" s="117" t="n"/>
      <c r="D52" s="117" t="inlineStr">
        <is>
          <t>CM-06</t>
        </is>
      </c>
    </row>
    <row r="53">
      <c r="B53" s="117" t="n"/>
      <c r="C53" s="117" t="n"/>
      <c r="D53" s="117" t="n"/>
    </row>
    <row r="54" ht="18.6" customFormat="1" customHeight="1" s="53">
      <c r="A54" s="2" t="n"/>
      <c r="B54" s="52" t="inlineStr">
        <is>
          <t>Reference Name/Title</t>
        </is>
      </c>
      <c r="C54" s="52" t="inlineStr">
        <is>
          <t>CMS zONE Links</t>
        </is>
      </c>
      <c r="D54" s="52" t="inlineStr">
        <is>
          <t>Control References</t>
        </is>
      </c>
      <c r="E54" s="209" t="n"/>
      <c r="F54" s="209" t="n"/>
      <c r="G54" s="209" t="n"/>
      <c r="H54" s="209" t="n"/>
      <c r="I54" s="209" t="n"/>
      <c r="J54" s="209" t="n"/>
      <c r="K54" s="209" t="n"/>
      <c r="L54" s="209" t="n"/>
      <c r="M54" s="209" t="n"/>
      <c r="N54" s="209" t="n"/>
      <c r="O54" s="209" t="n"/>
      <c r="P54" s="209" t="n"/>
      <c r="Q54" s="209" t="n"/>
      <c r="R54" s="209" t="n"/>
      <c r="S54" s="209" t="n"/>
      <c r="T54" s="209" t="n"/>
      <c r="U54" s="209" t="n"/>
      <c r="V54" s="209" t="n"/>
      <c r="W54" s="209" t="n"/>
      <c r="X54" s="209" t="n"/>
      <c r="Y54" s="209" t="n"/>
      <c r="Z54" s="209" t="n"/>
      <c r="AA54" s="209" t="n"/>
      <c r="AB54" s="209" t="n"/>
      <c r="AC54" s="209" t="n"/>
      <c r="AD54" s="209" t="n"/>
      <c r="AE54" s="209" t="n"/>
      <c r="AF54" s="209" t="n"/>
      <c r="AG54" s="209" t="n"/>
      <c r="AH54" s="209" t="n"/>
      <c r="AI54" s="209" t="n"/>
      <c r="AJ54" s="209" t="n"/>
      <c r="AK54" s="209" t="n"/>
      <c r="AL54" s="209" t="n"/>
      <c r="AM54" s="209" t="n"/>
      <c r="AN54" s="209" t="n"/>
      <c r="AO54" s="209" t="n"/>
      <c r="AP54" s="209" t="n"/>
      <c r="AQ54" s="209" t="n"/>
      <c r="AR54" s="209" t="n"/>
      <c r="AS54" s="209" t="n"/>
      <c r="AT54" s="209" t="n"/>
      <c r="AU54" s="209" t="n"/>
      <c r="AV54" s="209" t="n"/>
      <c r="AW54" s="209" t="n"/>
      <c r="AX54" s="209" t="n"/>
      <c r="AY54" s="209" t="n"/>
      <c r="AZ54" s="209" t="n"/>
      <c r="BA54" s="209" t="n"/>
      <c r="BB54" s="209" t="n"/>
      <c r="BC54" s="209" t="n"/>
      <c r="BD54" s="209" t="n"/>
      <c r="BE54" s="209" t="n"/>
      <c r="BF54" s="209" t="n"/>
      <c r="BG54" s="209" t="n"/>
      <c r="BH54" s="209" t="n"/>
      <c r="BI54" s="209" t="n"/>
      <c r="BJ54" s="209" t="n"/>
      <c r="BK54" s="209" t="n"/>
      <c r="BL54" s="209" t="n"/>
      <c r="BM54" s="209" t="n"/>
      <c r="BN54" s="209" t="n"/>
      <c r="BO54" s="209" t="n"/>
      <c r="BP54" s="209" t="n"/>
      <c r="BQ54" s="209" t="n"/>
      <c r="BR54" s="209" t="n"/>
      <c r="BS54" s="209" t="n"/>
      <c r="BT54" s="209" t="n"/>
      <c r="BU54" s="209" t="n"/>
      <c r="BV54" s="209" t="n"/>
      <c r="BW54" s="209" t="n"/>
      <c r="BX54" s="209" t="n"/>
      <c r="BY54" s="209" t="n"/>
      <c r="BZ54" s="209" t="n"/>
      <c r="CA54" s="209" t="n"/>
      <c r="CB54" s="209" t="n"/>
      <c r="CC54" s="209" t="n"/>
      <c r="CD54" s="209" t="n"/>
      <c r="CE54" s="209" t="n"/>
      <c r="CF54" s="209" t="n"/>
      <c r="CG54" s="209" t="n"/>
      <c r="CH54" s="209" t="n"/>
      <c r="CI54" s="209" t="n"/>
      <c r="CJ54" s="209" t="n"/>
      <c r="CK54" s="209" t="n"/>
      <c r="CL54" s="209" t="n"/>
      <c r="CM54" s="209" t="n"/>
      <c r="CN54" s="209" t="n"/>
      <c r="CO54" s="209" t="n"/>
      <c r="CP54" s="209" t="n"/>
      <c r="CQ54" s="209" t="n"/>
      <c r="CR54" s="209" t="n"/>
      <c r="CS54" s="209" t="n"/>
      <c r="CT54" s="209" t="n"/>
      <c r="CU54" s="209" t="n"/>
      <c r="CV54" s="209" t="n"/>
      <c r="CW54" s="209" t="n"/>
      <c r="CX54" s="209" t="n"/>
      <c r="CY54" s="209" t="n"/>
      <c r="CZ54" s="209" t="n"/>
      <c r="DA54" s="209" t="n"/>
      <c r="DB54" s="209" t="n"/>
      <c r="DC54" s="209" t="n"/>
      <c r="DD54" s="209" t="n"/>
      <c r="DE54" s="209" t="n"/>
      <c r="DF54" s="209" t="n"/>
      <c r="DG54" s="209" t="n"/>
      <c r="DH54" s="209" t="n"/>
      <c r="DI54" s="209" t="n"/>
      <c r="DJ54" s="209" t="n"/>
      <c r="DK54" s="209" t="n"/>
      <c r="DL54" s="209" t="n"/>
      <c r="DM54" s="209" t="n"/>
      <c r="DN54" s="209" t="n"/>
      <c r="DO54" s="209" t="n"/>
      <c r="DP54" s="209" t="n"/>
      <c r="DQ54" s="209" t="n"/>
      <c r="DR54" s="209" t="n"/>
      <c r="DS54" s="209" t="n"/>
      <c r="DT54" s="209" t="n"/>
      <c r="DU54" s="209" t="n"/>
      <c r="DV54" s="209" t="n"/>
      <c r="DW54" s="209" t="n"/>
      <c r="DX54" s="209" t="n"/>
      <c r="DY54" s="209" t="n"/>
      <c r="DZ54" s="209" t="n"/>
      <c r="EA54" s="209" t="n"/>
      <c r="EB54" s="209" t="n"/>
      <c r="EC54" s="209" t="n"/>
      <c r="ED54" s="209" t="n"/>
      <c r="EE54" s="209" t="n"/>
      <c r="EF54" s="209" t="n"/>
      <c r="EG54" s="209" t="n"/>
      <c r="EH54" s="209" t="n"/>
      <c r="EI54" s="209" t="n"/>
      <c r="EJ54" s="209" t="n"/>
      <c r="EK54" s="209" t="n"/>
      <c r="EL54" s="209" t="n"/>
      <c r="EM54" s="209" t="n"/>
      <c r="EN54" s="209" t="n"/>
      <c r="EO54" s="209" t="n"/>
      <c r="EP54" s="209" t="n"/>
      <c r="EQ54" s="209" t="n"/>
      <c r="ER54" s="209" t="n"/>
      <c r="ES54" s="209" t="n"/>
      <c r="ET54" s="209" t="n"/>
      <c r="EU54" s="209" t="n"/>
      <c r="EV54" s="209" t="n"/>
      <c r="EW54" s="209" t="n"/>
      <c r="EX54" s="209" t="n"/>
      <c r="EY54" s="209" t="n"/>
      <c r="EZ54" s="209" t="n"/>
      <c r="FA54" s="209" t="n"/>
      <c r="FB54" s="209" t="n"/>
      <c r="FC54" s="209" t="n"/>
      <c r="FD54" s="209" t="n"/>
      <c r="FE54" s="209" t="n"/>
      <c r="FF54" s="209" t="n"/>
      <c r="FG54" s="209" t="n"/>
      <c r="FH54" s="209" t="n"/>
      <c r="FI54" s="209" t="n"/>
      <c r="FJ54" s="209" t="n"/>
      <c r="FK54" s="209" t="n"/>
      <c r="FL54" s="209" t="n"/>
      <c r="FM54" s="209" t="n"/>
      <c r="FN54" s="209" t="n"/>
      <c r="FO54" s="209" t="n"/>
      <c r="FP54" s="209" t="n"/>
      <c r="FQ54" s="209" t="n"/>
      <c r="FR54" s="209" t="n"/>
      <c r="FS54" s="209" t="n"/>
      <c r="FT54" s="209" t="n"/>
      <c r="FU54" s="209" t="n"/>
      <c r="FV54" s="209" t="n"/>
      <c r="FW54" s="209" t="n"/>
      <c r="FX54" s="209" t="n"/>
      <c r="FY54" s="209" t="n"/>
      <c r="FZ54" s="209" t="n"/>
      <c r="GA54" s="209" t="n"/>
      <c r="GB54" s="209" t="n"/>
      <c r="GC54" s="209" t="n"/>
      <c r="GD54" s="209" t="n"/>
      <c r="GE54" s="209" t="n"/>
      <c r="GF54" s="209" t="n"/>
      <c r="GG54" s="209" t="n"/>
      <c r="GH54" s="209" t="n"/>
      <c r="GI54" s="209" t="n"/>
      <c r="GJ54" s="209" t="n"/>
      <c r="GK54" s="209" t="n"/>
      <c r="GL54" s="209" t="n"/>
      <c r="GM54" s="209" t="n"/>
      <c r="GN54" s="209" t="n"/>
      <c r="GO54" s="209" t="n"/>
      <c r="GP54" s="209" t="n"/>
      <c r="GQ54" s="209" t="n"/>
      <c r="GR54" s="209" t="n"/>
      <c r="GS54" s="209" t="n"/>
      <c r="GT54" s="209" t="n"/>
      <c r="GU54" s="209" t="n"/>
      <c r="GV54" s="209" t="n"/>
      <c r="GW54" s="209" t="n"/>
      <c r="GX54" s="209" t="n"/>
      <c r="GY54" s="209" t="n"/>
      <c r="GZ54" s="209" t="n"/>
      <c r="HA54" s="209" t="n"/>
      <c r="HB54" s="209" t="n"/>
      <c r="HC54" s="209" t="n"/>
      <c r="HD54" s="209" t="n"/>
      <c r="HE54" s="209" t="n"/>
      <c r="HF54" s="209" t="n"/>
      <c r="HG54" s="209" t="n"/>
      <c r="HH54" s="209" t="n"/>
      <c r="HI54" s="209" t="n"/>
      <c r="HJ54" s="209" t="n"/>
      <c r="HK54" s="209" t="n"/>
      <c r="HL54" s="209" t="n"/>
      <c r="HM54" s="209" t="n"/>
      <c r="HN54" s="209" t="n"/>
      <c r="HO54" s="209" t="n"/>
      <c r="HP54" s="209" t="n"/>
      <c r="HQ54" s="209" t="n"/>
      <c r="HR54" s="209" t="n"/>
      <c r="HS54" s="209" t="n"/>
      <c r="HT54" s="209" t="n"/>
      <c r="HU54" s="209" t="n"/>
      <c r="HV54" s="209" t="n"/>
      <c r="HW54" s="209" t="n"/>
      <c r="HX54" s="209" t="n"/>
      <c r="HY54" s="209" t="n"/>
      <c r="HZ54" s="209" t="n"/>
      <c r="IA54" s="209" t="n"/>
      <c r="IB54" s="209" t="n"/>
      <c r="IC54" s="209" t="n"/>
      <c r="ID54" s="209" t="n"/>
      <c r="IE54" s="209" t="n"/>
      <c r="IF54" s="209" t="n"/>
      <c r="IG54" s="209" t="n"/>
      <c r="IH54" s="209" t="n"/>
      <c r="II54" s="209" t="n"/>
      <c r="IJ54" s="209" t="n"/>
      <c r="IK54" s="209" t="n"/>
      <c r="IL54" s="209" t="n"/>
      <c r="IM54" s="209" t="n"/>
      <c r="IN54" s="209" t="n"/>
      <c r="IO54" s="209" t="n"/>
      <c r="IP54" s="209" t="n"/>
      <c r="IQ54" s="209" t="n"/>
      <c r="IR54" s="209" t="n"/>
      <c r="IS54" s="209" t="n"/>
      <c r="IT54" s="209" t="n"/>
      <c r="IU54" s="209" t="n"/>
      <c r="IV54" s="209" t="n"/>
      <c r="IW54" s="209" t="n"/>
      <c r="IX54" s="209" t="n"/>
    </row>
    <row r="55">
      <c r="B55" s="47" t="inlineStr">
        <is>
          <t>ACA Mailbox FAQ</t>
        </is>
      </c>
      <c r="C55" s="47" t="inlineStr">
        <is>
          <t xml:space="preserve">https://zone.cms.gov/document/work-instruction-states-aca-security-and-privacy-mailbox </t>
        </is>
      </c>
      <c r="D55" s="47" t="n"/>
    </row>
    <row r="56">
      <c r="B56" s="47" t="inlineStr">
        <is>
          <t>ACA PIA Completion Guide</t>
        </is>
      </c>
      <c r="C56" s="47" t="inlineStr">
        <is>
          <t>https://zone.cms.gov/document/privacy-impact-assessment-pia</t>
        </is>
      </c>
      <c r="D56" s="47" t="inlineStr">
        <is>
          <t>CM04, RA-03, RA-08, SA-08(31)</t>
        </is>
      </c>
    </row>
    <row r="57">
      <c r="B57" s="47" t="inlineStr">
        <is>
          <t>ACA PIA Template</t>
        </is>
      </c>
      <c r="C57" s="47" t="inlineStr">
        <is>
          <t>https://zone.cms.gov/document/privacy-impact-assessment-pia</t>
        </is>
      </c>
      <c r="D57" s="47" t="inlineStr">
        <is>
          <t>CM-04, RA-03, RA-08, SA-08(31)</t>
        </is>
      </c>
    </row>
    <row r="58">
      <c r="B58" s="47" t="inlineStr">
        <is>
          <t>ACA Unified PIA Mapping Table</t>
        </is>
      </c>
      <c r="C58" s="48" t="inlineStr">
        <is>
          <t>https://zone.cms.gov/document/privacy-impact-assessment-pia</t>
        </is>
      </c>
      <c r="D58" s="47" t="inlineStr">
        <is>
          <t>CM-04, RA-03, RA-08, SA-08(31)</t>
        </is>
      </c>
    </row>
    <row r="59" ht="29.1" customHeight="1">
      <c r="B59" s="47" t="inlineStr">
        <is>
          <t>Administering Entity Security and Privacy Assessment Report Template (SAR)</t>
        </is>
      </c>
      <c r="C59" s="47" t="inlineStr">
        <is>
          <t>https://zone.cms.gov/document/ae-security-and-privacy-assessment-report-template-sar</t>
        </is>
      </c>
      <c r="D59" s="47" t="inlineStr">
        <is>
          <t>RA-03</t>
        </is>
      </c>
    </row>
    <row r="60">
      <c r="B60" s="47" t="inlineStr">
        <is>
          <t>AE Annual Attestation Memorandum</t>
        </is>
      </c>
      <c r="C60" s="47" t="inlineStr">
        <is>
          <t>https://zone.cms.gov/document/annual-security-and-privacy-attestation-procedure-aca-systems</t>
        </is>
      </c>
      <c r="D60" s="47" t="inlineStr">
        <is>
          <t>CA-02</t>
        </is>
      </c>
    </row>
    <row r="61">
      <c r="B61" s="47" t="inlineStr">
        <is>
          <t>AE Annual Attestation Procedures</t>
        </is>
      </c>
      <c r="C61" s="47" t="inlineStr">
        <is>
          <t>https://zone.cms.gov/document/annual-security-and-privacy-attestation-procedure-aca-systems</t>
        </is>
      </c>
      <c r="D61" s="47" t="inlineStr">
        <is>
          <t>CA-02</t>
        </is>
      </c>
    </row>
    <row r="62">
      <c r="B62" s="47" t="inlineStr">
        <is>
          <t>AE ATC Guidelines</t>
        </is>
      </c>
      <c r="C62" s="47" t="inlineStr">
        <is>
          <t>https://zone.cms.gov/document/authority-connect-atc-guidelines</t>
        </is>
      </c>
      <c r="D62" s="47" t="inlineStr">
        <is>
          <t>CA-02, RA-03</t>
        </is>
      </c>
    </row>
    <row r="63">
      <c r="B63" s="47" t="inlineStr">
        <is>
          <t>AE ATC Readiness Review Process</t>
        </is>
      </c>
      <c r="C63" s="47" t="inlineStr">
        <is>
          <t>https://zone.cms.gov/document/authority-connect-atc-readiness-review-arr-process-affordable-care-act-information-systems</t>
        </is>
      </c>
      <c r="D63" s="47" t="inlineStr">
        <is>
          <t>CA-02, RA-03</t>
        </is>
      </c>
    </row>
    <row r="64">
      <c r="B64" s="47" t="inlineStr">
        <is>
          <t>AE Change Notification Form</t>
        </is>
      </c>
      <c r="C64" s="47" t="inlineStr">
        <is>
          <t>https://zone.cms.gov/document/change-reporting-procedures-administering-entities-aca-systems</t>
        </is>
      </c>
      <c r="D64" s="47" t="inlineStr">
        <is>
          <t>CA-02, CM-03</t>
        </is>
      </c>
    </row>
    <row r="65">
      <c r="B65" s="47" t="inlineStr">
        <is>
          <t>AE Change Notification Form</t>
        </is>
      </c>
      <c r="C65" t="inlineStr">
        <is>
          <t>https://zone.cms.gov/document/change-reporting-procedures-administering-entities-aca-systems</t>
        </is>
      </c>
      <c r="D65" s="47" t="inlineStr">
        <is>
          <t>CM-03</t>
        </is>
      </c>
    </row>
    <row r="66">
      <c r="B66" s="47" t="inlineStr">
        <is>
          <t>AE Change Reporting Procedures</t>
        </is>
      </c>
      <c r="C66" s="47" t="inlineStr">
        <is>
          <t>https://zone.cms.gov/document/change-reporting-procedures-administering-entities-aca-systems</t>
        </is>
      </c>
      <c r="D66" s="47" t="inlineStr">
        <is>
          <t>CA-02, CM-03</t>
        </is>
      </c>
    </row>
    <row r="67">
      <c r="B67" s="47" t="inlineStr">
        <is>
          <t>AE Incident Response Guidance</t>
        </is>
      </c>
      <c r="C67" s="47" t="inlineStr">
        <is>
          <t>https://zone.cms.gov/document/aca-administering-entity-ae-incident-response-ir</t>
        </is>
      </c>
      <c r="D67" s="47" t="n"/>
    </row>
    <row r="68">
      <c r="B68" s="47" t="inlineStr">
        <is>
          <t>AE POA&amp;M Template</t>
        </is>
      </c>
      <c r="C68" s="47" t="inlineStr">
        <is>
          <t>https://zone.cms.gov/document/plan-action-and-milestones-template</t>
        </is>
      </c>
      <c r="D68" s="47" t="inlineStr">
        <is>
          <t>CA-05</t>
        </is>
      </c>
    </row>
    <row r="69">
      <c r="B69" s="47" t="inlineStr">
        <is>
          <t>AE Risk Acceptance Form</t>
        </is>
      </c>
      <c r="C69" s="47" t="inlineStr">
        <is>
          <t>https://zone.cms.gov/document/aca-ae-risk-acceptance</t>
        </is>
      </c>
      <c r="D69" s="47" t="inlineStr">
        <is>
          <t>RA-07, SA-22</t>
        </is>
      </c>
    </row>
    <row r="70">
      <c r="B70" s="47" t="inlineStr">
        <is>
          <t>AE Risk Acceptance Guidance</t>
        </is>
      </c>
      <c r="C70" s="47" t="inlineStr">
        <is>
          <t>https://zone.cms.gov/document/aca-ae-risk-acceptance</t>
        </is>
      </c>
      <c r="D70" s="47" t="inlineStr">
        <is>
          <t>RA-07</t>
        </is>
      </c>
    </row>
    <row r="71">
      <c r="B71" s="47" t="inlineStr">
        <is>
          <t>AE Security Impact Analysis (SIA) Template</t>
        </is>
      </c>
      <c r="C71" s="47" t="inlineStr">
        <is>
          <t>https://zone.cms.gov/document/ae-security-impact-analysis</t>
        </is>
      </c>
      <c r="D71" s="47" t="inlineStr">
        <is>
          <t>CM-04</t>
        </is>
      </c>
    </row>
    <row r="72">
      <c r="B72" s="47" t="inlineStr">
        <is>
          <t xml:space="preserve">CMS ACA AE Office Hours </t>
        </is>
      </c>
      <c r="C72" s="47" t="inlineStr">
        <is>
          <t>https://zone.cms.gov/document/aca-state-administering-entity-office-hours-monthly</t>
        </is>
      </c>
      <c r="D72" s="47" t="n"/>
    </row>
    <row r="73">
      <c r="B73" s="47" t="inlineStr">
        <is>
          <t xml:space="preserve">CMS ACA Security and Privacy Incident Response Template </t>
        </is>
      </c>
      <c r="C73" s="47" t="n"/>
      <c r="D73" s="47" t="inlineStr">
        <is>
          <t>IR-06</t>
        </is>
      </c>
    </row>
    <row r="74">
      <c r="B74" s="47" t="inlineStr">
        <is>
          <t>CMS ISSO Mailbox instructions</t>
        </is>
      </c>
      <c r="C74" s="47" t="inlineStr">
        <is>
          <t xml:space="preserve">https://zone.cms.gov/document/work-instruction-states-aca-security-and-privacy-mailbox </t>
        </is>
      </c>
      <c r="D74" s="47" t="n"/>
    </row>
    <row r="75">
      <c r="B75" s="47" t="inlineStr">
        <is>
          <t>CMS IT Service Desk</t>
        </is>
      </c>
      <c r="C75" s="48" t="inlineStr">
        <is>
          <t>cms_it_service_desk@cms.hhs.gov or by calling 1-800-562-1963</t>
        </is>
      </c>
      <c r="D75" s="47" t="inlineStr">
        <is>
          <t>IR-06</t>
        </is>
      </c>
    </row>
    <row r="76" ht="29.1" customHeight="1">
      <c r="B76" s="47" t="inlineStr">
        <is>
          <t>CMS State Exchange Resource Virtual Information System (SERVIS) Security and Privacy Artifact Submission Procedures</t>
        </is>
      </c>
      <c r="C76" s="47" t="inlineStr">
        <is>
          <t>https://zone.cms.gov/document/ae-servis-security-and-privacy-artifact-submission-procedures</t>
        </is>
      </c>
      <c r="D76" s="47" t="inlineStr">
        <is>
          <t>CA-02, RA-03</t>
        </is>
      </c>
    </row>
    <row r="77">
      <c r="B77" s="47" t="inlineStr">
        <is>
          <t>Computer Matching Agreement (CMA)</t>
        </is>
      </c>
      <c r="C77" s="47" t="inlineStr">
        <is>
          <t>https://zone.cms.gov/document/computer-matching-agreement</t>
        </is>
      </c>
      <c r="D77" s="47" t="inlineStr">
        <is>
          <t>AC-21, CA-03, IR-06</t>
        </is>
      </c>
    </row>
    <row r="78">
      <c r="B78" s="47" t="inlineStr">
        <is>
          <t>Decommissioning Guide</t>
        </is>
      </c>
      <c r="C78" s="47" t="inlineStr">
        <is>
          <t>https://zone.cms.gov/document/decommissioning-and-data-retention-planning</t>
        </is>
      </c>
      <c r="D78" s="47" t="n"/>
    </row>
    <row r="79">
      <c r="B79" s="47" t="inlineStr">
        <is>
          <t>Decommissioning Plan</t>
        </is>
      </c>
      <c r="C79" s="47" t="inlineStr">
        <is>
          <t>https://zone.cms.gov/document/decommissioning-and-data-retention-planning</t>
        </is>
      </c>
      <c r="D79" s="47" t="n"/>
    </row>
    <row r="80">
      <c r="B80" s="47" t="inlineStr">
        <is>
          <t>e-Authentication Guidelines for ACA Administering Entities (AEs)</t>
        </is>
      </c>
      <c r="C80" s="48" t="inlineStr">
        <is>
          <t>https://zone.cms.gov/document/e-authentication-guidelines-aca-administering-entities-aes</t>
        </is>
      </c>
      <c r="D80" s="47" t="inlineStr">
        <is>
          <t>IA-02, IA-02 (06)</t>
        </is>
      </c>
    </row>
    <row r="81">
      <c r="B81" s="47" t="inlineStr">
        <is>
          <t>Fed2NonFed ISA Guide</t>
        </is>
      </c>
      <c r="C81" s="47" t="inlineStr">
        <is>
          <t>https://zone.cms.gov/document/fed2nonfed-interconnection-security-agreement-isa</t>
        </is>
      </c>
      <c r="D81" s="47" t="inlineStr">
        <is>
          <t>CA-03, IR-06</t>
        </is>
      </c>
    </row>
    <row r="82">
      <c r="B82" s="47" t="inlineStr">
        <is>
          <t>Fed2NonFed ISA Template</t>
        </is>
      </c>
      <c r="C82" s="47" t="inlineStr">
        <is>
          <t>https://zone.cms.gov/document/fed2nonfed-interconnection-security-agreement-isa</t>
        </is>
      </c>
      <c r="D82" s="47" t="inlineStr">
        <is>
          <t>CA-03, IR-06</t>
        </is>
      </c>
    </row>
    <row r="83">
      <c r="B83" s="47" t="inlineStr">
        <is>
          <t>Framework for Independent Assessments</t>
        </is>
      </c>
      <c r="C83" s="47" t="inlineStr">
        <is>
          <t>https://zone.cms.gov/document/framework-independent-assessment-security-and-privacy-controls</t>
        </is>
      </c>
      <c r="D83" s="47" t="inlineStr">
        <is>
          <t>CA-02(01), CA-07(01)</t>
        </is>
      </c>
    </row>
    <row r="84">
      <c r="B84" s="47" t="inlineStr">
        <is>
          <t>Information Exchange Agreement (IEA)</t>
        </is>
      </c>
      <c r="C84" s="47" t="inlineStr">
        <is>
          <t>https://zone.cms.gov/document/information-exchange-agreement-iea</t>
        </is>
      </c>
      <c r="D84" s="47" t="inlineStr">
        <is>
          <t>AC-21, CA-03, IR-06</t>
        </is>
      </c>
    </row>
    <row r="85" ht="29.1" customHeight="1">
      <c r="B85" s="47" t="inlineStr">
        <is>
          <t>Information Security and Privacy Continuous Monitoring (ISCM) Guide for Administering Entity (AE) Systems</t>
        </is>
      </c>
      <c r="C85" s="47" t="inlineStr">
        <is>
          <t>https://zone.cms.gov/document/information-security-and-privacy-continuous-monitoring-guide-administering-entity-systems</t>
        </is>
      </c>
      <c r="D85" s="47" t="inlineStr">
        <is>
          <t>CA-05, CA-07, RA-05</t>
        </is>
      </c>
    </row>
    <row r="86" ht="29.1" customHeight="1">
      <c r="B86" s="47" t="inlineStr">
        <is>
          <t>Information Security Risk Assessment (ISRA) Activities Checklist for AE Systems</t>
        </is>
      </c>
      <c r="C86" s="47" t="inlineStr">
        <is>
          <t>https://zone.cms.gov/document/information-security-risk-assessment-isra-procedures-administering-entities</t>
        </is>
      </c>
      <c r="D86" s="47" t="inlineStr">
        <is>
          <t>RA-03, SI-04(23)</t>
        </is>
      </c>
    </row>
    <row r="87" ht="29.1" customHeight="1">
      <c r="B87" s="47" t="inlineStr">
        <is>
          <t>Information Security Risk Assessment (ISRA) Procedures for Administering Entities</t>
        </is>
      </c>
      <c r="C87" s="47" t="inlineStr">
        <is>
          <t>https://zone.cms.gov/document/information-security-risk-assessment-isra-procedures-administering-entities</t>
        </is>
      </c>
      <c r="D87" s="47" t="inlineStr">
        <is>
          <t>RA-03, SI-04(23)</t>
        </is>
      </c>
    </row>
    <row r="88">
      <c r="B88" s="47" t="inlineStr">
        <is>
          <t>Information Security Risk Assessment (ISRA) Template for AE Systems</t>
        </is>
      </c>
      <c r="C88" s="47" t="inlineStr">
        <is>
          <t>https://zone.cms.gov/document/information-security-risk-assessment-isra-procedures-administering-entities</t>
        </is>
      </c>
      <c r="D88" s="47" t="inlineStr">
        <is>
          <t>RA-03, SI-04(23)</t>
        </is>
      </c>
    </row>
    <row r="89">
      <c r="B89" s="47" t="inlineStr">
        <is>
          <t>MARS-E Document Suite</t>
        </is>
      </c>
      <c r="C89" s="47" t="inlineStr">
        <is>
          <t>https://zone.cms.gov/document/minimum-acceptable-risk-standards-exchanges-mars-e-suite</t>
        </is>
      </c>
      <c r="D89" s="47" t="n"/>
    </row>
    <row r="90">
      <c r="B90" s="47" t="inlineStr">
        <is>
          <t>MARS-E Timelines and Artifacts List</t>
        </is>
      </c>
      <c r="C90" s="47" t="inlineStr">
        <is>
          <t>https://zone.cms.gov/document/cms-security-and-privacy-mars-e-timelines-and-artifacts-list</t>
        </is>
      </c>
      <c r="D90" s="47" t="inlineStr">
        <is>
          <t>CA-02</t>
        </is>
      </c>
    </row>
    <row r="91">
      <c r="B91" s="47" t="inlineStr">
        <is>
          <t>PIA Frequently Asked Questions (FAQ)</t>
        </is>
      </c>
      <c r="C91" s="47" t="inlineStr">
        <is>
          <t>https://zone.cms.gov/document/privacy-impact-assessment-pia</t>
        </is>
      </c>
      <c r="D91" s="47" t="inlineStr">
        <is>
          <t>CM-04, RA-03, RA-08, SA-08(31)</t>
        </is>
      </c>
    </row>
    <row r="92">
      <c r="B92" s="47" t="inlineStr">
        <is>
          <t>Security And Privacy AE Security And Privacy Assessor Workbook (SAW)</t>
        </is>
      </c>
      <c r="C92" s="47" t="inlineStr">
        <is>
          <t>https://zone.cms.gov/document/ae-security-and-privacy-assessor-workbook</t>
        </is>
      </c>
      <c r="D92" s="47" t="inlineStr">
        <is>
          <t>RA-03</t>
        </is>
      </c>
    </row>
    <row r="93" ht="29.1" customHeight="1">
      <c r="B93" s="47" t="inlineStr">
        <is>
          <t>Security and Privacy Assessment Plan (SAP) Template for the Affordable Care Act</t>
        </is>
      </c>
      <c r="C93" s="47" t="inlineStr">
        <is>
          <t>https://zone.cms.gov/document/ae-security-and-privacy-assessment-plan-sap</t>
        </is>
      </c>
      <c r="D93" s="47" t="n"/>
    </row>
    <row r="94">
      <c r="B94" s="47" t="inlineStr">
        <is>
          <t>State Assignment Points of Contact Table</t>
        </is>
      </c>
      <c r="C94" s="47" t="inlineStr">
        <is>
          <t>https://zone.cms.gov/document/state-assignment-points-contact-table</t>
        </is>
      </c>
      <c r="D94" s="47" t="n"/>
    </row>
    <row r="95">
      <c r="B95" s="47" t="inlineStr">
        <is>
          <t>State Decommissioning Closeout Letter</t>
        </is>
      </c>
      <c r="C95" s="47" t="inlineStr">
        <is>
          <t>https://zone.cms.gov/document/decommissioning-and-data-retention-planning</t>
        </is>
      </c>
      <c r="D95" s="47" t="n"/>
    </row>
    <row r="96" customFormat="1" s="2">
      <c r="B96" s="337" t="n"/>
      <c r="C96" s="337" t="n"/>
      <c r="D96" s="430" t="n"/>
    </row>
    <row r="97" customFormat="1" s="2">
      <c r="B97" s="337" t="n"/>
      <c r="C97" s="337" t="n"/>
      <c r="D97" s="430" t="n"/>
    </row>
    <row r="98" customFormat="1" s="2">
      <c r="B98" s="337" t="n"/>
      <c r="C98" s="337" t="n"/>
      <c r="D98" s="430" t="n"/>
    </row>
    <row r="99" customFormat="1" s="2">
      <c r="B99" s="337" t="n"/>
      <c r="C99" s="337" t="n"/>
      <c r="D99" s="430" t="n"/>
    </row>
    <row r="100" customFormat="1" s="2">
      <c r="B100" s="337" t="n"/>
      <c r="C100" s="337" t="n"/>
      <c r="D100" s="430" t="n"/>
    </row>
    <row r="101" customFormat="1" s="2">
      <c r="B101" s="337" t="n"/>
      <c r="C101" s="337" t="n"/>
      <c r="D101" s="430" t="n"/>
    </row>
    <row r="102" customFormat="1" s="2">
      <c r="B102" s="337" t="n"/>
      <c r="C102" s="337" t="n"/>
      <c r="D102" s="430" t="n"/>
    </row>
    <row r="103" customFormat="1" s="2">
      <c r="B103" s="337" t="n"/>
      <c r="C103" s="337" t="n"/>
      <c r="D103" s="430" t="n"/>
    </row>
    <row r="104" customFormat="1" s="2"/>
    <row r="105" customFormat="1" s="2"/>
    <row r="106" customFormat="1" s="2"/>
    <row r="107" customFormat="1" s="2"/>
    <row r="108" customFormat="1" s="2"/>
    <row r="109" customFormat="1" s="2"/>
    <row r="110" customFormat="1" s="2"/>
    <row r="111" customFormat="1" s="2"/>
    <row r="112" customFormat="1" s="2"/>
    <row r="113" customFormat="1" s="2"/>
    <row r="114" customFormat="1" s="2"/>
    <row r="115" customFormat="1" s="2"/>
    <row r="116" customFormat="1" s="2"/>
    <row r="117" customFormat="1" s="2"/>
    <row r="118" customFormat="1" s="2"/>
    <row r="119" customFormat="1" s="2"/>
    <row r="120" customFormat="1" s="2"/>
    <row r="121" customFormat="1" s="2"/>
    <row r="122" customFormat="1" s="2"/>
    <row r="123" customFormat="1" s="2"/>
    <row r="124" customFormat="1" s="2"/>
    <row r="125" customFormat="1" s="2"/>
    <row r="126" customFormat="1" s="2"/>
    <row r="127" customFormat="1" s="2"/>
    <row r="128" customFormat="1" s="2"/>
    <row r="129" customFormat="1" s="2"/>
    <row r="130" customFormat="1" s="2"/>
    <row r="131" customFormat="1" s="2"/>
    <row r="132" customFormat="1" s="2"/>
    <row r="133" customFormat="1" s="2"/>
    <row r="134" customFormat="1" s="2"/>
    <row r="135" customFormat="1" s="2"/>
    <row r="136" customFormat="1" s="2"/>
    <row r="137" customFormat="1" s="2"/>
    <row r="138" customFormat="1" s="2"/>
    <row r="139" customFormat="1" s="2"/>
    <row r="140" customFormat="1" s="2"/>
    <row r="141" customFormat="1" s="2"/>
    <row r="142" customFormat="1" s="2"/>
    <row r="143" customFormat="1" s="2"/>
    <row r="144" customFormat="1" s="2"/>
    <row r="145" customFormat="1" s="2"/>
    <row r="146" customFormat="1" s="2"/>
    <row r="147" customFormat="1" s="2"/>
    <row r="148" customFormat="1" s="2"/>
    <row r="149" customFormat="1" s="2"/>
    <row r="150" customFormat="1" s="2"/>
    <row r="151" customFormat="1" s="2"/>
    <row r="152" customFormat="1" s="2"/>
    <row r="153" customFormat="1" s="2"/>
    <row r="154" customFormat="1" s="2"/>
    <row r="155" customFormat="1" s="2"/>
    <row r="156" customFormat="1" s="2"/>
    <row r="157" customFormat="1" s="2"/>
    <row r="158" customFormat="1" s="2"/>
    <row r="159" customFormat="1" s="2"/>
    <row r="160" customFormat="1" s="2"/>
    <row r="161" customFormat="1" s="2"/>
    <row r="162" customFormat="1" s="2"/>
    <row r="163" customFormat="1" s="2"/>
    <row r="164" customFormat="1" s="2"/>
    <row r="165" customFormat="1" s="2"/>
    <row r="166" customFormat="1" s="2"/>
    <row r="167" customFormat="1" s="2"/>
    <row r="168" customFormat="1" s="2"/>
    <row r="169" customFormat="1" s="2"/>
    <row r="170" customFormat="1" s="2"/>
    <row r="171" customFormat="1" s="2"/>
    <row r="172" customFormat="1" s="2"/>
    <row r="173" customFormat="1" s="2"/>
    <row r="174" customFormat="1" s="2"/>
    <row r="175" customFormat="1" s="2"/>
    <row r="176" customFormat="1" s="2"/>
    <row r="177" customFormat="1" s="2"/>
    <row r="178" customFormat="1" s="2"/>
    <row r="179" customFormat="1" s="2"/>
    <row r="180" customFormat="1" s="2"/>
    <row r="181" customFormat="1" s="2"/>
    <row r="182" customFormat="1" s="2"/>
    <row r="183" customFormat="1" s="2"/>
    <row r="184" customFormat="1" s="2"/>
    <row r="185" customFormat="1" s="2"/>
    <row r="186" customFormat="1" s="2"/>
    <row r="187" customFormat="1" s="2"/>
    <row r="188" customFormat="1" s="2"/>
    <row r="189" customFormat="1" s="2"/>
    <row r="190" customFormat="1" s="2"/>
    <row r="191" customFormat="1" s="2"/>
    <row r="192" customFormat="1" s="2"/>
    <row r="193" customFormat="1" s="2"/>
    <row r="194" customFormat="1" s="2"/>
    <row r="195" customFormat="1" s="2"/>
    <row r="196" customFormat="1" s="2"/>
    <row r="197" customFormat="1" s="2"/>
    <row r="198" customFormat="1" s="2"/>
    <row r="199" customFormat="1" s="2"/>
    <row r="200" customFormat="1" s="2"/>
    <row r="201" customFormat="1" s="2"/>
    <row r="202" customFormat="1" s="2"/>
    <row r="203" customFormat="1" s="2"/>
    <row r="204" customFormat="1" s="2"/>
    <row r="205" customFormat="1" s="2"/>
    <row r="206" customFormat="1" s="2"/>
    <row r="207" customFormat="1" s="2"/>
    <row r="208" customFormat="1" s="2"/>
    <row r="209" customFormat="1" s="2"/>
    <row r="210" customFormat="1" s="2"/>
    <row r="211" customFormat="1" s="2"/>
    <row r="212" customFormat="1" s="2"/>
    <row r="213" customFormat="1" s="2"/>
    <row r="214" customFormat="1" s="2"/>
    <row r="215" customFormat="1" s="2"/>
    <row r="216" customFormat="1" s="2"/>
    <row r="217" customFormat="1" s="2"/>
    <row r="218" customFormat="1" s="2"/>
    <row r="219" customFormat="1" s="2"/>
    <row r="220" customFormat="1" s="2"/>
    <row r="221" customFormat="1" s="2"/>
    <row r="222" customFormat="1" s="2"/>
    <row r="223" customFormat="1" s="2"/>
    <row r="224" customFormat="1" s="2"/>
    <row r="225" customFormat="1" s="2"/>
    <row r="226" customFormat="1" s="2"/>
    <row r="227" customFormat="1" s="2"/>
    <row r="228" customFormat="1" s="2"/>
    <row r="229" customFormat="1" s="2"/>
    <row r="230" customFormat="1" s="2"/>
    <row r="231" customFormat="1" s="2"/>
    <row r="232" customFormat="1" s="2"/>
    <row r="233" customFormat="1" s="2"/>
    <row r="234" customFormat="1" s="2"/>
    <row r="235" customFormat="1" s="2"/>
    <row r="236" customFormat="1" s="2"/>
    <row r="237" customFormat="1" s="2"/>
    <row r="238" customFormat="1" s="2"/>
    <row r="239" customFormat="1" s="2"/>
    <row r="240" customFormat="1" s="2"/>
    <row r="241" customFormat="1" s="2"/>
    <row r="242" customFormat="1" s="2"/>
    <row r="243" customFormat="1" s="2"/>
    <row r="244" customFormat="1" s="2"/>
    <row r="245" customFormat="1" s="2"/>
    <row r="246" customFormat="1" s="2"/>
    <row r="247" customFormat="1" s="2"/>
    <row r="248" customFormat="1" s="2"/>
    <row r="249" customFormat="1" s="2"/>
    <row r="250" customFormat="1" s="2"/>
    <row r="251" customFormat="1" s="2"/>
    <row r="252" customFormat="1" s="2"/>
    <row r="253" customFormat="1" s="2"/>
    <row r="254" customFormat="1" s="2"/>
    <row r="255" customFormat="1" s="2"/>
    <row r="256" customFormat="1" s="2"/>
    <row r="257" customFormat="1" s="2"/>
    <row r="258" customFormat="1" s="2"/>
    <row r="259" customFormat="1" s="2"/>
    <row r="260" customFormat="1" s="2"/>
    <row r="261" customFormat="1" s="2"/>
    <row r="262" customFormat="1" s="2"/>
    <row r="263" customFormat="1" s="2"/>
    <row r="264" customFormat="1" s="2"/>
    <row r="265" customFormat="1" s="2"/>
    <row r="266" customFormat="1" s="2"/>
    <row r="267" customFormat="1" s="2"/>
    <row r="268" customFormat="1" s="2"/>
    <row r="269" customFormat="1" s="2"/>
    <row r="270" customFormat="1" s="2"/>
    <row r="271" customFormat="1" s="2"/>
    <row r="272" customFormat="1" s="2"/>
    <row r="273" customFormat="1" s="2"/>
    <row r="274" customFormat="1" s="2"/>
    <row r="275" customFormat="1" s="2"/>
    <row r="276" customFormat="1" s="2"/>
    <row r="277" customFormat="1" s="2"/>
    <row r="278" customFormat="1" s="2"/>
    <row r="279" customFormat="1" s="2"/>
    <row r="280" customFormat="1" s="2"/>
    <row r="281" customFormat="1" s="2"/>
    <row r="282" customFormat="1" s="2"/>
    <row r="283" customFormat="1" s="2"/>
    <row r="284" customFormat="1" s="2"/>
    <row r="285" customFormat="1" s="2"/>
    <row r="286" customFormat="1" s="2"/>
    <row r="287" customFormat="1" s="2"/>
    <row r="288" customFormat="1" s="2"/>
    <row r="289" customFormat="1" s="2"/>
    <row r="290" customFormat="1" s="2"/>
    <row r="291" customFormat="1" s="2"/>
    <row r="292" customFormat="1" s="2"/>
    <row r="293" customFormat="1" s="2"/>
    <row r="294" customFormat="1" s="2"/>
    <row r="295" customFormat="1" s="2"/>
    <row r="296" customFormat="1" s="2"/>
    <row r="297" customFormat="1" s="2"/>
    <row r="298" customFormat="1" s="2"/>
    <row r="299" customFormat="1" s="2"/>
    <row r="300" customFormat="1" s="2"/>
    <row r="301" customFormat="1" s="2"/>
    <row r="302" customFormat="1" s="2"/>
    <row r="303" customFormat="1" s="2"/>
    <row r="304" customFormat="1" s="2"/>
    <row r="305" customFormat="1" s="2"/>
    <row r="306" customFormat="1" s="2"/>
    <row r="307" customFormat="1" s="2"/>
    <row r="308" customFormat="1" s="2"/>
    <row r="309" customFormat="1" s="2"/>
    <row r="310" customFormat="1" s="2"/>
    <row r="311" customFormat="1" s="2"/>
    <row r="312" customFormat="1" s="2"/>
  </sheetData>
  <pageMargins left="0.7" right="0.7" top="0.75" bottom="0.75" header="0.3" footer="0.3"/>
  <headerFooter>
    <oddHeader/>
    <oddFooter>&amp;L&amp;"Aptos"&amp;10 &amp;K000000_x000d_# Public</oddFooter>
    <evenHeader/>
    <evenFooter/>
    <firstHeader/>
    <firstFooter/>
  </headerFooter>
  <tableParts count="2">
    <tablePart xmlns:r="http://schemas.openxmlformats.org/officeDocument/2006/relationships" r:id="rId1"/>
    <tablePart xmlns:r="http://schemas.openxmlformats.org/officeDocument/2006/relationships" r:id="rId2"/>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2023-06-22T21:15:02Z</dcterms:created>
  <dcterms:modified xmlns:dcterms="http://purl.org/dc/terms/" xmlns:xsi="http://www.w3.org/2001/XMLSchema-instance" xsi:type="dcterms:W3CDTF">2026-03-26T16:20:50Z</dcterms:modified>
</cp:coreProperties>
</file>

<file path=docProps/custom.xml><?xml version="1.0" encoding="utf-8"?>
<Properties xmlns="http://schemas.openxmlformats.org/officeDocument/2006/custom-properties">
  <property name="ContentTypeId" fmtid="{D5CDD505-2E9C-101B-9397-08002B2CF9AE}" pid="2">
    <vt:lpwstr xmlns:vt="http://schemas.openxmlformats.org/officeDocument/2006/docPropsVTypes">0x0101004D431357146E4E438D216A15AD6CDEDD</vt:lpwstr>
  </property>
  <property name="MediaServiceImageTags" fmtid="{D5CDD505-2E9C-101B-9397-08002B2CF9AE}" pid="3">
    <vt:lpwstr xmlns:vt="http://schemas.openxmlformats.org/officeDocument/2006/docPropsVTypes"/>
  </property>
  <property name="MSIP_Label_ce7ded32-6a8c-48b8-8009-ebf9a4e0e083_Enabled" fmtid="{D5CDD505-2E9C-101B-9397-08002B2CF9AE}" pid="4">
    <vt:lpwstr xmlns:vt="http://schemas.openxmlformats.org/officeDocument/2006/docPropsVTypes">true</vt:lpwstr>
  </property>
  <property name="MSIP_Label_ce7ded32-6a8c-48b8-8009-ebf9a4e0e083_SetDate" fmtid="{D5CDD505-2E9C-101B-9397-08002B2CF9AE}" pid="5">
    <vt:lpwstr xmlns:vt="http://schemas.openxmlformats.org/officeDocument/2006/docPropsVTypes">2026-02-27T16:26:12Z</vt:lpwstr>
  </property>
  <property name="MSIP_Label_ce7ded32-6a8c-48b8-8009-ebf9a4e0e083_Method" fmtid="{D5CDD505-2E9C-101B-9397-08002B2CF9AE}" pid="6">
    <vt:lpwstr xmlns:vt="http://schemas.openxmlformats.org/officeDocument/2006/docPropsVTypes">Privileged</vt:lpwstr>
  </property>
  <property name="MSIP_Label_ce7ded32-6a8c-48b8-8009-ebf9a4e0e083_Name" fmtid="{D5CDD505-2E9C-101B-9397-08002B2CF9AE}" pid="7">
    <vt:lpwstr xmlns:vt="http://schemas.openxmlformats.org/officeDocument/2006/docPropsVTypes">Public - Public</vt:lpwstr>
  </property>
  <property name="MSIP_Label_ce7ded32-6a8c-48b8-8009-ebf9a4e0e083_SiteId" fmtid="{D5CDD505-2E9C-101B-9397-08002B2CF9AE}" pid="8">
    <vt:lpwstr xmlns:vt="http://schemas.openxmlformats.org/officeDocument/2006/docPropsVTypes">258ac4e4-146a-411e-9dc8-79a9e12fd6da</vt:lpwstr>
  </property>
  <property name="MSIP_Label_ce7ded32-6a8c-48b8-8009-ebf9a4e0e083_ActionId" fmtid="{D5CDD505-2E9C-101B-9397-08002B2CF9AE}" pid="9">
    <vt:lpwstr xmlns:vt="http://schemas.openxmlformats.org/officeDocument/2006/docPropsVTypes">2eabe9dd-266c-4a14-911d-c928c9c35973</vt:lpwstr>
  </property>
  <property name="MSIP_Label_ce7ded32-6a8c-48b8-8009-ebf9a4e0e083_ContentBits" fmtid="{D5CDD505-2E9C-101B-9397-08002B2CF9AE}" pid="10">
    <vt:lpwstr xmlns:vt="http://schemas.openxmlformats.org/officeDocument/2006/docPropsVTypes">2</vt:lpwstr>
  </property>
  <property name="MSIP_Label_ce7ded32-6a8c-48b8-8009-ebf9a4e0e083_Tag" fmtid="{D5CDD505-2E9C-101B-9397-08002B2CF9AE}" pid="11">
    <vt:lpwstr xmlns:vt="http://schemas.openxmlformats.org/officeDocument/2006/docPropsVTypes">10, 0, 1, 2</vt:lpwstr>
  </property>
</Properties>
</file>